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20" firstSheet="3" activeTab="9"/>
  </bookViews>
  <sheets>
    <sheet name="HODNOTY" sheetId="1" r:id="rId1"/>
    <sheet name="stavová rovnica" sheetId="3" r:id="rId2"/>
    <sheet name="-5 °C+námraza" sheetId="4" r:id="rId3"/>
    <sheet name="+40 °C" sheetId="5" r:id="rId4"/>
    <sheet name="-5 °C,vietor a námraza" sheetId="6" r:id="rId5"/>
    <sheet name="-30 °C" sheetId="7" r:id="rId6"/>
    <sheet name="40°C a vietor" sheetId="8" r:id="rId7"/>
    <sheet name="Montážna tabuľka" sheetId="9" r:id="rId8"/>
    <sheet name="-20 °C" sheetId="10" r:id="rId9"/>
    <sheet name="-10 °C" sheetId="11" r:id="rId10"/>
    <sheet name="0 °C" sheetId="12" r:id="rId11"/>
    <sheet name="10 °C" sheetId="13" r:id="rId12"/>
    <sheet name="20 °C" sheetId="14" r:id="rId13"/>
    <sheet name="30 °C" sheetId="15" r:id="rId14"/>
    <sheet name="Pole č. 1" sheetId="16" r:id="rId15"/>
  </sheets>
  <calcPr calcId="144525"/>
</workbook>
</file>

<file path=xl/calcChain.xml><?xml version="1.0" encoding="utf-8"?>
<calcChain xmlns="http://schemas.openxmlformats.org/spreadsheetml/2006/main">
  <c r="C75" i="1" l="1"/>
  <c r="E54" i="13"/>
  <c r="F54" i="13"/>
  <c r="E55" i="13"/>
  <c r="F55" i="13"/>
  <c r="F56" i="13"/>
  <c r="E48" i="13"/>
  <c r="F48" i="13"/>
  <c r="E49" i="13"/>
  <c r="F49" i="13"/>
  <c r="E50" i="13"/>
  <c r="F50" i="13"/>
  <c r="E51" i="13"/>
  <c r="F51" i="13"/>
  <c r="E52" i="13"/>
  <c r="F52" i="13"/>
  <c r="E53" i="13"/>
  <c r="F53" i="13"/>
  <c r="E51" i="12"/>
  <c r="F51" i="12"/>
  <c r="E52" i="12"/>
  <c r="F52" i="12"/>
  <c r="E53" i="12"/>
  <c r="F53" i="12"/>
  <c r="E54" i="12"/>
  <c r="F54" i="12"/>
  <c r="E55" i="12"/>
  <c r="F55" i="12"/>
  <c r="F56" i="12"/>
  <c r="B51" i="9"/>
  <c r="AA51" i="9"/>
  <c r="AB51" i="9"/>
  <c r="AC51" i="9"/>
  <c r="B52" i="9"/>
  <c r="AA52" i="9"/>
  <c r="B53" i="9"/>
  <c r="AA53" i="9"/>
  <c r="B54" i="9"/>
  <c r="AA54" i="9"/>
  <c r="B55" i="9"/>
  <c r="AA55" i="9"/>
  <c r="B56" i="9"/>
  <c r="AA56" i="9"/>
  <c r="B57" i="9"/>
  <c r="AA57" i="9"/>
  <c r="E51" i="8"/>
  <c r="F51" i="8"/>
  <c r="E52" i="8"/>
  <c r="E51" i="7"/>
  <c r="F51" i="7"/>
  <c r="E52" i="7"/>
  <c r="E53" i="7"/>
  <c r="F51" i="6"/>
  <c r="E52" i="6"/>
  <c r="E54" i="6"/>
  <c r="F55" i="6"/>
  <c r="E52" i="5"/>
  <c r="E53" i="5"/>
  <c r="E54" i="5"/>
  <c r="E51" i="4"/>
  <c r="E51" i="6" s="1"/>
  <c r="F51" i="4"/>
  <c r="I51" i="4" s="1"/>
  <c r="J51" i="4" s="1"/>
  <c r="H51" i="4"/>
  <c r="E52" i="4"/>
  <c r="F52" i="4"/>
  <c r="F52" i="7" s="1"/>
  <c r="H52" i="4"/>
  <c r="E53" i="4"/>
  <c r="E53" i="8" s="1"/>
  <c r="F53" i="4"/>
  <c r="F53" i="8" s="1"/>
  <c r="H53" i="4"/>
  <c r="E54" i="4"/>
  <c r="F54" i="4"/>
  <c r="F54" i="5" s="1"/>
  <c r="H54" i="4"/>
  <c r="E55" i="4"/>
  <c r="E55" i="7" s="1"/>
  <c r="F55" i="4"/>
  <c r="F55" i="7" s="1"/>
  <c r="H55" i="4"/>
  <c r="E56" i="4"/>
  <c r="E56" i="7" s="1"/>
  <c r="F56" i="4"/>
  <c r="F56" i="7" s="1"/>
  <c r="H56" i="4"/>
  <c r="F39" i="12"/>
  <c r="F47" i="12"/>
  <c r="E48" i="12"/>
  <c r="F49" i="12"/>
  <c r="F50" i="12"/>
  <c r="B27" i="9"/>
  <c r="AA27" i="9"/>
  <c r="B28" i="9"/>
  <c r="AA28" i="9"/>
  <c r="B29" i="9"/>
  <c r="AA29" i="9"/>
  <c r="B30" i="9"/>
  <c r="AA30" i="9"/>
  <c r="B31" i="9"/>
  <c r="AA31" i="9"/>
  <c r="B32" i="9"/>
  <c r="AA32" i="9"/>
  <c r="B33" i="9"/>
  <c r="AA33" i="9"/>
  <c r="B34" i="9"/>
  <c r="AA34" i="9"/>
  <c r="B35" i="9"/>
  <c r="AA35" i="9"/>
  <c r="B36" i="9"/>
  <c r="AA36" i="9"/>
  <c r="B37" i="9"/>
  <c r="AA37" i="9"/>
  <c r="B38" i="9"/>
  <c r="AA38" i="9"/>
  <c r="B39" i="9"/>
  <c r="AA39" i="9"/>
  <c r="B40" i="9"/>
  <c r="AA40" i="9"/>
  <c r="B41" i="9"/>
  <c r="AA41" i="9"/>
  <c r="B42" i="9"/>
  <c r="AA42" i="9"/>
  <c r="B43" i="9"/>
  <c r="AA43" i="9"/>
  <c r="B44" i="9"/>
  <c r="AA44" i="9"/>
  <c r="B45" i="9"/>
  <c r="AA45" i="9"/>
  <c r="B46" i="9"/>
  <c r="AA46" i="9"/>
  <c r="B47" i="9"/>
  <c r="AA47" i="9"/>
  <c r="B48" i="9"/>
  <c r="AA48" i="9"/>
  <c r="B49" i="9"/>
  <c r="AA49" i="9"/>
  <c r="B50" i="9"/>
  <c r="AA50" i="9"/>
  <c r="F26" i="8"/>
  <c r="E28" i="8"/>
  <c r="F29" i="8"/>
  <c r="F30" i="8"/>
  <c r="F34" i="8"/>
  <c r="E35" i="8"/>
  <c r="F37" i="8"/>
  <c r="F39" i="8"/>
  <c r="E42" i="8"/>
  <c r="E47" i="8"/>
  <c r="E48" i="8"/>
  <c r="E50" i="8"/>
  <c r="F26" i="7"/>
  <c r="E28" i="7"/>
  <c r="E29" i="7"/>
  <c r="F29" i="7"/>
  <c r="E30" i="7"/>
  <c r="F30" i="7"/>
  <c r="E31" i="7"/>
  <c r="F31" i="7"/>
  <c r="E32" i="7"/>
  <c r="F34" i="7"/>
  <c r="E35" i="7"/>
  <c r="F39" i="7"/>
  <c r="E43" i="7"/>
  <c r="E49" i="7"/>
  <c r="F49" i="7"/>
  <c r="E50" i="7"/>
  <c r="F26" i="6"/>
  <c r="F27" i="6"/>
  <c r="E28" i="6"/>
  <c r="F29" i="6"/>
  <c r="E30" i="6"/>
  <c r="F31" i="6"/>
  <c r="F32" i="6"/>
  <c r="F34" i="6"/>
  <c r="F37" i="6"/>
  <c r="E38" i="6"/>
  <c r="F38" i="6"/>
  <c r="E47" i="6"/>
  <c r="F47" i="6"/>
  <c r="F48" i="6"/>
  <c r="E49" i="6"/>
  <c r="F49" i="6"/>
  <c r="E50" i="6"/>
  <c r="F26" i="5"/>
  <c r="E28" i="5"/>
  <c r="F28" i="5"/>
  <c r="E29" i="5"/>
  <c r="E30" i="5"/>
  <c r="E31" i="5"/>
  <c r="F31" i="5"/>
  <c r="E32" i="5"/>
  <c r="F34" i="5"/>
  <c r="E35" i="5"/>
  <c r="F37" i="5"/>
  <c r="E38" i="5"/>
  <c r="F39" i="5"/>
  <c r="E43" i="5"/>
  <c r="F45" i="5"/>
  <c r="E48" i="5"/>
  <c r="E49" i="5"/>
  <c r="F49" i="5"/>
  <c r="E50" i="5"/>
  <c r="F50" i="5"/>
  <c r="E26" i="4"/>
  <c r="E26" i="8" s="1"/>
  <c r="F26" i="4"/>
  <c r="H26" i="4"/>
  <c r="E27" i="4"/>
  <c r="I27" i="4" s="1"/>
  <c r="F27" i="4"/>
  <c r="F27" i="7" s="1"/>
  <c r="H27" i="4"/>
  <c r="E28" i="4"/>
  <c r="F28" i="4"/>
  <c r="M28" i="4" s="1"/>
  <c r="H28" i="4"/>
  <c r="E29" i="4"/>
  <c r="E29" i="8" s="1"/>
  <c r="F29" i="4"/>
  <c r="F29" i="5" s="1"/>
  <c r="H29" i="4"/>
  <c r="E30" i="4"/>
  <c r="E30" i="8" s="1"/>
  <c r="F30" i="4"/>
  <c r="M30" i="4" s="1"/>
  <c r="H30" i="4"/>
  <c r="I30" i="4"/>
  <c r="E31" i="4"/>
  <c r="E31" i="8" s="1"/>
  <c r="F31" i="4"/>
  <c r="F31" i="8" s="1"/>
  <c r="H31" i="4"/>
  <c r="E32" i="4"/>
  <c r="E32" i="8" s="1"/>
  <c r="F32" i="4"/>
  <c r="I32" i="4" s="1"/>
  <c r="J32" i="4" s="1"/>
  <c r="Q32" i="4" s="1"/>
  <c r="S32" i="4" s="1"/>
  <c r="U32" i="4" s="1"/>
  <c r="H32" i="4"/>
  <c r="E33" i="4"/>
  <c r="E33" i="8" s="1"/>
  <c r="F33" i="4"/>
  <c r="F33" i="6" s="1"/>
  <c r="H33" i="4"/>
  <c r="E34" i="4"/>
  <c r="E34" i="8" s="1"/>
  <c r="F34" i="4"/>
  <c r="H34" i="4"/>
  <c r="E35" i="4"/>
  <c r="E35" i="6" s="1"/>
  <c r="F35" i="4"/>
  <c r="F35" i="8" s="1"/>
  <c r="H35" i="4"/>
  <c r="E36" i="4"/>
  <c r="E36" i="5" s="1"/>
  <c r="F36" i="4"/>
  <c r="H36" i="4"/>
  <c r="E37" i="4"/>
  <c r="M37" i="4" s="1"/>
  <c r="F37" i="4"/>
  <c r="F37" i="7" s="1"/>
  <c r="H37" i="4"/>
  <c r="E38" i="4"/>
  <c r="E38" i="12" s="1"/>
  <c r="F38" i="4"/>
  <c r="F38" i="12" s="1"/>
  <c r="H38" i="4"/>
  <c r="E39" i="4"/>
  <c r="E39" i="7" s="1"/>
  <c r="F39" i="4"/>
  <c r="F39" i="6" s="1"/>
  <c r="H39" i="4"/>
  <c r="E40" i="4"/>
  <c r="E40" i="8" s="1"/>
  <c r="F40" i="4"/>
  <c r="H40" i="4"/>
  <c r="E41" i="4"/>
  <c r="E41" i="7" s="1"/>
  <c r="F41" i="4"/>
  <c r="F41" i="8" s="1"/>
  <c r="H41" i="4"/>
  <c r="E42" i="4"/>
  <c r="E42" i="12" s="1"/>
  <c r="F42" i="4"/>
  <c r="F42" i="12" s="1"/>
  <c r="H42" i="4"/>
  <c r="E43" i="4"/>
  <c r="E43" i="12" s="1"/>
  <c r="F43" i="4"/>
  <c r="F43" i="8" s="1"/>
  <c r="H43" i="4"/>
  <c r="E44" i="4"/>
  <c r="E44" i="7" s="1"/>
  <c r="F44" i="4"/>
  <c r="M44" i="4" s="1"/>
  <c r="H44" i="4"/>
  <c r="E45" i="4"/>
  <c r="F45" i="4"/>
  <c r="F45" i="6" s="1"/>
  <c r="H45" i="4"/>
  <c r="E46" i="4"/>
  <c r="E46" i="7" s="1"/>
  <c r="F46" i="4"/>
  <c r="F46" i="8" s="1"/>
  <c r="H46" i="4"/>
  <c r="E47" i="4"/>
  <c r="F47" i="4"/>
  <c r="F47" i="8" s="1"/>
  <c r="H47" i="4"/>
  <c r="E48" i="4"/>
  <c r="I48" i="4" s="1"/>
  <c r="J48" i="4" s="1"/>
  <c r="F48" i="4"/>
  <c r="F48" i="8" s="1"/>
  <c r="H48" i="4"/>
  <c r="E49" i="4"/>
  <c r="E49" i="12" s="1"/>
  <c r="F49" i="4"/>
  <c r="F49" i="8" s="1"/>
  <c r="H49" i="4"/>
  <c r="M49" i="4"/>
  <c r="E50" i="4"/>
  <c r="E50" i="12" s="1"/>
  <c r="F50" i="4"/>
  <c r="M50" i="4" s="1"/>
  <c r="H50" i="4"/>
  <c r="E56" i="12" l="1"/>
  <c r="E56" i="13"/>
  <c r="E56" i="5"/>
  <c r="E56" i="6"/>
  <c r="E56" i="8"/>
  <c r="F56" i="8"/>
  <c r="F56" i="6"/>
  <c r="F56" i="5"/>
  <c r="I56" i="4"/>
  <c r="J56" i="4" s="1"/>
  <c r="Q56" i="4" s="1"/>
  <c r="S56" i="4" s="1"/>
  <c r="U56" i="4" s="1"/>
  <c r="F55" i="5"/>
  <c r="F55" i="8"/>
  <c r="E55" i="6"/>
  <c r="E55" i="8"/>
  <c r="E55" i="5"/>
  <c r="F54" i="6"/>
  <c r="F54" i="7"/>
  <c r="F54" i="8"/>
  <c r="I54" i="4"/>
  <c r="J54" i="4" s="1"/>
  <c r="Q54" i="4" s="1"/>
  <c r="S54" i="4" s="1"/>
  <c r="U54" i="4" s="1"/>
  <c r="E54" i="7"/>
  <c r="E54" i="8"/>
  <c r="E53" i="6"/>
  <c r="M53" i="4"/>
  <c r="F53" i="5"/>
  <c r="F53" i="6"/>
  <c r="F53" i="7"/>
  <c r="I53" i="4"/>
  <c r="J53" i="4" s="1"/>
  <c r="N53" i="4" s="1"/>
  <c r="AB54" i="9" s="1"/>
  <c r="I52" i="4"/>
  <c r="J52" i="4" s="1"/>
  <c r="F52" i="8"/>
  <c r="M52" i="4"/>
  <c r="N52" i="4" s="1"/>
  <c r="AB53" i="9" s="1"/>
  <c r="F52" i="5"/>
  <c r="F52" i="6"/>
  <c r="F51" i="5"/>
  <c r="E51" i="5"/>
  <c r="N51" i="4"/>
  <c r="AB52" i="9" s="1"/>
  <c r="K51" i="4"/>
  <c r="L51" i="4"/>
  <c r="Q51" i="4"/>
  <c r="S51" i="4" s="1"/>
  <c r="U51" i="4" s="1"/>
  <c r="I55" i="4"/>
  <c r="J55" i="4" s="1"/>
  <c r="M55" i="4"/>
  <c r="K52" i="4"/>
  <c r="P52" i="4" s="1"/>
  <c r="R52" i="4" s="1"/>
  <c r="T52" i="4" s="1"/>
  <c r="L52" i="4"/>
  <c r="M56" i="4"/>
  <c r="M54" i="4"/>
  <c r="M51" i="4"/>
  <c r="O52" i="4"/>
  <c r="AC53" i="9" s="1"/>
  <c r="Q52" i="4"/>
  <c r="S52" i="4" s="1"/>
  <c r="U52" i="4" s="1"/>
  <c r="F50" i="7"/>
  <c r="F50" i="6"/>
  <c r="F50" i="8"/>
  <c r="I49" i="4"/>
  <c r="E49" i="8"/>
  <c r="F48" i="12"/>
  <c r="F48" i="5"/>
  <c r="F48" i="7"/>
  <c r="E48" i="6"/>
  <c r="E48" i="7"/>
  <c r="F47" i="5"/>
  <c r="I47" i="4"/>
  <c r="J47" i="4" s="1"/>
  <c r="Q47" i="4" s="1"/>
  <c r="S47" i="4" s="1"/>
  <c r="U47" i="4" s="1"/>
  <c r="F47" i="7"/>
  <c r="E47" i="5"/>
  <c r="E47" i="7"/>
  <c r="E47" i="12"/>
  <c r="F46" i="5"/>
  <c r="F46" i="12"/>
  <c r="F46" i="6"/>
  <c r="F46" i="7"/>
  <c r="E46" i="6"/>
  <c r="E46" i="12"/>
  <c r="I46" i="4"/>
  <c r="E46" i="8"/>
  <c r="E46" i="5"/>
  <c r="F45" i="12"/>
  <c r="M45" i="4"/>
  <c r="F45" i="7"/>
  <c r="F45" i="8"/>
  <c r="I45" i="4"/>
  <c r="J45" i="4" s="1"/>
  <c r="E45" i="5"/>
  <c r="E45" i="8"/>
  <c r="E45" i="6"/>
  <c r="E45" i="7"/>
  <c r="E45" i="12"/>
  <c r="E44" i="5"/>
  <c r="E44" i="12"/>
  <c r="F44" i="8"/>
  <c r="F44" i="6"/>
  <c r="F44" i="12"/>
  <c r="F44" i="7"/>
  <c r="F44" i="5"/>
  <c r="E44" i="8"/>
  <c r="I44" i="4"/>
  <c r="J44" i="4" s="1"/>
  <c r="N44" i="4" s="1"/>
  <c r="AB45" i="9" s="1"/>
  <c r="E44" i="6"/>
  <c r="E43" i="6"/>
  <c r="E43" i="8"/>
  <c r="F43" i="5"/>
  <c r="F43" i="12"/>
  <c r="F43" i="6"/>
  <c r="F43" i="7"/>
  <c r="I42" i="4"/>
  <c r="J42" i="4" s="1"/>
  <c r="E42" i="6"/>
  <c r="E42" i="5"/>
  <c r="E42" i="7"/>
  <c r="F42" i="6"/>
  <c r="F42" i="7"/>
  <c r="F42" i="8"/>
  <c r="F42" i="5"/>
  <c r="E41" i="12"/>
  <c r="E41" i="8"/>
  <c r="F41" i="6"/>
  <c r="E41" i="5"/>
  <c r="E41" i="6"/>
  <c r="M41" i="4"/>
  <c r="I41" i="4"/>
  <c r="J41" i="4" s="1"/>
  <c r="F41" i="5"/>
  <c r="F41" i="12"/>
  <c r="F41" i="7"/>
  <c r="E40" i="5"/>
  <c r="E40" i="6"/>
  <c r="E40" i="12"/>
  <c r="I40" i="4"/>
  <c r="J40" i="4" s="1"/>
  <c r="L40" i="4" s="1"/>
  <c r="E40" i="7"/>
  <c r="F40" i="12"/>
  <c r="F40" i="5"/>
  <c r="F40" i="6"/>
  <c r="F40" i="7"/>
  <c r="F40" i="8"/>
  <c r="E39" i="12"/>
  <c r="E39" i="6"/>
  <c r="E39" i="8"/>
  <c r="E39" i="5"/>
  <c r="F38" i="7"/>
  <c r="F38" i="5"/>
  <c r="F38" i="8"/>
  <c r="E38" i="7"/>
  <c r="E38" i="8"/>
  <c r="E37" i="6"/>
  <c r="I37" i="4"/>
  <c r="J37" i="4" s="1"/>
  <c r="K37" i="4" s="1"/>
  <c r="P37" i="4" s="1"/>
  <c r="R37" i="4" s="1"/>
  <c r="T37" i="4" s="1"/>
  <c r="E37" i="8"/>
  <c r="E37" i="5"/>
  <c r="E37" i="7"/>
  <c r="M36" i="4"/>
  <c r="E36" i="6"/>
  <c r="E36" i="7"/>
  <c r="E36" i="8"/>
  <c r="I36" i="4"/>
  <c r="J36" i="4" s="1"/>
  <c r="N36" i="4" s="1"/>
  <c r="AB37" i="9" s="1"/>
  <c r="F36" i="5"/>
  <c r="F36" i="6"/>
  <c r="F36" i="7"/>
  <c r="F36" i="8"/>
  <c r="K36" i="4"/>
  <c r="P36" i="4" s="1"/>
  <c r="R36" i="4" s="1"/>
  <c r="T36" i="4" s="1"/>
  <c r="F35" i="7"/>
  <c r="I35" i="4"/>
  <c r="F35" i="5"/>
  <c r="F35" i="6"/>
  <c r="I34" i="4"/>
  <c r="J34" i="4" s="1"/>
  <c r="E34" i="6"/>
  <c r="E34" i="7"/>
  <c r="E34" i="5"/>
  <c r="F33" i="5"/>
  <c r="E33" i="6"/>
  <c r="I33" i="4"/>
  <c r="J33" i="4" s="1"/>
  <c r="E33" i="5"/>
  <c r="E33" i="7"/>
  <c r="F33" i="7"/>
  <c r="M33" i="4"/>
  <c r="F33" i="8"/>
  <c r="E32" i="6"/>
  <c r="F32" i="7"/>
  <c r="F32" i="8"/>
  <c r="F32" i="5"/>
  <c r="E31" i="6"/>
  <c r="F30" i="5"/>
  <c r="F30" i="6"/>
  <c r="E29" i="6"/>
  <c r="M29" i="4"/>
  <c r="I29" i="4"/>
  <c r="J29" i="4" s="1"/>
  <c r="F28" i="7"/>
  <c r="F28" i="8"/>
  <c r="F28" i="6"/>
  <c r="N28" i="4"/>
  <c r="AB29" i="9" s="1"/>
  <c r="I28" i="4"/>
  <c r="J28" i="4" s="1"/>
  <c r="L28" i="4" s="1"/>
  <c r="E27" i="8"/>
  <c r="E27" i="5"/>
  <c r="E27" i="6"/>
  <c r="E27" i="7"/>
  <c r="F27" i="5"/>
  <c r="F27" i="8"/>
  <c r="E26" i="7"/>
  <c r="E26" i="5"/>
  <c r="E26" i="6"/>
  <c r="L48" i="4"/>
  <c r="K48" i="4"/>
  <c r="P48" i="4" s="1"/>
  <c r="R48" i="4" s="1"/>
  <c r="T48" i="4" s="1"/>
  <c r="Q48" i="4"/>
  <c r="S48" i="4" s="1"/>
  <c r="U48" i="4" s="1"/>
  <c r="M26" i="4"/>
  <c r="I26" i="4"/>
  <c r="J26" i="4" s="1"/>
  <c r="M43" i="4"/>
  <c r="M38" i="4"/>
  <c r="Q37" i="4"/>
  <c r="S37" i="4" s="1"/>
  <c r="U37" i="4" s="1"/>
  <c r="V37" i="4" s="1"/>
  <c r="M42" i="4"/>
  <c r="M40" i="4"/>
  <c r="I39" i="4"/>
  <c r="J39" i="4" s="1"/>
  <c r="N37" i="4"/>
  <c r="AB38" i="9" s="1"/>
  <c r="Q36" i="4"/>
  <c r="S36" i="4" s="1"/>
  <c r="U36" i="4" s="1"/>
  <c r="M35" i="4"/>
  <c r="J35" i="4"/>
  <c r="Q35" i="4" s="1"/>
  <c r="S35" i="4" s="1"/>
  <c r="U35" i="4" s="1"/>
  <c r="M32" i="4"/>
  <c r="N32" i="4" s="1"/>
  <c r="AB33" i="9" s="1"/>
  <c r="I50" i="4"/>
  <c r="J50" i="4" s="1"/>
  <c r="J49" i="4"/>
  <c r="M47" i="4"/>
  <c r="K44" i="4"/>
  <c r="P44" i="4" s="1"/>
  <c r="R44" i="4" s="1"/>
  <c r="T44" i="4" s="1"/>
  <c r="I43" i="4"/>
  <c r="J43" i="4" s="1"/>
  <c r="I38" i="4"/>
  <c r="J38" i="4" s="1"/>
  <c r="L37" i="4"/>
  <c r="M34" i="4"/>
  <c r="K32" i="4"/>
  <c r="P32" i="4" s="1"/>
  <c r="R32" i="4" s="1"/>
  <c r="T32" i="4" s="1"/>
  <c r="V32" i="4" s="1"/>
  <c r="Q28" i="4"/>
  <c r="S28" i="4" s="1"/>
  <c r="U28" i="4" s="1"/>
  <c r="M46" i="4"/>
  <c r="L44" i="4"/>
  <c r="M39" i="4"/>
  <c r="M48" i="4"/>
  <c r="N48" i="4" s="1"/>
  <c r="AB49" i="9" s="1"/>
  <c r="L32" i="4"/>
  <c r="M31" i="4"/>
  <c r="I31" i="4"/>
  <c r="J31" i="4" s="1"/>
  <c r="M27" i="4"/>
  <c r="O37" i="4"/>
  <c r="AC38" i="9" s="1"/>
  <c r="J46" i="4"/>
  <c r="N46" i="4" s="1"/>
  <c r="AB47" i="9" s="1"/>
  <c r="J30" i="4"/>
  <c r="K30" i="4" s="1"/>
  <c r="P30" i="4" s="1"/>
  <c r="R30" i="4" s="1"/>
  <c r="T30" i="4" s="1"/>
  <c r="J27" i="4"/>
  <c r="B4" i="6"/>
  <c r="B4" i="9"/>
  <c r="AA4" i="9"/>
  <c r="B5" i="9"/>
  <c r="AA5" i="9"/>
  <c r="B6" i="9"/>
  <c r="AA6" i="9"/>
  <c r="B7" i="9"/>
  <c r="AA7" i="9"/>
  <c r="B8" i="9"/>
  <c r="AA8" i="9"/>
  <c r="B9" i="9"/>
  <c r="AA9" i="9"/>
  <c r="B10" i="9"/>
  <c r="AA10" i="9"/>
  <c r="B11" i="9"/>
  <c r="AA11" i="9"/>
  <c r="B12" i="9"/>
  <c r="AA12" i="9"/>
  <c r="B13" i="9"/>
  <c r="AA13" i="9"/>
  <c r="B14" i="9"/>
  <c r="AA14" i="9"/>
  <c r="B15" i="9"/>
  <c r="AA15" i="9"/>
  <c r="B16" i="9"/>
  <c r="AA16" i="9"/>
  <c r="B17" i="9"/>
  <c r="AA17" i="9"/>
  <c r="B18" i="9"/>
  <c r="AA18" i="9"/>
  <c r="B19" i="9"/>
  <c r="AA19" i="9"/>
  <c r="B20" i="9"/>
  <c r="AA20" i="9"/>
  <c r="B21" i="9"/>
  <c r="AA21" i="9"/>
  <c r="B22" i="9"/>
  <c r="AA22" i="9"/>
  <c r="B23" i="9"/>
  <c r="AA23" i="9"/>
  <c r="B24" i="9"/>
  <c r="AA24" i="9"/>
  <c r="B25" i="9"/>
  <c r="AA25" i="9"/>
  <c r="B26" i="9"/>
  <c r="AA26" i="9"/>
  <c r="AA3" i="9"/>
  <c r="B3" i="9"/>
  <c r="E26" i="15"/>
  <c r="F26" i="15"/>
  <c r="E27" i="15"/>
  <c r="F27" i="15"/>
  <c r="E28" i="15"/>
  <c r="F28" i="15"/>
  <c r="E29" i="15"/>
  <c r="F29" i="15"/>
  <c r="E30" i="15"/>
  <c r="F30" i="15"/>
  <c r="E31" i="15"/>
  <c r="F31" i="15"/>
  <c r="E32" i="15"/>
  <c r="F32" i="15"/>
  <c r="E33" i="15"/>
  <c r="F33" i="15"/>
  <c r="E34" i="15"/>
  <c r="F34" i="15"/>
  <c r="E35" i="15"/>
  <c r="F35" i="15"/>
  <c r="E36" i="15"/>
  <c r="F36" i="15"/>
  <c r="E37" i="15"/>
  <c r="F37" i="15"/>
  <c r="E38" i="15"/>
  <c r="F38" i="15"/>
  <c r="E39" i="15"/>
  <c r="F39" i="15"/>
  <c r="E40" i="15"/>
  <c r="F40" i="15"/>
  <c r="E41" i="15"/>
  <c r="F41" i="15"/>
  <c r="E42" i="15"/>
  <c r="F42" i="15"/>
  <c r="E43" i="15"/>
  <c r="F43" i="15"/>
  <c r="E44" i="15"/>
  <c r="F44" i="15"/>
  <c r="E45" i="15"/>
  <c r="F45" i="15"/>
  <c r="E46" i="15"/>
  <c r="F46" i="15"/>
  <c r="E47" i="15"/>
  <c r="F47" i="15"/>
  <c r="E48" i="15"/>
  <c r="F48" i="15"/>
  <c r="E49" i="15"/>
  <c r="F49" i="15"/>
  <c r="E50" i="15"/>
  <c r="F50" i="15"/>
  <c r="E51" i="15"/>
  <c r="F51" i="15"/>
  <c r="E52" i="15"/>
  <c r="F52" i="15"/>
  <c r="E53" i="15"/>
  <c r="F53" i="15"/>
  <c r="E54" i="15"/>
  <c r="F54" i="15"/>
  <c r="E55" i="15"/>
  <c r="F55" i="15"/>
  <c r="E56" i="15"/>
  <c r="F56" i="15"/>
  <c r="B5" i="15"/>
  <c r="B4" i="15"/>
  <c r="E26" i="14"/>
  <c r="F26" i="14"/>
  <c r="E27" i="14"/>
  <c r="F27" i="14"/>
  <c r="E28" i="14"/>
  <c r="F28" i="14"/>
  <c r="E29" i="14"/>
  <c r="F29" i="14"/>
  <c r="E30" i="14"/>
  <c r="F30" i="14"/>
  <c r="E31" i="14"/>
  <c r="F31" i="14"/>
  <c r="E32" i="14"/>
  <c r="F32" i="14"/>
  <c r="E33" i="14"/>
  <c r="F33" i="14"/>
  <c r="E34" i="14"/>
  <c r="F34" i="14"/>
  <c r="E35" i="14"/>
  <c r="F35" i="14"/>
  <c r="E36" i="14"/>
  <c r="F36" i="14"/>
  <c r="E37" i="14"/>
  <c r="F37" i="14"/>
  <c r="E38" i="14"/>
  <c r="F38" i="14"/>
  <c r="E39" i="14"/>
  <c r="F39" i="14"/>
  <c r="E40" i="14"/>
  <c r="F40" i="14"/>
  <c r="E41" i="14"/>
  <c r="F41" i="14"/>
  <c r="E42" i="14"/>
  <c r="F42" i="14"/>
  <c r="E43" i="14"/>
  <c r="F43" i="14"/>
  <c r="E44" i="14"/>
  <c r="F44" i="14"/>
  <c r="E45" i="14"/>
  <c r="F45" i="14"/>
  <c r="E46" i="14"/>
  <c r="F46" i="14"/>
  <c r="E47" i="14"/>
  <c r="F47" i="14"/>
  <c r="E48" i="14"/>
  <c r="F48" i="14"/>
  <c r="E49" i="14"/>
  <c r="F49" i="14"/>
  <c r="E50" i="14"/>
  <c r="F50" i="14"/>
  <c r="E51" i="14"/>
  <c r="F51" i="14"/>
  <c r="E52" i="14"/>
  <c r="F52" i="14"/>
  <c r="E53" i="14"/>
  <c r="F53" i="14"/>
  <c r="E54" i="14"/>
  <c r="F54" i="14"/>
  <c r="E55" i="14"/>
  <c r="F55" i="14"/>
  <c r="E56" i="14"/>
  <c r="F56" i="14"/>
  <c r="B5" i="14"/>
  <c r="B4" i="14"/>
  <c r="E26" i="13"/>
  <c r="F26" i="13"/>
  <c r="E27" i="13"/>
  <c r="F27" i="13"/>
  <c r="E28" i="13"/>
  <c r="F28" i="13"/>
  <c r="E29" i="13"/>
  <c r="F29" i="13"/>
  <c r="E30" i="13"/>
  <c r="F30" i="13"/>
  <c r="E31" i="13"/>
  <c r="F31" i="13"/>
  <c r="E32" i="13"/>
  <c r="F32" i="13"/>
  <c r="E33" i="13"/>
  <c r="F33" i="13"/>
  <c r="E34" i="13"/>
  <c r="F34" i="13"/>
  <c r="E35" i="13"/>
  <c r="F35" i="13"/>
  <c r="E36" i="13"/>
  <c r="F36" i="13"/>
  <c r="E37" i="13"/>
  <c r="F37" i="13"/>
  <c r="E38" i="13"/>
  <c r="F38" i="13"/>
  <c r="E39" i="13"/>
  <c r="F39" i="13"/>
  <c r="E40" i="13"/>
  <c r="F40" i="13"/>
  <c r="E41" i="13"/>
  <c r="F41" i="13"/>
  <c r="E42" i="13"/>
  <c r="F42" i="13"/>
  <c r="E43" i="13"/>
  <c r="F43" i="13"/>
  <c r="E44" i="13"/>
  <c r="F44" i="13"/>
  <c r="E45" i="13"/>
  <c r="F45" i="13"/>
  <c r="E46" i="13"/>
  <c r="F46" i="13"/>
  <c r="E47" i="13"/>
  <c r="F47" i="13"/>
  <c r="B5" i="13"/>
  <c r="B4" i="13"/>
  <c r="E26" i="12"/>
  <c r="F26" i="12"/>
  <c r="E27" i="12"/>
  <c r="F27" i="12"/>
  <c r="E28" i="12"/>
  <c r="F28" i="12"/>
  <c r="E29" i="12"/>
  <c r="F29" i="12"/>
  <c r="E30" i="12"/>
  <c r="F30" i="12"/>
  <c r="E31" i="12"/>
  <c r="F31" i="12"/>
  <c r="E32" i="12"/>
  <c r="F32" i="12"/>
  <c r="E33" i="12"/>
  <c r="F33" i="12"/>
  <c r="E34" i="12"/>
  <c r="F34" i="12"/>
  <c r="E35" i="12"/>
  <c r="F35" i="12"/>
  <c r="E36" i="12"/>
  <c r="F36" i="12"/>
  <c r="E37" i="12"/>
  <c r="F37" i="12"/>
  <c r="B5" i="12"/>
  <c r="B4" i="12"/>
  <c r="E26" i="11"/>
  <c r="F26" i="11"/>
  <c r="E27" i="11"/>
  <c r="F27" i="11"/>
  <c r="E28" i="11"/>
  <c r="F28" i="11"/>
  <c r="E29" i="11"/>
  <c r="F29" i="11"/>
  <c r="E30" i="11"/>
  <c r="F30" i="11"/>
  <c r="E31" i="11"/>
  <c r="F31" i="11"/>
  <c r="E32" i="11"/>
  <c r="F32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E40" i="11"/>
  <c r="F40" i="11"/>
  <c r="E41" i="11"/>
  <c r="F41" i="11"/>
  <c r="E42" i="11"/>
  <c r="F42" i="11"/>
  <c r="E43" i="11"/>
  <c r="F43" i="11"/>
  <c r="E44" i="11"/>
  <c r="F44" i="11"/>
  <c r="E45" i="11"/>
  <c r="F45" i="11"/>
  <c r="E46" i="11"/>
  <c r="F46" i="11"/>
  <c r="E47" i="11"/>
  <c r="F47" i="11"/>
  <c r="E48" i="11"/>
  <c r="F48" i="11"/>
  <c r="E49" i="11"/>
  <c r="F49" i="11"/>
  <c r="E50" i="11"/>
  <c r="F50" i="11"/>
  <c r="E51" i="11"/>
  <c r="F51" i="11"/>
  <c r="E52" i="11"/>
  <c r="F52" i="11"/>
  <c r="E53" i="11"/>
  <c r="F53" i="11"/>
  <c r="E54" i="11"/>
  <c r="F54" i="11"/>
  <c r="E55" i="11"/>
  <c r="F55" i="11"/>
  <c r="E56" i="11"/>
  <c r="F56" i="11"/>
  <c r="B5" i="11"/>
  <c r="B4" i="11"/>
  <c r="E26" i="10"/>
  <c r="F26" i="10"/>
  <c r="E27" i="10"/>
  <c r="F27" i="10"/>
  <c r="E28" i="10"/>
  <c r="F28" i="10"/>
  <c r="E29" i="10"/>
  <c r="F29" i="10"/>
  <c r="E30" i="10"/>
  <c r="F30" i="10"/>
  <c r="E31" i="10"/>
  <c r="F31" i="10"/>
  <c r="E32" i="10"/>
  <c r="F32" i="10"/>
  <c r="E33" i="10"/>
  <c r="F33" i="10"/>
  <c r="E34" i="10"/>
  <c r="F34" i="10"/>
  <c r="E35" i="10"/>
  <c r="F35" i="10"/>
  <c r="E36" i="10"/>
  <c r="F36" i="10"/>
  <c r="E37" i="10"/>
  <c r="F37" i="10"/>
  <c r="E38" i="10"/>
  <c r="F38" i="10"/>
  <c r="E39" i="10"/>
  <c r="F39" i="10"/>
  <c r="E40" i="10"/>
  <c r="F40" i="10"/>
  <c r="E41" i="10"/>
  <c r="F41" i="10"/>
  <c r="E42" i="10"/>
  <c r="F42" i="10"/>
  <c r="E43" i="10"/>
  <c r="F43" i="10"/>
  <c r="E44" i="10"/>
  <c r="F44" i="10"/>
  <c r="E45" i="10"/>
  <c r="F45" i="10"/>
  <c r="E46" i="10"/>
  <c r="F46" i="10"/>
  <c r="E47" i="10"/>
  <c r="F47" i="10"/>
  <c r="E48" i="10"/>
  <c r="F48" i="10"/>
  <c r="E49" i="10"/>
  <c r="F49" i="10"/>
  <c r="E50" i="10"/>
  <c r="F50" i="10"/>
  <c r="E51" i="10"/>
  <c r="F51" i="10"/>
  <c r="E52" i="10"/>
  <c r="F52" i="10"/>
  <c r="E53" i="10"/>
  <c r="F53" i="10"/>
  <c r="E54" i="10"/>
  <c r="F54" i="10"/>
  <c r="E55" i="10"/>
  <c r="F55" i="10"/>
  <c r="E56" i="10"/>
  <c r="F56" i="10"/>
  <c r="B5" i="10"/>
  <c r="B4" i="10"/>
  <c r="N56" i="4" l="1"/>
  <c r="AB57" i="9" s="1"/>
  <c r="L56" i="4"/>
  <c r="K56" i="4"/>
  <c r="N54" i="4"/>
  <c r="AB55" i="9" s="1"/>
  <c r="K53" i="4"/>
  <c r="P53" i="4" s="1"/>
  <c r="R53" i="4" s="1"/>
  <c r="T53" i="4" s="1"/>
  <c r="L53" i="4"/>
  <c r="Q53" i="4"/>
  <c r="S53" i="4" s="1"/>
  <c r="U53" i="4" s="1"/>
  <c r="P51" i="4"/>
  <c r="R51" i="4" s="1"/>
  <c r="T51" i="4" s="1"/>
  <c r="V51" i="4" s="1"/>
  <c r="O51" i="4"/>
  <c r="AC52" i="9" s="1"/>
  <c r="N55" i="4"/>
  <c r="AB56" i="9" s="1"/>
  <c r="L55" i="4"/>
  <c r="Q55" i="4"/>
  <c r="S55" i="4" s="1"/>
  <c r="U55" i="4" s="1"/>
  <c r="K55" i="4"/>
  <c r="P55" i="4" s="1"/>
  <c r="R55" i="4" s="1"/>
  <c r="T55" i="4" s="1"/>
  <c r="V52" i="4"/>
  <c r="K54" i="4"/>
  <c r="L54" i="4"/>
  <c r="V48" i="4"/>
  <c r="K45" i="4"/>
  <c r="L45" i="4"/>
  <c r="N45" i="4"/>
  <c r="AB46" i="9" s="1"/>
  <c r="Q45" i="4"/>
  <c r="S45" i="4" s="1"/>
  <c r="U45" i="4" s="1"/>
  <c r="Q44" i="4"/>
  <c r="S44" i="4" s="1"/>
  <c r="U44" i="4" s="1"/>
  <c r="V44" i="4" s="1"/>
  <c r="N40" i="4"/>
  <c r="AB41" i="9" s="1"/>
  <c r="K40" i="4"/>
  <c r="P40" i="4" s="1"/>
  <c r="R40" i="4" s="1"/>
  <c r="T40" i="4" s="1"/>
  <c r="Q40" i="4"/>
  <c r="S40" i="4" s="1"/>
  <c r="U40" i="4" s="1"/>
  <c r="N38" i="4"/>
  <c r="AB39" i="9" s="1"/>
  <c r="L36" i="4"/>
  <c r="V36" i="4"/>
  <c r="O36" i="4"/>
  <c r="AC37" i="9" s="1"/>
  <c r="L33" i="4"/>
  <c r="Q33" i="4"/>
  <c r="S33" i="4" s="1"/>
  <c r="U33" i="4" s="1"/>
  <c r="K33" i="4"/>
  <c r="N33" i="4"/>
  <c r="AB34" i="9" s="1"/>
  <c r="N30" i="4"/>
  <c r="AB31" i="9" s="1"/>
  <c r="Q29" i="4"/>
  <c r="S29" i="4" s="1"/>
  <c r="U29" i="4" s="1"/>
  <c r="L29" i="4"/>
  <c r="N29" i="4"/>
  <c r="AB30" i="9" s="1"/>
  <c r="K29" i="4"/>
  <c r="K28" i="4"/>
  <c r="P28" i="4" s="1"/>
  <c r="R28" i="4" s="1"/>
  <c r="T28" i="4" s="1"/>
  <c r="V28" i="4" s="1"/>
  <c r="L43" i="4"/>
  <c r="K43" i="4"/>
  <c r="P43" i="4" s="1"/>
  <c r="R43" i="4" s="1"/>
  <c r="T43" i="4" s="1"/>
  <c r="O43" i="4"/>
  <c r="AC44" i="9" s="1"/>
  <c r="Q43" i="4"/>
  <c r="S43" i="4" s="1"/>
  <c r="U43" i="4" s="1"/>
  <c r="N43" i="4"/>
  <c r="AB44" i="9" s="1"/>
  <c r="Q26" i="4"/>
  <c r="S26" i="4" s="1"/>
  <c r="U26" i="4" s="1"/>
  <c r="L26" i="4"/>
  <c r="K26" i="4"/>
  <c r="N26" i="4"/>
  <c r="AB27" i="9" s="1"/>
  <c r="L27" i="4"/>
  <c r="N27" i="4"/>
  <c r="AB28" i="9" s="1"/>
  <c r="K27" i="4"/>
  <c r="P27" i="4" s="1"/>
  <c r="R27" i="4" s="1"/>
  <c r="T27" i="4" s="1"/>
  <c r="L34" i="4"/>
  <c r="Q34" i="4"/>
  <c r="S34" i="4" s="1"/>
  <c r="U34" i="4" s="1"/>
  <c r="L42" i="4"/>
  <c r="Q42" i="4"/>
  <c r="S42" i="4" s="1"/>
  <c r="U42" i="4" s="1"/>
  <c r="L39" i="4"/>
  <c r="K39" i="4"/>
  <c r="P39" i="4" s="1"/>
  <c r="R39" i="4" s="1"/>
  <c r="T39" i="4" s="1"/>
  <c r="K42" i="4"/>
  <c r="P42" i="4" s="1"/>
  <c r="R42" i="4" s="1"/>
  <c r="T42" i="4" s="1"/>
  <c r="K38" i="4"/>
  <c r="O48" i="4"/>
  <c r="AC49" i="9" s="1"/>
  <c r="L46" i="4"/>
  <c r="Q46" i="4"/>
  <c r="S46" i="4" s="1"/>
  <c r="U46" i="4" s="1"/>
  <c r="O32" i="4"/>
  <c r="AC33" i="9" s="1"/>
  <c r="Q39" i="4"/>
  <c r="S39" i="4" s="1"/>
  <c r="U39" i="4" s="1"/>
  <c r="K46" i="4"/>
  <c r="P46" i="4" s="1"/>
  <c r="R46" i="4" s="1"/>
  <c r="T46" i="4" s="1"/>
  <c r="O28" i="4"/>
  <c r="AC29" i="9" s="1"/>
  <c r="L47" i="4"/>
  <c r="K47" i="4"/>
  <c r="N47" i="4"/>
  <c r="AB48" i="9" s="1"/>
  <c r="K49" i="4"/>
  <c r="N49" i="4"/>
  <c r="AB50" i="9" s="1"/>
  <c r="Q49" i="4"/>
  <c r="S49" i="4" s="1"/>
  <c r="U49" i="4" s="1"/>
  <c r="L49" i="4"/>
  <c r="Q38" i="4"/>
  <c r="S38" i="4" s="1"/>
  <c r="U38" i="4" s="1"/>
  <c r="L38" i="4"/>
  <c r="Q50" i="4"/>
  <c r="S50" i="4" s="1"/>
  <c r="U50" i="4" s="1"/>
  <c r="L50" i="4"/>
  <c r="N50" i="4"/>
  <c r="L31" i="4"/>
  <c r="K31" i="4"/>
  <c r="P31" i="4" s="1"/>
  <c r="R31" i="4" s="1"/>
  <c r="T31" i="4" s="1"/>
  <c r="N31" i="4"/>
  <c r="AB32" i="9" s="1"/>
  <c r="K50" i="4"/>
  <c r="P50" i="4" s="1"/>
  <c r="R50" i="4" s="1"/>
  <c r="T50" i="4" s="1"/>
  <c r="L30" i="4"/>
  <c r="Q30" i="4"/>
  <c r="S30" i="4" s="1"/>
  <c r="U30" i="4" s="1"/>
  <c r="V30" i="4" s="1"/>
  <c r="O30" i="4"/>
  <c r="AC31" i="9" s="1"/>
  <c r="N34" i="4"/>
  <c r="AB35" i="9" s="1"/>
  <c r="N42" i="4"/>
  <c r="AB43" i="9" s="1"/>
  <c r="Q27" i="4"/>
  <c r="S27" i="4" s="1"/>
  <c r="U27" i="4" s="1"/>
  <c r="Q31" i="4"/>
  <c r="S31" i="4" s="1"/>
  <c r="U31" i="4" s="1"/>
  <c r="O44" i="4"/>
  <c r="AC45" i="9" s="1"/>
  <c r="K34" i="4"/>
  <c r="P34" i="4" s="1"/>
  <c r="R34" i="4" s="1"/>
  <c r="T34" i="4" s="1"/>
  <c r="K41" i="4"/>
  <c r="N41" i="4"/>
  <c r="AB42" i="9" s="1"/>
  <c r="Q41" i="4"/>
  <c r="S41" i="4" s="1"/>
  <c r="U41" i="4" s="1"/>
  <c r="L41" i="4"/>
  <c r="L35" i="4"/>
  <c r="K35" i="4"/>
  <c r="N35" i="4"/>
  <c r="AB36" i="9" s="1"/>
  <c r="N39" i="4"/>
  <c r="AB40" i="9" s="1"/>
  <c r="F19" i="5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E6" i="4"/>
  <c r="E6" i="6" s="1"/>
  <c r="F6" i="4"/>
  <c r="E7" i="4"/>
  <c r="F7" i="4"/>
  <c r="E8" i="4"/>
  <c r="F8" i="4"/>
  <c r="E9" i="4"/>
  <c r="F9" i="4"/>
  <c r="E10" i="4"/>
  <c r="E10" i="7" s="1"/>
  <c r="F10" i="4"/>
  <c r="F10" i="8" s="1"/>
  <c r="E11" i="4"/>
  <c r="F11" i="4"/>
  <c r="F12" i="3" s="1"/>
  <c r="E12" i="4"/>
  <c r="E12" i="5" s="1"/>
  <c r="F12" i="4"/>
  <c r="F12" i="6" s="1"/>
  <c r="E13" i="4"/>
  <c r="F13" i="4"/>
  <c r="E14" i="4"/>
  <c r="E14" i="7" s="1"/>
  <c r="F14" i="4"/>
  <c r="E15" i="4"/>
  <c r="F15" i="4"/>
  <c r="F16" i="3" s="1"/>
  <c r="E16" i="4"/>
  <c r="F16" i="4"/>
  <c r="E17" i="4"/>
  <c r="F17" i="4"/>
  <c r="F17" i="7" s="1"/>
  <c r="E18" i="4"/>
  <c r="E18" i="7" s="1"/>
  <c r="F18" i="4"/>
  <c r="E19" i="4"/>
  <c r="F19" i="4"/>
  <c r="E20" i="4"/>
  <c r="F20" i="4"/>
  <c r="F21" i="3" s="1"/>
  <c r="E21" i="4"/>
  <c r="F21" i="4"/>
  <c r="E22" i="4"/>
  <c r="F22" i="4"/>
  <c r="F22" i="5" s="1"/>
  <c r="E23" i="4"/>
  <c r="F23" i="4"/>
  <c r="F23" i="5" s="1"/>
  <c r="E24" i="4"/>
  <c r="F24" i="4"/>
  <c r="E25" i="4"/>
  <c r="F2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F3" i="4"/>
  <c r="F4" i="4"/>
  <c r="F5" i="3" s="1"/>
  <c r="F5" i="4"/>
  <c r="F5" i="6" s="1"/>
  <c r="E3" i="4"/>
  <c r="E4" i="4"/>
  <c r="E4" i="7" s="1"/>
  <c r="E5" i="4"/>
  <c r="E5" i="7" s="1"/>
  <c r="F2" i="4"/>
  <c r="E2" i="4"/>
  <c r="F3" i="8"/>
  <c r="F4" i="8"/>
  <c r="F5" i="8"/>
  <c r="B4" i="8"/>
  <c r="B5" i="8"/>
  <c r="B4" i="7"/>
  <c r="B5" i="7"/>
  <c r="E3" i="6"/>
  <c r="B4" i="5"/>
  <c r="B5" i="6"/>
  <c r="F4" i="5"/>
  <c r="AO40" i="3" l="1"/>
  <c r="R57" i="3"/>
  <c r="T57" i="3" s="1"/>
  <c r="AN32" i="3"/>
  <c r="AO44" i="3"/>
  <c r="AO53" i="3"/>
  <c r="S31" i="3"/>
  <c r="P56" i="4"/>
  <c r="R56" i="4" s="1"/>
  <c r="T56" i="4" s="1"/>
  <c r="V56" i="4" s="1"/>
  <c r="O56" i="4"/>
  <c r="AC57" i="9" s="1"/>
  <c r="V55" i="4"/>
  <c r="V53" i="4"/>
  <c r="AC54" i="3"/>
  <c r="O53" i="4"/>
  <c r="AC54" i="9" s="1"/>
  <c r="R52" i="3"/>
  <c r="T52" i="3" s="1"/>
  <c r="BJ57" i="3"/>
  <c r="AY57" i="3"/>
  <c r="CR57" i="3"/>
  <c r="AZ55" i="3"/>
  <c r="DB55" i="3"/>
  <c r="CR55" i="3"/>
  <c r="DC56" i="3"/>
  <c r="BV56" i="3"/>
  <c r="CF56" i="3"/>
  <c r="DC54" i="3"/>
  <c r="AZ54" i="3"/>
  <c r="AY54" i="3"/>
  <c r="BJ52" i="3"/>
  <c r="CG52" i="3"/>
  <c r="BK52" i="3"/>
  <c r="S55" i="3"/>
  <c r="AO57" i="3"/>
  <c r="AQ57" i="3" s="1"/>
  <c r="AR57" i="3" s="1"/>
  <c r="AN57" i="3"/>
  <c r="AP57" i="3" s="1"/>
  <c r="P54" i="4"/>
  <c r="R54" i="4" s="1"/>
  <c r="T54" i="4" s="1"/>
  <c r="V54" i="4" s="1"/>
  <c r="O54" i="4"/>
  <c r="AC55" i="9" s="1"/>
  <c r="G55" i="3"/>
  <c r="AZ53" i="3"/>
  <c r="CF53" i="3"/>
  <c r="BV53" i="3"/>
  <c r="R53" i="3"/>
  <c r="T53" i="3" s="1"/>
  <c r="AO56" i="3"/>
  <c r="O55" i="4"/>
  <c r="AC56" i="9" s="1"/>
  <c r="S48" i="3"/>
  <c r="AD48" i="3"/>
  <c r="P45" i="4"/>
  <c r="R45" i="4" s="1"/>
  <c r="T45" i="4" s="1"/>
  <c r="V45" i="4" s="1"/>
  <c r="O45" i="4"/>
  <c r="AC46" i="9" s="1"/>
  <c r="AD45" i="3"/>
  <c r="O40" i="4"/>
  <c r="AC41" i="9" s="1"/>
  <c r="S42" i="3"/>
  <c r="V40" i="4"/>
  <c r="H40" i="3"/>
  <c r="O34" i="4"/>
  <c r="AC35" i="9" s="1"/>
  <c r="V34" i="4"/>
  <c r="P33" i="4"/>
  <c r="R33" i="4" s="1"/>
  <c r="T33" i="4" s="1"/>
  <c r="V33" i="4" s="1"/>
  <c r="O33" i="4"/>
  <c r="AC34" i="9" s="1"/>
  <c r="S33" i="3"/>
  <c r="H32" i="3"/>
  <c r="AD30" i="3"/>
  <c r="P29" i="4"/>
  <c r="R29" i="4" s="1"/>
  <c r="T29" i="4" s="1"/>
  <c r="V29" i="4" s="1"/>
  <c r="O29" i="4"/>
  <c r="AC30" i="9" s="1"/>
  <c r="O27" i="4"/>
  <c r="AC28" i="9" s="1"/>
  <c r="DC41" i="3"/>
  <c r="CG41" i="3"/>
  <c r="CR41" i="3"/>
  <c r="AN41" i="3"/>
  <c r="AP41" i="3" s="1"/>
  <c r="AO41" i="3"/>
  <c r="BV39" i="3"/>
  <c r="DB39" i="3"/>
  <c r="CQ39" i="3"/>
  <c r="AD39" i="3"/>
  <c r="CF36" i="3"/>
  <c r="CH36" i="3" s="1"/>
  <c r="CQ36" i="3"/>
  <c r="AZ36" i="3"/>
  <c r="R36" i="3"/>
  <c r="R29" i="3"/>
  <c r="T29" i="3" s="1"/>
  <c r="P47" i="4"/>
  <c r="R47" i="4" s="1"/>
  <c r="T47" i="4" s="1"/>
  <c r="V47" i="4" s="1"/>
  <c r="O47" i="4"/>
  <c r="AC48" i="9" s="1"/>
  <c r="CQ50" i="3"/>
  <c r="CS50" i="3" s="1"/>
  <c r="DB50" i="3"/>
  <c r="DD50" i="3" s="1"/>
  <c r="CG50" i="3"/>
  <c r="AN50" i="3"/>
  <c r="CQ38" i="3"/>
  <c r="AZ38" i="3"/>
  <c r="DC38" i="3"/>
  <c r="AC38" i="3"/>
  <c r="AD38" i="3"/>
  <c r="CG35" i="3"/>
  <c r="DC35" i="3"/>
  <c r="BJ35" i="3"/>
  <c r="S50" i="3"/>
  <c r="BU46" i="3"/>
  <c r="BW46" i="3" s="1"/>
  <c r="BJ46" i="3"/>
  <c r="BL46" i="3" s="1"/>
  <c r="CG46" i="3"/>
  <c r="R46" i="3"/>
  <c r="T46" i="3" s="1"/>
  <c r="CF44" i="3"/>
  <c r="CQ44" i="3"/>
  <c r="BV44" i="3"/>
  <c r="AC44" i="3"/>
  <c r="BV29" i="3"/>
  <c r="AY29" i="3"/>
  <c r="BJ29" i="3"/>
  <c r="H29" i="3"/>
  <c r="AO46" i="3"/>
  <c r="O41" i="4"/>
  <c r="AC42" i="9" s="1"/>
  <c r="P41" i="4"/>
  <c r="R41" i="4" s="1"/>
  <c r="T41" i="4" s="1"/>
  <c r="V41" i="4" s="1"/>
  <c r="P38" i="4"/>
  <c r="R38" i="4" s="1"/>
  <c r="T38" i="4" s="1"/>
  <c r="V38" i="4" s="1"/>
  <c r="O38" i="4"/>
  <c r="AC39" i="9" s="1"/>
  <c r="G49" i="3"/>
  <c r="DB49" i="3"/>
  <c r="BU49" i="3"/>
  <c r="BV49" i="3"/>
  <c r="H49" i="3"/>
  <c r="H39" i="3"/>
  <c r="DC33" i="3"/>
  <c r="CG33" i="3"/>
  <c r="DB33" i="3"/>
  <c r="BJ33" i="3"/>
  <c r="AZ33" i="3"/>
  <c r="BU33" i="3"/>
  <c r="AO33" i="3"/>
  <c r="R33" i="3"/>
  <c r="T33" i="3" s="1"/>
  <c r="R44" i="3"/>
  <c r="T44" i="3" s="1"/>
  <c r="R38" i="3"/>
  <c r="AD44" i="3"/>
  <c r="AN49" i="3"/>
  <c r="AN39" i="3"/>
  <c r="AP39" i="3" s="1"/>
  <c r="AN29" i="3"/>
  <c r="P26" i="4"/>
  <c r="R26" i="4" s="1"/>
  <c r="T26" i="4" s="1"/>
  <c r="V26" i="4" s="1"/>
  <c r="O26" i="4"/>
  <c r="AC27" i="9" s="1"/>
  <c r="V31" i="4"/>
  <c r="V42" i="4"/>
  <c r="O42" i="4"/>
  <c r="AC43" i="9" s="1"/>
  <c r="O31" i="4"/>
  <c r="AC32" i="9" s="1"/>
  <c r="DB47" i="3"/>
  <c r="BJ47" i="3"/>
  <c r="CQ47" i="3"/>
  <c r="AY47" i="3"/>
  <c r="CR47" i="3"/>
  <c r="BK47" i="3"/>
  <c r="G43" i="3"/>
  <c r="I43" i="3" s="1"/>
  <c r="AZ43" i="3"/>
  <c r="BU43" i="3"/>
  <c r="DC43" i="3"/>
  <c r="CF43" i="3"/>
  <c r="CG43" i="3"/>
  <c r="BK43" i="3"/>
  <c r="CQ42" i="3"/>
  <c r="AY42" i="3"/>
  <c r="DB42" i="3"/>
  <c r="BJ42" i="3"/>
  <c r="BL42" i="3" s="1"/>
  <c r="AZ42" i="3"/>
  <c r="BK42" i="3"/>
  <c r="BM42" i="3" s="1"/>
  <c r="G40" i="3"/>
  <c r="I40" i="3" s="1"/>
  <c r="CF40" i="3"/>
  <c r="CR40" i="3"/>
  <c r="CQ40" i="3"/>
  <c r="CS40" i="3" s="1"/>
  <c r="AY40" i="3"/>
  <c r="BV40" i="3"/>
  <c r="CG40" i="3"/>
  <c r="CR37" i="3"/>
  <c r="BK37" i="3"/>
  <c r="CQ37" i="3"/>
  <c r="AY37" i="3"/>
  <c r="CF37" i="3"/>
  <c r="DC37" i="3"/>
  <c r="CQ34" i="3"/>
  <c r="CS34" i="3" s="1"/>
  <c r="AY34" i="3"/>
  <c r="BA34" i="3" s="1"/>
  <c r="BV34" i="3"/>
  <c r="CF34" i="3"/>
  <c r="DC34" i="3"/>
  <c r="CG34" i="3"/>
  <c r="BU30" i="3"/>
  <c r="BV30" i="3"/>
  <c r="DB30" i="3"/>
  <c r="BJ30" i="3"/>
  <c r="CR30" i="3"/>
  <c r="AZ30" i="3"/>
  <c r="DB28" i="3"/>
  <c r="DD28" i="3" s="1"/>
  <c r="BJ28" i="3"/>
  <c r="BL28" i="3" s="1"/>
  <c r="CG28" i="3"/>
  <c r="BK28" i="3"/>
  <c r="BM28" i="3" s="1"/>
  <c r="BU28" i="3"/>
  <c r="BW28" i="3" s="1"/>
  <c r="AZ28" i="3"/>
  <c r="R43" i="3"/>
  <c r="T43" i="3" s="1"/>
  <c r="S34" i="3"/>
  <c r="AC43" i="3"/>
  <c r="AC34" i="3"/>
  <c r="AE34" i="3" s="1"/>
  <c r="AD28" i="3"/>
  <c r="AO43" i="3"/>
  <c r="AN34" i="3"/>
  <c r="AO30" i="3"/>
  <c r="O49" i="4"/>
  <c r="AC50" i="9" s="1"/>
  <c r="P49" i="4"/>
  <c r="R49" i="4" s="1"/>
  <c r="T49" i="4" s="1"/>
  <c r="V49" i="4" s="1"/>
  <c r="V39" i="4"/>
  <c r="V27" i="4"/>
  <c r="CR51" i="3"/>
  <c r="AZ51" i="3"/>
  <c r="BK51" i="3"/>
  <c r="BU51" i="3"/>
  <c r="BV51" i="3"/>
  <c r="CF51" i="3"/>
  <c r="H48" i="3"/>
  <c r="CF48" i="3"/>
  <c r="CR48" i="3"/>
  <c r="BV48" i="3"/>
  <c r="CQ48" i="3"/>
  <c r="AY48" i="3"/>
  <c r="AZ48" i="3"/>
  <c r="CR45" i="3"/>
  <c r="CG45" i="3"/>
  <c r="AZ45" i="3"/>
  <c r="BU45" i="3"/>
  <c r="DB45" i="3"/>
  <c r="BJ45" i="3"/>
  <c r="G32" i="3"/>
  <c r="CF32" i="3"/>
  <c r="CG32" i="3"/>
  <c r="BU32" i="3"/>
  <c r="BK32" i="3"/>
  <c r="CR32" i="3"/>
  <c r="AZ32" i="3"/>
  <c r="BK31" i="3"/>
  <c r="CR31" i="3"/>
  <c r="DB31" i="3"/>
  <c r="BJ31" i="3"/>
  <c r="CQ31" i="3"/>
  <c r="AY31" i="3"/>
  <c r="AZ27" i="3"/>
  <c r="CG27" i="3"/>
  <c r="BK27" i="3"/>
  <c r="BU27" i="3"/>
  <c r="DB27" i="3"/>
  <c r="BJ27" i="3"/>
  <c r="R51" i="3"/>
  <c r="S40" i="3"/>
  <c r="R34" i="3"/>
  <c r="S28" i="3"/>
  <c r="AC32" i="3"/>
  <c r="AC28" i="3"/>
  <c r="AE28" i="3" s="1"/>
  <c r="AO51" i="3"/>
  <c r="AN47" i="3"/>
  <c r="AN43" i="3"/>
  <c r="AO31" i="3"/>
  <c r="AN28" i="3"/>
  <c r="AP28" i="3" s="1"/>
  <c r="O35" i="4"/>
  <c r="AC36" i="9" s="1"/>
  <c r="P35" i="4"/>
  <c r="R35" i="4" s="1"/>
  <c r="T35" i="4" s="1"/>
  <c r="V35" i="4" s="1"/>
  <c r="O39" i="4"/>
  <c r="AC40" i="9" s="1"/>
  <c r="V50" i="4"/>
  <c r="O50" i="4"/>
  <c r="V46" i="4"/>
  <c r="O46" i="4"/>
  <c r="AC47" i="9" s="1"/>
  <c r="V43" i="4"/>
  <c r="E4" i="6"/>
  <c r="F5" i="7"/>
  <c r="F6" i="3"/>
  <c r="F5" i="5"/>
  <c r="F4" i="6"/>
  <c r="F24" i="3"/>
  <c r="CF24" i="3" s="1"/>
  <c r="CH24" i="3" s="1"/>
  <c r="F23" i="7"/>
  <c r="F20" i="6"/>
  <c r="DB5" i="3"/>
  <c r="CF5" i="3"/>
  <c r="BJ5" i="3"/>
  <c r="DC5" i="3"/>
  <c r="BK5" i="3"/>
  <c r="BV5" i="3"/>
  <c r="R5" i="3"/>
  <c r="T5" i="3" s="1"/>
  <c r="DC21" i="3"/>
  <c r="DB21" i="3"/>
  <c r="CF21" i="3"/>
  <c r="BJ21" i="3"/>
  <c r="CR21" i="3"/>
  <c r="AZ21" i="3"/>
  <c r="E2" i="8"/>
  <c r="E2" i="14"/>
  <c r="E2" i="11"/>
  <c r="E2" i="13"/>
  <c r="E2" i="10"/>
  <c r="E2" i="15"/>
  <c r="E2" i="12"/>
  <c r="E3" i="8"/>
  <c r="E3" i="15"/>
  <c r="E3" i="14"/>
  <c r="E3" i="11"/>
  <c r="E3" i="12"/>
  <c r="E3" i="10"/>
  <c r="E3" i="13"/>
  <c r="E24" i="13"/>
  <c r="E24" i="15"/>
  <c r="E24" i="12"/>
  <c r="E24" i="10"/>
  <c r="E24" i="11"/>
  <c r="E24" i="14"/>
  <c r="E22" i="13"/>
  <c r="E22" i="15"/>
  <c r="E22" i="12"/>
  <c r="E22" i="10"/>
  <c r="E22" i="14"/>
  <c r="E22" i="11"/>
  <c r="E20" i="6"/>
  <c r="E20" i="14"/>
  <c r="E20" i="13"/>
  <c r="E20" i="15"/>
  <c r="E20" i="12"/>
  <c r="E20" i="10"/>
  <c r="E20" i="11"/>
  <c r="E20" i="7"/>
  <c r="E20" i="8"/>
  <c r="E5" i="8"/>
  <c r="F2" i="7"/>
  <c r="F2" i="15"/>
  <c r="F2" i="13"/>
  <c r="F2" i="12"/>
  <c r="F2" i="10"/>
  <c r="F2" i="14"/>
  <c r="F2" i="11"/>
  <c r="M20" i="4"/>
  <c r="F25" i="8"/>
  <c r="F25" i="14"/>
  <c r="F25" i="12"/>
  <c r="F25" i="10"/>
  <c r="F25" i="13"/>
  <c r="F25" i="15"/>
  <c r="F25" i="11"/>
  <c r="F23" i="15"/>
  <c r="F23" i="14"/>
  <c r="F23" i="12"/>
  <c r="F23" i="10"/>
  <c r="F23" i="11"/>
  <c r="F23" i="13"/>
  <c r="F21" i="12"/>
  <c r="F21" i="10"/>
  <c r="F21" i="14"/>
  <c r="F21" i="13"/>
  <c r="F21" i="15"/>
  <c r="F21" i="11"/>
  <c r="F19" i="12"/>
  <c r="F19" i="10"/>
  <c r="F19" i="14"/>
  <c r="F19" i="11"/>
  <c r="F19" i="13"/>
  <c r="F19" i="15"/>
  <c r="F25" i="7"/>
  <c r="F4" i="11"/>
  <c r="F4" i="15"/>
  <c r="F4" i="13"/>
  <c r="F4" i="14"/>
  <c r="F4" i="12"/>
  <c r="F4" i="10"/>
  <c r="E25" i="15"/>
  <c r="E25" i="11"/>
  <c r="E25" i="14"/>
  <c r="E25" i="12"/>
  <c r="E25" i="10"/>
  <c r="E25" i="13"/>
  <c r="E23" i="5"/>
  <c r="E23" i="11"/>
  <c r="E23" i="14"/>
  <c r="E23" i="12"/>
  <c r="E23" i="10"/>
  <c r="E23" i="13"/>
  <c r="E23" i="15"/>
  <c r="M21" i="4"/>
  <c r="E21" i="15"/>
  <c r="E21" i="14"/>
  <c r="E21" i="11"/>
  <c r="E21" i="12"/>
  <c r="E21" i="10"/>
  <c r="E21" i="13"/>
  <c r="E19" i="15"/>
  <c r="E19" i="14"/>
  <c r="E19" i="11"/>
  <c r="E19" i="12"/>
  <c r="E19" i="10"/>
  <c r="E19" i="13"/>
  <c r="E24" i="8"/>
  <c r="E2" i="6"/>
  <c r="E2" i="7"/>
  <c r="F4" i="7"/>
  <c r="F2" i="8"/>
  <c r="E4" i="5"/>
  <c r="E4" i="15"/>
  <c r="E4" i="14"/>
  <c r="E4" i="13"/>
  <c r="E4" i="12"/>
  <c r="E4" i="10"/>
  <c r="E4" i="11"/>
  <c r="F3" i="7"/>
  <c r="F3" i="12"/>
  <c r="F3" i="10"/>
  <c r="F3" i="14"/>
  <c r="F3" i="13"/>
  <c r="F3" i="15"/>
  <c r="F3" i="11"/>
  <c r="F24" i="7"/>
  <c r="F24" i="15"/>
  <c r="F24" i="14"/>
  <c r="F24" i="11"/>
  <c r="F24" i="13"/>
  <c r="F24" i="12"/>
  <c r="F24" i="10"/>
  <c r="F22" i="7"/>
  <c r="F22" i="15"/>
  <c r="F22" i="14"/>
  <c r="F22" i="11"/>
  <c r="F22" i="13"/>
  <c r="F22" i="12"/>
  <c r="F22" i="10"/>
  <c r="F20" i="7"/>
  <c r="F20" i="15"/>
  <c r="F20" i="11"/>
  <c r="F20" i="13"/>
  <c r="F20" i="14"/>
  <c r="F20" i="12"/>
  <c r="F20" i="10"/>
  <c r="F26" i="3"/>
  <c r="F25" i="5"/>
  <c r="F23" i="6"/>
  <c r="E22" i="7"/>
  <c r="F20" i="8"/>
  <c r="E18" i="6"/>
  <c r="E18" i="14"/>
  <c r="E18" i="13"/>
  <c r="E18" i="10"/>
  <c r="E18" i="15"/>
  <c r="E18" i="11"/>
  <c r="E18" i="12"/>
  <c r="E18" i="5"/>
  <c r="E18" i="8"/>
  <c r="F18" i="7"/>
  <c r="F18" i="14"/>
  <c r="F18" i="12"/>
  <c r="F18" i="11"/>
  <c r="F18" i="10"/>
  <c r="F18" i="13"/>
  <c r="F18" i="15"/>
  <c r="F18" i="6"/>
  <c r="F18" i="5"/>
  <c r="F18" i="8"/>
  <c r="E17" i="13"/>
  <c r="E17" i="12"/>
  <c r="E17" i="14"/>
  <c r="E17" i="10"/>
  <c r="E17" i="15"/>
  <c r="E17" i="11"/>
  <c r="F17" i="14"/>
  <c r="F17" i="12"/>
  <c r="F17" i="10"/>
  <c r="F17" i="15"/>
  <c r="F17" i="11"/>
  <c r="F17" i="13"/>
  <c r="F17" i="6"/>
  <c r="F18" i="3"/>
  <c r="AC18" i="3" s="1"/>
  <c r="E16" i="14"/>
  <c r="E16" i="13"/>
  <c r="E16" i="10"/>
  <c r="E16" i="15"/>
  <c r="E16" i="11"/>
  <c r="E16" i="12"/>
  <c r="E16" i="8"/>
  <c r="F16" i="7"/>
  <c r="F16" i="15"/>
  <c r="F16" i="14"/>
  <c r="F16" i="12"/>
  <c r="F16" i="11"/>
  <c r="F16" i="10"/>
  <c r="F16" i="13"/>
  <c r="F12" i="5"/>
  <c r="F15" i="7"/>
  <c r="M15" i="4"/>
  <c r="E15" i="13"/>
  <c r="E15" i="12"/>
  <c r="E15" i="11"/>
  <c r="E15" i="14"/>
  <c r="E15" i="10"/>
  <c r="E15" i="15"/>
  <c r="CR16" i="3"/>
  <c r="CQ16" i="3"/>
  <c r="BU16" i="3"/>
  <c r="AY16" i="3"/>
  <c r="BV16" i="3"/>
  <c r="BK16" i="3"/>
  <c r="R16" i="3"/>
  <c r="T16" i="3" s="1"/>
  <c r="F15" i="8"/>
  <c r="F15" i="14"/>
  <c r="F15" i="12"/>
  <c r="F15" i="10"/>
  <c r="F15" i="15"/>
  <c r="F15" i="11"/>
  <c r="F15" i="13"/>
  <c r="F15" i="6"/>
  <c r="E14" i="6"/>
  <c r="E14" i="14"/>
  <c r="E14" i="13"/>
  <c r="E14" i="10"/>
  <c r="E14" i="15"/>
  <c r="E14" i="11"/>
  <c r="E14" i="12"/>
  <c r="E14" i="5"/>
  <c r="F14" i="15"/>
  <c r="F14" i="14"/>
  <c r="F14" i="12"/>
  <c r="F14" i="11"/>
  <c r="F14" i="10"/>
  <c r="F14" i="13"/>
  <c r="F14" i="5"/>
  <c r="F13" i="14"/>
  <c r="F13" i="10"/>
  <c r="F13" i="13"/>
  <c r="F13" i="12"/>
  <c r="F13" i="15"/>
  <c r="F13" i="11"/>
  <c r="E13" i="15"/>
  <c r="E13" i="11"/>
  <c r="E13" i="13"/>
  <c r="E13" i="14"/>
  <c r="E13" i="12"/>
  <c r="E13" i="10"/>
  <c r="F12" i="8"/>
  <c r="E12" i="7"/>
  <c r="E12" i="8"/>
  <c r="E12" i="14"/>
  <c r="E12" i="13"/>
  <c r="E12" i="10"/>
  <c r="E12" i="15"/>
  <c r="E12" i="11"/>
  <c r="E12" i="12"/>
  <c r="F12" i="7"/>
  <c r="F12" i="15"/>
  <c r="F12" i="13"/>
  <c r="F12" i="14"/>
  <c r="F12" i="12"/>
  <c r="F12" i="11"/>
  <c r="F12" i="10"/>
  <c r="CG12" i="3"/>
  <c r="DB12" i="3"/>
  <c r="DD12" i="3" s="1"/>
  <c r="CF12" i="3"/>
  <c r="BJ12" i="3"/>
  <c r="BL12" i="3" s="1"/>
  <c r="BV12" i="3"/>
  <c r="AZ12" i="3"/>
  <c r="AC12" i="3"/>
  <c r="AE12" i="3" s="1"/>
  <c r="F11" i="14"/>
  <c r="F11" i="11"/>
  <c r="F11" i="10"/>
  <c r="F11" i="15"/>
  <c r="F11" i="13"/>
  <c r="F11" i="12"/>
  <c r="E11" i="12"/>
  <c r="E11" i="10"/>
  <c r="E11" i="15"/>
  <c r="E11" i="11"/>
  <c r="E11" i="14"/>
  <c r="E11" i="13"/>
  <c r="F10" i="11"/>
  <c r="F10" i="15"/>
  <c r="F10" i="12"/>
  <c r="F10" i="14"/>
  <c r="F10" i="13"/>
  <c r="F10" i="10"/>
  <c r="F10" i="6"/>
  <c r="E10" i="6"/>
  <c r="E10" i="14"/>
  <c r="E10" i="12"/>
  <c r="E10" i="11"/>
  <c r="E10" i="10"/>
  <c r="E10" i="15"/>
  <c r="E10" i="13"/>
  <c r="E10" i="8"/>
  <c r="E10" i="5"/>
  <c r="F9" i="14"/>
  <c r="F9" i="11"/>
  <c r="F9" i="10"/>
  <c r="F9" i="15"/>
  <c r="F9" i="13"/>
  <c r="F9" i="12"/>
  <c r="E9" i="15"/>
  <c r="E9" i="11"/>
  <c r="E9" i="14"/>
  <c r="E9" i="13"/>
  <c r="E9" i="12"/>
  <c r="E9" i="10"/>
  <c r="F8" i="7"/>
  <c r="F8" i="15"/>
  <c r="F8" i="12"/>
  <c r="F8" i="14"/>
  <c r="F8" i="13"/>
  <c r="F8" i="10"/>
  <c r="F8" i="11"/>
  <c r="F9" i="3"/>
  <c r="F8" i="5"/>
  <c r="E8" i="14"/>
  <c r="E8" i="12"/>
  <c r="E8" i="11"/>
  <c r="E8" i="10"/>
  <c r="E8" i="15"/>
  <c r="E8" i="13"/>
  <c r="E8" i="5"/>
  <c r="E8" i="8"/>
  <c r="E7" i="13"/>
  <c r="E7" i="12"/>
  <c r="E7" i="14"/>
  <c r="E7" i="11"/>
  <c r="E7" i="15"/>
  <c r="E7" i="10"/>
  <c r="F7" i="8"/>
  <c r="F7" i="12"/>
  <c r="F7" i="10"/>
  <c r="F7" i="15"/>
  <c r="F7" i="11"/>
  <c r="F7" i="14"/>
  <c r="F7" i="13"/>
  <c r="F8" i="3"/>
  <c r="AC8" i="3" s="1"/>
  <c r="AE8" i="3" s="1"/>
  <c r="F7" i="7"/>
  <c r="I7" i="4"/>
  <c r="J7" i="4" s="1"/>
  <c r="F7" i="5"/>
  <c r="DC6" i="3"/>
  <c r="BU6" i="3"/>
  <c r="BW6" i="3" s="1"/>
  <c r="F5" i="13"/>
  <c r="F5" i="10"/>
  <c r="F5" i="11"/>
  <c r="F5" i="15"/>
  <c r="F5" i="12"/>
  <c r="F5" i="14"/>
  <c r="E5" i="6"/>
  <c r="E5" i="15"/>
  <c r="E5" i="13"/>
  <c r="E5" i="14"/>
  <c r="E5" i="12"/>
  <c r="E5" i="11"/>
  <c r="E5" i="10"/>
  <c r="E5" i="5"/>
  <c r="F6" i="8"/>
  <c r="F6" i="13"/>
  <c r="F6" i="12"/>
  <c r="F6" i="15"/>
  <c r="F6" i="11"/>
  <c r="F6" i="14"/>
  <c r="F6" i="10"/>
  <c r="E6" i="8"/>
  <c r="E6" i="15"/>
  <c r="E6" i="11"/>
  <c r="E6" i="14"/>
  <c r="E6" i="10"/>
  <c r="E6" i="13"/>
  <c r="E6" i="12"/>
  <c r="AP32" i="3"/>
  <c r="E6" i="5"/>
  <c r="E6" i="7"/>
  <c r="E4" i="8"/>
  <c r="F3" i="5"/>
  <c r="I25" i="4"/>
  <c r="J25" i="4" s="1"/>
  <c r="L25" i="4" s="1"/>
  <c r="E25" i="5"/>
  <c r="E25" i="8"/>
  <c r="E25" i="7"/>
  <c r="E25" i="6"/>
  <c r="M25" i="4"/>
  <c r="M19" i="4"/>
  <c r="E19" i="8"/>
  <c r="E19" i="7"/>
  <c r="E19" i="6"/>
  <c r="E17" i="5"/>
  <c r="I17" i="4"/>
  <c r="J17" i="4" s="1"/>
  <c r="E17" i="8"/>
  <c r="E17" i="7"/>
  <c r="E17" i="6"/>
  <c r="E13" i="5"/>
  <c r="I13" i="4"/>
  <c r="J13" i="4" s="1"/>
  <c r="K13" i="4" s="1"/>
  <c r="M13" i="4"/>
  <c r="E11" i="8"/>
  <c r="E11" i="7"/>
  <c r="E11" i="6"/>
  <c r="I11" i="4"/>
  <c r="J11" i="4" s="1"/>
  <c r="M11" i="4"/>
  <c r="E9" i="8"/>
  <c r="E9" i="7"/>
  <c r="E9" i="6"/>
  <c r="E9" i="5"/>
  <c r="G24" i="3"/>
  <c r="I24" i="3" s="1"/>
  <c r="AC21" i="3"/>
  <c r="AE21" i="3" s="1"/>
  <c r="S21" i="3"/>
  <c r="AO21" i="3"/>
  <c r="E15" i="5"/>
  <c r="E13" i="6"/>
  <c r="E13" i="7"/>
  <c r="E21" i="8"/>
  <c r="AO16" i="3"/>
  <c r="S16" i="3"/>
  <c r="AN16" i="3"/>
  <c r="AP16" i="3" s="1"/>
  <c r="AO12" i="3"/>
  <c r="S12" i="3"/>
  <c r="E23" i="6"/>
  <c r="E21" i="7"/>
  <c r="M17" i="4"/>
  <c r="E19" i="5"/>
  <c r="E11" i="5"/>
  <c r="E21" i="6"/>
  <c r="E15" i="7"/>
  <c r="E15" i="8"/>
  <c r="M23" i="4"/>
  <c r="F23" i="8"/>
  <c r="I21" i="4"/>
  <c r="J21" i="4" s="1"/>
  <c r="Q21" i="4" s="1"/>
  <c r="S21" i="4" s="1"/>
  <c r="U21" i="4" s="1"/>
  <c r="F21" i="8"/>
  <c r="F21" i="7"/>
  <c r="F21" i="6"/>
  <c r="F21" i="5"/>
  <c r="F22" i="3"/>
  <c r="I19" i="4"/>
  <c r="J19" i="4" s="1"/>
  <c r="F19" i="8"/>
  <c r="F19" i="7"/>
  <c r="F19" i="6"/>
  <c r="F20" i="3"/>
  <c r="F17" i="8"/>
  <c r="F17" i="5"/>
  <c r="F13" i="8"/>
  <c r="F13" i="7"/>
  <c r="F13" i="6"/>
  <c r="F13" i="5"/>
  <c r="F14" i="3"/>
  <c r="F11" i="8"/>
  <c r="F11" i="5"/>
  <c r="F11" i="7"/>
  <c r="F11" i="6"/>
  <c r="M9" i="4"/>
  <c r="F9" i="8"/>
  <c r="F9" i="5"/>
  <c r="F10" i="3"/>
  <c r="E21" i="5"/>
  <c r="F15" i="5"/>
  <c r="F25" i="6"/>
  <c r="E15" i="6"/>
  <c r="F9" i="6"/>
  <c r="E23" i="7"/>
  <c r="F9" i="7"/>
  <c r="E23" i="8"/>
  <c r="E13" i="8"/>
  <c r="F14" i="7"/>
  <c r="F15" i="3"/>
  <c r="F10" i="7"/>
  <c r="F11" i="3"/>
  <c r="F25" i="3"/>
  <c r="H25" i="3" s="1"/>
  <c r="F17" i="3"/>
  <c r="F20" i="5"/>
  <c r="F16" i="5"/>
  <c r="F22" i="6"/>
  <c r="F14" i="6"/>
  <c r="F22" i="8"/>
  <c r="F14" i="8"/>
  <c r="I24" i="4"/>
  <c r="J24" i="4" s="1"/>
  <c r="E24" i="6"/>
  <c r="E24" i="5"/>
  <c r="E22" i="6"/>
  <c r="E22" i="5"/>
  <c r="I16" i="4"/>
  <c r="J16" i="4" s="1"/>
  <c r="E16" i="6"/>
  <c r="M12" i="4"/>
  <c r="E12" i="6"/>
  <c r="M8" i="4"/>
  <c r="E8" i="6"/>
  <c r="F23" i="3"/>
  <c r="F19" i="3"/>
  <c r="F13" i="3"/>
  <c r="F24" i="5"/>
  <c r="E20" i="5"/>
  <c r="E16" i="5"/>
  <c r="F10" i="5"/>
  <c r="F24" i="6"/>
  <c r="F16" i="6"/>
  <c r="F8" i="6"/>
  <c r="E24" i="7"/>
  <c r="E16" i="7"/>
  <c r="E8" i="7"/>
  <c r="F24" i="8"/>
  <c r="E22" i="8"/>
  <c r="F16" i="8"/>
  <c r="E14" i="8"/>
  <c r="F8" i="8"/>
  <c r="F7" i="6"/>
  <c r="E7" i="6"/>
  <c r="E7" i="5"/>
  <c r="E7" i="7"/>
  <c r="F7" i="3"/>
  <c r="F6" i="5"/>
  <c r="F6" i="6"/>
  <c r="F6" i="7"/>
  <c r="AP29" i="3"/>
  <c r="G54" i="3"/>
  <c r="H51" i="3"/>
  <c r="H56" i="3"/>
  <c r="I55" i="3"/>
  <c r="G50" i="3"/>
  <c r="H44" i="3"/>
  <c r="G27" i="3"/>
  <c r="G35" i="3"/>
  <c r="G34" i="3"/>
  <c r="H18" i="3"/>
  <c r="H33" i="3"/>
  <c r="I8" i="4"/>
  <c r="J8" i="4" s="1"/>
  <c r="Q8" i="4" s="1"/>
  <c r="S8" i="4" s="1"/>
  <c r="U8" i="4" s="1"/>
  <c r="K21" i="4"/>
  <c r="P21" i="4" s="1"/>
  <c r="R21" i="4" s="1"/>
  <c r="T21" i="4" s="1"/>
  <c r="I9" i="4"/>
  <c r="J9" i="4" s="1"/>
  <c r="L9" i="4" s="1"/>
  <c r="E7" i="8"/>
  <c r="I20" i="4"/>
  <c r="J20" i="4" s="1"/>
  <c r="I12" i="4"/>
  <c r="J12" i="4" s="1"/>
  <c r="Q12" i="4" s="1"/>
  <c r="S12" i="4" s="1"/>
  <c r="U12" i="4" s="1"/>
  <c r="I23" i="4"/>
  <c r="J23" i="4" s="1"/>
  <c r="L17" i="4"/>
  <c r="I15" i="4"/>
  <c r="J15" i="4" s="1"/>
  <c r="I10" i="4"/>
  <c r="J10" i="4" s="1"/>
  <c r="M10" i="4"/>
  <c r="M7" i="4"/>
  <c r="I6" i="4"/>
  <c r="J6" i="4" s="1"/>
  <c r="M6" i="4"/>
  <c r="M24" i="4"/>
  <c r="I18" i="4"/>
  <c r="J18" i="4" s="1"/>
  <c r="M18" i="4"/>
  <c r="M16" i="4"/>
  <c r="I22" i="4"/>
  <c r="J22" i="4" s="1"/>
  <c r="M22" i="4"/>
  <c r="I14" i="4"/>
  <c r="J14" i="4" s="1"/>
  <c r="M14" i="4"/>
  <c r="F4" i="3"/>
  <c r="F3" i="6"/>
  <c r="AC5" i="3"/>
  <c r="E3" i="7"/>
  <c r="E3" i="5"/>
  <c r="F2" i="6"/>
  <c r="F3" i="3"/>
  <c r="B5" i="3"/>
  <c r="B1" i="3"/>
  <c r="B3" i="3" s="1"/>
  <c r="F2" i="5"/>
  <c r="E2" i="5"/>
  <c r="B5" i="5"/>
  <c r="H4" i="4"/>
  <c r="M4" i="4" s="1"/>
  <c r="I4" i="4"/>
  <c r="H5" i="4"/>
  <c r="I5" i="4"/>
  <c r="J5" i="4" s="1"/>
  <c r="M5" i="4"/>
  <c r="H3" i="4"/>
  <c r="I3" i="4"/>
  <c r="J3" i="4" s="1"/>
  <c r="M3" i="4"/>
  <c r="M2" i="4"/>
  <c r="I2" i="4"/>
  <c r="J2" i="4" s="1"/>
  <c r="H2" i="4"/>
  <c r="B5" i="4"/>
  <c r="AQ32" i="3" l="1"/>
  <c r="AR32" i="3" s="1"/>
  <c r="AQ21" i="3"/>
  <c r="AF28" i="3"/>
  <c r="AG28" i="3" s="1"/>
  <c r="CI28" i="3"/>
  <c r="CJ28" i="3" s="1"/>
  <c r="CL28" i="3" s="1"/>
  <c r="AN31" i="3"/>
  <c r="AP31" i="3" s="1"/>
  <c r="AD27" i="3"/>
  <c r="AF27" i="3" s="1"/>
  <c r="AD43" i="3"/>
  <c r="R28" i="3"/>
  <c r="T28" i="3" s="1"/>
  <c r="R54" i="3"/>
  <c r="T54" i="3" s="1"/>
  <c r="H37" i="3"/>
  <c r="H43" i="3"/>
  <c r="J43" i="3" s="1"/>
  <c r="H55" i="3"/>
  <c r="J55" i="3" s="1"/>
  <c r="K55" i="3" s="1"/>
  <c r="L55" i="3" s="1"/>
  <c r="AO32" i="3"/>
  <c r="AD31" i="3"/>
  <c r="AD53" i="3"/>
  <c r="R42" i="3"/>
  <c r="R55" i="3"/>
  <c r="G28" i="3"/>
  <c r="H31" i="3"/>
  <c r="H47" i="3"/>
  <c r="H53" i="3"/>
  <c r="AN27" i="3"/>
  <c r="AO49" i="3"/>
  <c r="AD32" i="3"/>
  <c r="R27" i="3"/>
  <c r="T27" i="3" s="1"/>
  <c r="S43" i="3"/>
  <c r="U43" i="3" s="1"/>
  <c r="V43" i="3" s="1"/>
  <c r="X43" i="3" s="1"/>
  <c r="G42" i="3"/>
  <c r="I42" i="3" s="1"/>
  <c r="AO27" i="3"/>
  <c r="AN51" i="3"/>
  <c r="AP51" i="3" s="1"/>
  <c r="AC37" i="3"/>
  <c r="S27" i="3"/>
  <c r="S53" i="3"/>
  <c r="G52" i="3"/>
  <c r="I52" i="3" s="1"/>
  <c r="H57" i="3"/>
  <c r="AN37" i="3"/>
  <c r="AP37" i="3" s="1"/>
  <c r="AN52" i="3"/>
  <c r="AP52" i="3" s="1"/>
  <c r="AC29" i="3"/>
  <c r="AE29" i="3" s="1"/>
  <c r="AO42" i="3"/>
  <c r="R50" i="3"/>
  <c r="T50" i="3" s="1"/>
  <c r="AN56" i="3"/>
  <c r="AP56" i="3" s="1"/>
  <c r="AD54" i="3"/>
  <c r="AC52" i="3"/>
  <c r="AE52" i="3" s="1"/>
  <c r="DB57" i="3"/>
  <c r="CF57" i="3"/>
  <c r="CI57" i="3" s="1"/>
  <c r="BK57" i="3"/>
  <c r="BV55" i="3"/>
  <c r="CG55" i="3"/>
  <c r="BU55" i="3"/>
  <c r="BW55" i="3" s="1"/>
  <c r="BJ56" i="3"/>
  <c r="CR56" i="3"/>
  <c r="CG56" i="3"/>
  <c r="BU54" i="3"/>
  <c r="BX54" i="3" s="1"/>
  <c r="BK54" i="3"/>
  <c r="BJ54" i="3"/>
  <c r="BL54" i="3" s="1"/>
  <c r="DB52" i="3"/>
  <c r="AY52" i="3"/>
  <c r="BA52" i="3" s="1"/>
  <c r="CF52" i="3"/>
  <c r="S57" i="3"/>
  <c r="AC53" i="3"/>
  <c r="AE53" i="3" s="1"/>
  <c r="AC55" i="3"/>
  <c r="AE55" i="3" s="1"/>
  <c r="G53" i="3"/>
  <c r="DB53" i="3"/>
  <c r="DD53" i="3" s="1"/>
  <c r="AY53" i="3"/>
  <c r="BK53" i="3"/>
  <c r="BM53" i="3" s="1"/>
  <c r="AD57" i="3"/>
  <c r="AO54" i="3"/>
  <c r="AQ54" i="3" s="1"/>
  <c r="AR54" i="3" s="1"/>
  <c r="AS54" i="3" s="1"/>
  <c r="AC51" i="3"/>
  <c r="G48" i="3"/>
  <c r="I48" i="3" s="1"/>
  <c r="H45" i="3"/>
  <c r="AN42" i="3"/>
  <c r="AP42" i="3" s="1"/>
  <c r="R40" i="3"/>
  <c r="T40" i="3" s="1"/>
  <c r="R32" i="3"/>
  <c r="S30" i="3"/>
  <c r="G41" i="3"/>
  <c r="I41" i="3" s="1"/>
  <c r="AZ41" i="3"/>
  <c r="BJ41" i="3"/>
  <c r="BL41" i="3" s="1"/>
  <c r="AY41" i="3"/>
  <c r="H41" i="3"/>
  <c r="DC39" i="3"/>
  <c r="AZ39" i="3"/>
  <c r="BK39" i="3"/>
  <c r="AO39" i="3"/>
  <c r="AQ39" i="3" s="1"/>
  <c r="AR39" i="3" s="1"/>
  <c r="AS39" i="3" s="1"/>
  <c r="DB36" i="3"/>
  <c r="DD36" i="3" s="1"/>
  <c r="CR36" i="3"/>
  <c r="BV36" i="3"/>
  <c r="AD36" i="3"/>
  <c r="S36" i="3"/>
  <c r="BU50" i="3"/>
  <c r="BW50" i="3" s="1"/>
  <c r="CF50" i="3"/>
  <c r="CH50" i="3" s="1"/>
  <c r="BV50" i="3"/>
  <c r="AC50" i="3"/>
  <c r="AE50" i="3" s="1"/>
  <c r="BU38" i="3"/>
  <c r="BX38" i="3" s="1"/>
  <c r="DB38" i="3"/>
  <c r="DD38" i="3" s="1"/>
  <c r="CG38" i="3"/>
  <c r="S38" i="3"/>
  <c r="U38" i="3" s="1"/>
  <c r="H38" i="3"/>
  <c r="J38" i="3" s="1"/>
  <c r="K38" i="3" s="1"/>
  <c r="M38" i="3" s="1"/>
  <c r="CQ35" i="3"/>
  <c r="BK35" i="3"/>
  <c r="BV35" i="3"/>
  <c r="AY46" i="3"/>
  <c r="BA46" i="3" s="1"/>
  <c r="BC46" i="3" s="1"/>
  <c r="BD46" i="3" s="1"/>
  <c r="BK46" i="3"/>
  <c r="BM46" i="3" s="1"/>
  <c r="CR46" i="3"/>
  <c r="G46" i="3"/>
  <c r="BJ44" i="3"/>
  <c r="BL44" i="3" s="1"/>
  <c r="BU44" i="3"/>
  <c r="DC44" i="3"/>
  <c r="G29" i="3"/>
  <c r="I29" i="3" s="1"/>
  <c r="BK29" i="3"/>
  <c r="DC29" i="3"/>
  <c r="CG29" i="3"/>
  <c r="AN44" i="3"/>
  <c r="DC49" i="3"/>
  <c r="DE49" i="3" s="1"/>
  <c r="CF49" i="3"/>
  <c r="AY49" i="3"/>
  <c r="BB49" i="3" s="1"/>
  <c r="AC49" i="3"/>
  <c r="G30" i="3"/>
  <c r="AO45" i="3"/>
  <c r="AD51" i="3"/>
  <c r="AC35" i="3"/>
  <c r="AE35" i="3" s="1"/>
  <c r="AO34" i="3"/>
  <c r="BU57" i="3"/>
  <c r="DC57" i="3"/>
  <c r="AZ57" i="3"/>
  <c r="CQ55" i="3"/>
  <c r="CS55" i="3" s="1"/>
  <c r="CF55" i="3"/>
  <c r="BJ55" i="3"/>
  <c r="BL55" i="3" s="1"/>
  <c r="AC57" i="3"/>
  <c r="CQ56" i="3"/>
  <c r="CT56" i="3" s="1"/>
  <c r="AZ56" i="3"/>
  <c r="BK56" i="3"/>
  <c r="CR54" i="3"/>
  <c r="DB54" i="3"/>
  <c r="DD54" i="3" s="1"/>
  <c r="CG54" i="3"/>
  <c r="CR52" i="3"/>
  <c r="BV52" i="3"/>
  <c r="DC52" i="3"/>
  <c r="S52" i="3"/>
  <c r="AO55" i="3"/>
  <c r="AN55" i="3"/>
  <c r="G57" i="3"/>
  <c r="DC53" i="3"/>
  <c r="CQ53" i="3"/>
  <c r="CT53" i="3" s="1"/>
  <c r="CG53" i="3"/>
  <c r="S54" i="3"/>
  <c r="U54" i="3" s="1"/>
  <c r="V54" i="3" s="1"/>
  <c r="AD52" i="3"/>
  <c r="AC48" i="3"/>
  <c r="AE48" i="3" s="1"/>
  <c r="R47" i="3"/>
  <c r="T47" i="3" s="1"/>
  <c r="R45" i="3"/>
  <c r="T45" i="3" s="1"/>
  <c r="AC42" i="3"/>
  <c r="AD37" i="3"/>
  <c r="AD34" i="3"/>
  <c r="AC33" i="3"/>
  <c r="AE33" i="3" s="1"/>
  <c r="R30" i="3"/>
  <c r="BV41" i="3"/>
  <c r="DB41" i="3"/>
  <c r="CQ41" i="3"/>
  <c r="CT41" i="3" s="1"/>
  <c r="AC41" i="3"/>
  <c r="AD41" i="3"/>
  <c r="CR39" i="3"/>
  <c r="CF39" i="3"/>
  <c r="CI39" i="3" s="1"/>
  <c r="BU39" i="3"/>
  <c r="R39" i="3"/>
  <c r="BJ36" i="3"/>
  <c r="BL36" i="3" s="1"/>
  <c r="BU36" i="3"/>
  <c r="BW36" i="3" s="1"/>
  <c r="BK36" i="3"/>
  <c r="BM36" i="3" s="1"/>
  <c r="G36" i="3"/>
  <c r="I36" i="3" s="1"/>
  <c r="AC39" i="3"/>
  <c r="DC50" i="3"/>
  <c r="CR50" i="3"/>
  <c r="AZ50" i="3"/>
  <c r="AD50" i="3"/>
  <c r="BV38" i="3"/>
  <c r="BJ38" i="3"/>
  <c r="BL38" i="3" s="1"/>
  <c r="BK38" i="3"/>
  <c r="BM38" i="3" s="1"/>
  <c r="BN38" i="3" s="1"/>
  <c r="BP38" i="3" s="1"/>
  <c r="AN38" i="3"/>
  <c r="CR35" i="3"/>
  <c r="AY35" i="3"/>
  <c r="CF35" i="3"/>
  <c r="CI35" i="3" s="1"/>
  <c r="AD35" i="3"/>
  <c r="AF35" i="3" s="1"/>
  <c r="CQ46" i="3"/>
  <c r="CS46" i="3" s="1"/>
  <c r="CF46" i="3"/>
  <c r="CH46" i="3" s="1"/>
  <c r="DC46" i="3"/>
  <c r="AD46" i="3"/>
  <c r="DB44" i="3"/>
  <c r="DD44" i="3" s="1"/>
  <c r="AZ44" i="3"/>
  <c r="BB44" i="3" s="1"/>
  <c r="CR44" i="3"/>
  <c r="CT44" i="3" s="1"/>
  <c r="S44" i="3"/>
  <c r="AZ29" i="3"/>
  <c r="BU29" i="3"/>
  <c r="CF29" i="3"/>
  <c r="CH29" i="3" s="1"/>
  <c r="CJ29" i="3" s="1"/>
  <c r="CL29" i="3" s="1"/>
  <c r="S29" i="3"/>
  <c r="S39" i="3"/>
  <c r="AO29" i="3"/>
  <c r="AZ49" i="3"/>
  <c r="CQ49" i="3"/>
  <c r="CG49" i="3"/>
  <c r="S5" i="3"/>
  <c r="U5" i="3" s="1"/>
  <c r="H5" i="3"/>
  <c r="H34" i="3"/>
  <c r="H27" i="3"/>
  <c r="J27" i="3" s="1"/>
  <c r="H50" i="3"/>
  <c r="G51" i="3"/>
  <c r="I51" i="3" s="1"/>
  <c r="U57" i="3"/>
  <c r="AD21" i="3"/>
  <c r="G9" i="3"/>
  <c r="I9" i="3" s="1"/>
  <c r="AN12" i="3"/>
  <c r="AP12" i="3" s="1"/>
  <c r="H12" i="3"/>
  <c r="J12" i="3" s="1"/>
  <c r="K12" i="3" s="1"/>
  <c r="L12" i="3" s="1"/>
  <c r="AC16" i="3"/>
  <c r="AE16" i="3" s="1"/>
  <c r="H21" i="3"/>
  <c r="G21" i="3"/>
  <c r="CF6" i="3"/>
  <c r="CH6" i="3" s="1"/>
  <c r="AC9" i="3"/>
  <c r="CR12" i="3"/>
  <c r="BU12" i="3"/>
  <c r="BW12" i="3" s="1"/>
  <c r="BK12" i="3"/>
  <c r="BM12" i="3" s="1"/>
  <c r="BN12" i="3" s="1"/>
  <c r="BP12" i="3" s="1"/>
  <c r="AZ16" i="3"/>
  <c r="CG16" i="3"/>
  <c r="CF16" i="3"/>
  <c r="AC26" i="3"/>
  <c r="AE26" i="3" s="1"/>
  <c r="BV21" i="3"/>
  <c r="AY21" i="3"/>
  <c r="BA21" i="3" s="1"/>
  <c r="CQ21" i="3"/>
  <c r="G5" i="3"/>
  <c r="I5" i="3" s="1"/>
  <c r="K5" i="3" s="1"/>
  <c r="L5" i="3" s="1"/>
  <c r="CG5" i="3"/>
  <c r="AY5" i="3"/>
  <c r="BA5" i="3" s="1"/>
  <c r="CQ5" i="3"/>
  <c r="DB6" i="3"/>
  <c r="DD6" i="3" s="1"/>
  <c r="AN30" i="3"/>
  <c r="AN45" i="3"/>
  <c r="AC27" i="3"/>
  <c r="AC40" i="3"/>
  <c r="AF40" i="3" s="1"/>
  <c r="R37" i="3"/>
  <c r="T37" i="3" s="1"/>
  <c r="CR27" i="3"/>
  <c r="AY27" i="3"/>
  <c r="BV27" i="3"/>
  <c r="BX27" i="3" s="1"/>
  <c r="BV31" i="3"/>
  <c r="AZ31" i="3"/>
  <c r="CG31" i="3"/>
  <c r="G31" i="3"/>
  <c r="DC32" i="3"/>
  <c r="CQ32" i="3"/>
  <c r="CT32" i="3" s="1"/>
  <c r="DB32" i="3"/>
  <c r="CF45" i="3"/>
  <c r="CH45" i="3" s="1"/>
  <c r="CJ45" i="3" s="1"/>
  <c r="CQ45" i="3"/>
  <c r="BV45" i="3"/>
  <c r="BX45" i="3" s="1"/>
  <c r="DC48" i="3"/>
  <c r="BK48" i="3"/>
  <c r="BM48" i="3" s="1"/>
  <c r="BJ48" i="3"/>
  <c r="BL48" i="3" s="1"/>
  <c r="BJ51" i="3"/>
  <c r="BL51" i="3" s="1"/>
  <c r="AY51" i="3"/>
  <c r="DC51" i="3"/>
  <c r="AO28" i="3"/>
  <c r="AN40" i="3"/>
  <c r="AC30" i="3"/>
  <c r="AC47" i="3"/>
  <c r="AF47" i="3" s="1"/>
  <c r="CR28" i="3"/>
  <c r="CQ28" i="3"/>
  <c r="CT28" i="3" s="1"/>
  <c r="DC28" i="3"/>
  <c r="H28" i="3"/>
  <c r="DC30" i="3"/>
  <c r="BK30" i="3"/>
  <c r="BM30" i="3" s="1"/>
  <c r="CQ30" i="3"/>
  <c r="AZ34" i="3"/>
  <c r="BB34" i="3" s="1"/>
  <c r="DB34" i="3"/>
  <c r="DD34" i="3" s="1"/>
  <c r="BU34" i="3"/>
  <c r="BW34" i="3" s="1"/>
  <c r="BJ37" i="3"/>
  <c r="BU37" i="3"/>
  <c r="BX37" i="3" s="1"/>
  <c r="CG37" i="3"/>
  <c r="BK40" i="3"/>
  <c r="BU40" i="3"/>
  <c r="BJ40" i="3"/>
  <c r="BM40" i="3" s="1"/>
  <c r="DC42" i="3"/>
  <c r="BV42" i="3"/>
  <c r="CG42" i="3"/>
  <c r="H42" i="3"/>
  <c r="J42" i="3" s="1"/>
  <c r="K42" i="3" s="1"/>
  <c r="L42" i="3" s="1"/>
  <c r="BJ43" i="3"/>
  <c r="AY43" i="3"/>
  <c r="BA43" i="3" s="1"/>
  <c r="CR43" i="3"/>
  <c r="BV47" i="3"/>
  <c r="BX47" i="3" s="1"/>
  <c r="BU47" i="3"/>
  <c r="CF47" i="3"/>
  <c r="CI47" i="3" s="1"/>
  <c r="AN46" i="3"/>
  <c r="AC46" i="3"/>
  <c r="AE46" i="3" s="1"/>
  <c r="R41" i="3"/>
  <c r="T41" i="3" s="1"/>
  <c r="AD33" i="3"/>
  <c r="CQ33" i="3"/>
  <c r="CF33" i="3"/>
  <c r="CH33" i="3" s="1"/>
  <c r="BK33" i="3"/>
  <c r="AD49" i="3"/>
  <c r="AF49" i="3" s="1"/>
  <c r="CR49" i="3"/>
  <c r="BK49" i="3"/>
  <c r="BM49" i="3" s="1"/>
  <c r="DB29" i="3"/>
  <c r="CR29" i="3"/>
  <c r="AY44" i="3"/>
  <c r="BA44" i="3" s="1"/>
  <c r="S46" i="3"/>
  <c r="U46" i="3" s="1"/>
  <c r="AZ46" i="3"/>
  <c r="H46" i="3"/>
  <c r="DB35" i="3"/>
  <c r="AZ35" i="3"/>
  <c r="CR38" i="3"/>
  <c r="AY38" i="3"/>
  <c r="BA38" i="3" s="1"/>
  <c r="BK50" i="3"/>
  <c r="AY50" i="3"/>
  <c r="BA50" i="3" s="1"/>
  <c r="BC50" i="3" s="1"/>
  <c r="AC36" i="3"/>
  <c r="AE36" i="3" s="1"/>
  <c r="CG36" i="3"/>
  <c r="CI36" i="3" s="1"/>
  <c r="CJ36" i="3" s="1"/>
  <c r="CK36" i="3" s="1"/>
  <c r="DC36" i="3"/>
  <c r="AY39" i="3"/>
  <c r="BA39" i="3" s="1"/>
  <c r="BC39" i="3" s="1"/>
  <c r="BD39" i="3" s="1"/>
  <c r="CG39" i="3"/>
  <c r="S41" i="3"/>
  <c r="CF41" i="3"/>
  <c r="H30" i="3"/>
  <c r="R35" i="3"/>
  <c r="T35" i="3" s="1"/>
  <c r="AD42" i="3"/>
  <c r="S45" i="3"/>
  <c r="R48" i="3"/>
  <c r="AO52" i="3"/>
  <c r="S56" i="3"/>
  <c r="BJ53" i="3"/>
  <c r="U53" i="3"/>
  <c r="V53" i="3" s="1"/>
  <c r="AZ52" i="3"/>
  <c r="CQ52" i="3"/>
  <c r="CS52" i="3" s="1"/>
  <c r="CQ54" i="3"/>
  <c r="CF54" i="3"/>
  <c r="CH54" i="3" s="1"/>
  <c r="AY56" i="3"/>
  <c r="BK55" i="3"/>
  <c r="AY55" i="3"/>
  <c r="CQ57" i="3"/>
  <c r="CS57" i="3" s="1"/>
  <c r="AN53" i="3"/>
  <c r="AO38" i="3"/>
  <c r="AN48" i="3"/>
  <c r="AP48" i="3" s="1"/>
  <c r="AQ31" i="3"/>
  <c r="U40" i="3"/>
  <c r="V40" i="3" s="1"/>
  <c r="X40" i="3" s="1"/>
  <c r="AF34" i="3"/>
  <c r="BB28" i="3"/>
  <c r="BC28" i="3" s="1"/>
  <c r="BD28" i="3" s="1"/>
  <c r="AQ49" i="3"/>
  <c r="J29" i="3"/>
  <c r="U50" i="3"/>
  <c r="AO5" i="3"/>
  <c r="AD5" i="3"/>
  <c r="H35" i="3"/>
  <c r="G44" i="3"/>
  <c r="G56" i="3"/>
  <c r="I56" i="3" s="1"/>
  <c r="H54" i="3"/>
  <c r="T38" i="3"/>
  <c r="H17" i="3"/>
  <c r="H10" i="3"/>
  <c r="R21" i="3"/>
  <c r="T21" i="3" s="1"/>
  <c r="AD12" i="3"/>
  <c r="AD16" i="3"/>
  <c r="G16" i="3"/>
  <c r="I16" i="3" s="1"/>
  <c r="AN21" i="3"/>
  <c r="AP21" i="3" s="1"/>
  <c r="R6" i="3"/>
  <c r="T6" i="3" s="1"/>
  <c r="G12" i="3"/>
  <c r="I12" i="3" s="1"/>
  <c r="R12" i="3"/>
  <c r="T12" i="3" s="1"/>
  <c r="AY12" i="3"/>
  <c r="BA12" i="3" s="1"/>
  <c r="CQ12" i="3"/>
  <c r="CS12" i="3" s="1"/>
  <c r="DC12" i="3"/>
  <c r="H16" i="3"/>
  <c r="DC16" i="3"/>
  <c r="BJ16" i="3"/>
  <c r="BM16" i="3" s="1"/>
  <c r="DB16" i="3"/>
  <c r="AZ24" i="3"/>
  <c r="CG21" i="3"/>
  <c r="BU21" i="3"/>
  <c r="BX21" i="3" s="1"/>
  <c r="BK21" i="3"/>
  <c r="AZ5" i="3"/>
  <c r="CR5" i="3"/>
  <c r="BU5" i="3"/>
  <c r="BX5" i="3" s="1"/>
  <c r="AN5" i="3"/>
  <c r="AP5" i="3" s="1"/>
  <c r="AO37" i="3"/>
  <c r="AQ37" i="3" s="1"/>
  <c r="AR37" i="3" s="1"/>
  <c r="AS37" i="3" s="1"/>
  <c r="AO48" i="3"/>
  <c r="AQ48" i="3" s="1"/>
  <c r="AC31" i="3"/>
  <c r="AE31" i="3" s="1"/>
  <c r="AG31" i="3" s="1"/>
  <c r="R31" i="3"/>
  <c r="S47" i="3"/>
  <c r="U47" i="3" s="1"/>
  <c r="CF27" i="3"/>
  <c r="CQ27" i="3"/>
  <c r="CS27" i="3" s="1"/>
  <c r="CU27" i="3" s="1"/>
  <c r="DC27" i="3"/>
  <c r="BU31" i="3"/>
  <c r="BW31" i="3" s="1"/>
  <c r="CF31" i="3"/>
  <c r="DC31" i="3"/>
  <c r="BV32" i="3"/>
  <c r="AY32" i="3"/>
  <c r="BA32" i="3" s="1"/>
  <c r="BJ32" i="3"/>
  <c r="DC45" i="3"/>
  <c r="DE45" i="3" s="1"/>
  <c r="AY45" i="3"/>
  <c r="BK45" i="3"/>
  <c r="BM45" i="3" s="1"/>
  <c r="G45" i="3"/>
  <c r="BU48" i="3"/>
  <c r="BW48" i="3" s="1"/>
  <c r="CG48" i="3"/>
  <c r="DB48" i="3"/>
  <c r="DE48" i="3" s="1"/>
  <c r="DB51" i="3"/>
  <c r="CQ51" i="3"/>
  <c r="CT51" i="3" s="1"/>
  <c r="CG51" i="3"/>
  <c r="AO47" i="3"/>
  <c r="AD40" i="3"/>
  <c r="S37" i="3"/>
  <c r="AY28" i="3"/>
  <c r="BA28" i="3" s="1"/>
  <c r="BV28" i="3"/>
  <c r="CF28" i="3"/>
  <c r="CH28" i="3" s="1"/>
  <c r="CG30" i="3"/>
  <c r="CF30" i="3"/>
  <c r="AY30" i="3"/>
  <c r="BA30" i="3" s="1"/>
  <c r="BC30" i="3" s="1"/>
  <c r="BD30" i="3" s="1"/>
  <c r="BK34" i="3"/>
  <c r="BJ34" i="3"/>
  <c r="BL34" i="3" s="1"/>
  <c r="CR34" i="3"/>
  <c r="AZ37" i="3"/>
  <c r="DB37" i="3"/>
  <c r="BV37" i="3"/>
  <c r="G37" i="3"/>
  <c r="DC40" i="3"/>
  <c r="AZ40" i="3"/>
  <c r="DB40" i="3"/>
  <c r="DD40" i="3" s="1"/>
  <c r="DF40" i="3" s="1"/>
  <c r="DH40" i="3" s="1"/>
  <c r="CR42" i="3"/>
  <c r="CF42" i="3"/>
  <c r="CH42" i="3" s="1"/>
  <c r="BU42" i="3"/>
  <c r="BV43" i="3"/>
  <c r="DB43" i="3"/>
  <c r="CQ43" i="3"/>
  <c r="CS43" i="3" s="1"/>
  <c r="AZ47" i="3"/>
  <c r="DC47" i="3"/>
  <c r="DE47" i="3" s="1"/>
  <c r="CG47" i="3"/>
  <c r="G47" i="3"/>
  <c r="AN35" i="3"/>
  <c r="AP35" i="3" s="1"/>
  <c r="S35" i="3"/>
  <c r="U35" i="3" s="1"/>
  <c r="R49" i="3"/>
  <c r="T49" i="3" s="1"/>
  <c r="AY33" i="3"/>
  <c r="BA33" i="3" s="1"/>
  <c r="CR33" i="3"/>
  <c r="BV33" i="3"/>
  <c r="G33" i="3"/>
  <c r="I33" i="3" s="1"/>
  <c r="S49" i="3"/>
  <c r="BJ49" i="3"/>
  <c r="AO36" i="3"/>
  <c r="AQ36" i="3" s="1"/>
  <c r="AR36" i="3" s="1"/>
  <c r="AD29" i="3"/>
  <c r="AF29" i="3" s="1"/>
  <c r="CQ29" i="3"/>
  <c r="CS29" i="3" s="1"/>
  <c r="CG44" i="3"/>
  <c r="BK44" i="3"/>
  <c r="BV46" i="3"/>
  <c r="BX46" i="3" s="1"/>
  <c r="DB46" i="3"/>
  <c r="DD46" i="3" s="1"/>
  <c r="AO35" i="3"/>
  <c r="BU35" i="3"/>
  <c r="BX35" i="3" s="1"/>
  <c r="G38" i="3"/>
  <c r="I38" i="3" s="1"/>
  <c r="CF38" i="3"/>
  <c r="CH38" i="3" s="1"/>
  <c r="AO50" i="3"/>
  <c r="BJ50" i="3"/>
  <c r="BM50" i="3" s="1"/>
  <c r="AN36" i="3"/>
  <c r="AP36" i="3" s="1"/>
  <c r="AY36" i="3"/>
  <c r="BA36" i="3" s="1"/>
  <c r="H36" i="3"/>
  <c r="BJ39" i="3"/>
  <c r="BM39" i="3" s="1"/>
  <c r="G39" i="3"/>
  <c r="I39" i="3" s="1"/>
  <c r="BU41" i="3"/>
  <c r="BW41" i="3" s="1"/>
  <c r="BK41" i="3"/>
  <c r="S32" i="3"/>
  <c r="AC45" i="3"/>
  <c r="S51" i="3"/>
  <c r="AD56" i="3"/>
  <c r="CR53" i="3"/>
  <c r="BU53" i="3"/>
  <c r="AD55" i="3"/>
  <c r="BU52" i="3"/>
  <c r="BW52" i="3" s="1"/>
  <c r="H52" i="3"/>
  <c r="J52" i="3" s="1"/>
  <c r="K52" i="3" s="1"/>
  <c r="L52" i="3" s="1"/>
  <c r="BV54" i="3"/>
  <c r="BU56" i="3"/>
  <c r="BW56" i="3" s="1"/>
  <c r="DB56" i="3"/>
  <c r="DD56" i="3" s="1"/>
  <c r="DC55" i="3"/>
  <c r="DE55" i="3" s="1"/>
  <c r="BV57" i="3"/>
  <c r="CG57" i="3"/>
  <c r="AN54" i="3"/>
  <c r="AP54" i="3" s="1"/>
  <c r="AC56" i="3"/>
  <c r="AE56" i="3" s="1"/>
  <c r="AD47" i="3"/>
  <c r="R56" i="3"/>
  <c r="AN33" i="3"/>
  <c r="AF54" i="3"/>
  <c r="AE54" i="3"/>
  <c r="U52" i="3"/>
  <c r="V52" i="3" s="1"/>
  <c r="W52" i="3" s="1"/>
  <c r="CS53" i="3"/>
  <c r="BM52" i="3"/>
  <c r="BL52" i="3"/>
  <c r="BB54" i="3"/>
  <c r="BA54" i="3"/>
  <c r="CI56" i="3"/>
  <c r="CH56" i="3"/>
  <c r="DE56" i="3"/>
  <c r="BM55" i="3"/>
  <c r="CH55" i="3"/>
  <c r="CJ55" i="3" s="1"/>
  <c r="CK55" i="3" s="1"/>
  <c r="CI55" i="3"/>
  <c r="CT55" i="3"/>
  <c r="BW57" i="3"/>
  <c r="BX57" i="3"/>
  <c r="BL53" i="3"/>
  <c r="BW53" i="3"/>
  <c r="BX53" i="3"/>
  <c r="CH52" i="3"/>
  <c r="CI52" i="3"/>
  <c r="DE52" i="3"/>
  <c r="DD52" i="3"/>
  <c r="BM54" i="3"/>
  <c r="BW54" i="3"/>
  <c r="BL56" i="3"/>
  <c r="BM56" i="3"/>
  <c r="DD55" i="3"/>
  <c r="BA57" i="3"/>
  <c r="BB57" i="3"/>
  <c r="BM57" i="3"/>
  <c r="BL57" i="3"/>
  <c r="BA53" i="3"/>
  <c r="BB53" i="3"/>
  <c r="DE53" i="3"/>
  <c r="CT52" i="3"/>
  <c r="CT54" i="3"/>
  <c r="CS54" i="3"/>
  <c r="CI54" i="3"/>
  <c r="BB56" i="3"/>
  <c r="BA56" i="3"/>
  <c r="DF56" i="3"/>
  <c r="DG56" i="3" s="1"/>
  <c r="AE57" i="3"/>
  <c r="AF57" i="3"/>
  <c r="CH57" i="3"/>
  <c r="DE57" i="3"/>
  <c r="DD57" i="3"/>
  <c r="AF53" i="3"/>
  <c r="AG53" i="3" s="1"/>
  <c r="AP55" i="3"/>
  <c r="CI53" i="3"/>
  <c r="CH53" i="3"/>
  <c r="CJ53" i="3" s="1"/>
  <c r="DE54" i="3"/>
  <c r="CS56" i="3"/>
  <c r="BA55" i="3"/>
  <c r="BB55" i="3"/>
  <c r="CT57" i="3"/>
  <c r="AF50" i="3"/>
  <c r="BB50" i="3"/>
  <c r="CT50" i="3"/>
  <c r="DE50" i="3"/>
  <c r="DF50" i="3" s="1"/>
  <c r="AP49" i="3"/>
  <c r="AF48" i="3"/>
  <c r="I46" i="3"/>
  <c r="U45" i="3"/>
  <c r="V45" i="3" s="1"/>
  <c r="X45" i="3" s="1"/>
  <c r="U44" i="3"/>
  <c r="V44" i="3" s="1"/>
  <c r="X44" i="3" s="1"/>
  <c r="AQ42" i="3"/>
  <c r="AR42" i="3" s="1"/>
  <c r="AT42" i="3" s="1"/>
  <c r="J40" i="3"/>
  <c r="K40" i="3" s="1"/>
  <c r="DE38" i="3"/>
  <c r="U37" i="3"/>
  <c r="DE36" i="3"/>
  <c r="DF36" i="3" s="1"/>
  <c r="BB36" i="3"/>
  <c r="U34" i="3"/>
  <c r="DE34" i="3"/>
  <c r="DF34" i="3" s="1"/>
  <c r="DH34" i="3" s="1"/>
  <c r="AG34" i="3"/>
  <c r="AI34" i="3" s="1"/>
  <c r="T34" i="3"/>
  <c r="V34" i="3" s="1"/>
  <c r="X34" i="3" s="1"/>
  <c r="AF33" i="3"/>
  <c r="AG33" i="3" s="1"/>
  <c r="AH33" i="3" s="1"/>
  <c r="U33" i="3"/>
  <c r="V33" i="3" s="1"/>
  <c r="AQ29" i="3"/>
  <c r="AP43" i="3"/>
  <c r="AQ43" i="3"/>
  <c r="AE32" i="3"/>
  <c r="AF32" i="3"/>
  <c r="T51" i="3"/>
  <c r="U51" i="3"/>
  <c r="DE27" i="3"/>
  <c r="DD27" i="3"/>
  <c r="DF27" i="3" s="1"/>
  <c r="DH27" i="3" s="1"/>
  <c r="CS31" i="3"/>
  <c r="CT31" i="3"/>
  <c r="DD31" i="3"/>
  <c r="DE31" i="3"/>
  <c r="BW32" i="3"/>
  <c r="BX32" i="3"/>
  <c r="CH32" i="3"/>
  <c r="CI32" i="3"/>
  <c r="BL45" i="3"/>
  <c r="BW45" i="3"/>
  <c r="CT48" i="3"/>
  <c r="CS48" i="3"/>
  <c r="AP34" i="3"/>
  <c r="AQ34" i="3"/>
  <c r="BL35" i="3"/>
  <c r="BM35" i="3"/>
  <c r="AE38" i="3"/>
  <c r="AF38" i="3"/>
  <c r="DE29" i="3"/>
  <c r="DD29" i="3"/>
  <c r="CT29" i="3"/>
  <c r="BN28" i="3"/>
  <c r="BL30" i="3"/>
  <c r="CI37" i="3"/>
  <c r="CH37" i="3"/>
  <c r="CJ37" i="3" s="1"/>
  <c r="CT37" i="3"/>
  <c r="CS37" i="3"/>
  <c r="CH40" i="3"/>
  <c r="CI40" i="3"/>
  <c r="AQ28" i="3"/>
  <c r="BN42" i="3"/>
  <c r="BO42" i="3" s="1"/>
  <c r="BA42" i="3"/>
  <c r="BB42" i="3"/>
  <c r="CH43" i="3"/>
  <c r="CI43" i="3"/>
  <c r="BX43" i="3"/>
  <c r="BW43" i="3"/>
  <c r="K43" i="3"/>
  <c r="M43" i="3" s="1"/>
  <c r="CS47" i="3"/>
  <c r="CT47" i="3"/>
  <c r="DD47" i="3"/>
  <c r="CT33" i="3"/>
  <c r="CS33" i="3"/>
  <c r="CI33" i="3"/>
  <c r="BW49" i="3"/>
  <c r="BX49" i="3"/>
  <c r="DD49" i="3"/>
  <c r="I49" i="3"/>
  <c r="J49" i="3"/>
  <c r="BM29" i="3"/>
  <c r="BL29" i="3"/>
  <c r="BB29" i="3"/>
  <c r="BA29" i="3"/>
  <c r="DE44" i="3"/>
  <c r="BW44" i="3"/>
  <c r="BX44" i="3"/>
  <c r="BM44" i="3"/>
  <c r="BB46" i="3"/>
  <c r="DE35" i="3"/>
  <c r="DD35" i="3"/>
  <c r="BW35" i="3"/>
  <c r="AP47" i="3"/>
  <c r="AQ47" i="3"/>
  <c r="BM27" i="3"/>
  <c r="BL27" i="3"/>
  <c r="BW27" i="3"/>
  <c r="BA31" i="3"/>
  <c r="BB31" i="3"/>
  <c r="BL31" i="3"/>
  <c r="BM31" i="3"/>
  <c r="I32" i="3"/>
  <c r="J32" i="3"/>
  <c r="DD45" i="3"/>
  <c r="BB48" i="3"/>
  <c r="BA48" i="3"/>
  <c r="CH48" i="3"/>
  <c r="CI48" i="3"/>
  <c r="CI51" i="3"/>
  <c r="CH51" i="3"/>
  <c r="BX51" i="3"/>
  <c r="BW51" i="3"/>
  <c r="BY51" i="3" s="1"/>
  <c r="BZ51" i="3" s="1"/>
  <c r="AE47" i="3"/>
  <c r="DE30" i="3"/>
  <c r="DD30" i="3"/>
  <c r="BX30" i="3"/>
  <c r="BW30" i="3"/>
  <c r="BY30" i="3" s="1"/>
  <c r="BZ30" i="3" s="1"/>
  <c r="CH34" i="3"/>
  <c r="CI34" i="3"/>
  <c r="BA37" i="3"/>
  <c r="BB37" i="3"/>
  <c r="BB40" i="3"/>
  <c r="BA40" i="3"/>
  <c r="BC40" i="3" s="1"/>
  <c r="BE40" i="3" s="1"/>
  <c r="CT40" i="3"/>
  <c r="DD42" i="3"/>
  <c r="DF42" i="3" s="1"/>
  <c r="DG42" i="3" s="1"/>
  <c r="DE42" i="3"/>
  <c r="CS42" i="3"/>
  <c r="CT42" i="3"/>
  <c r="BB47" i="3"/>
  <c r="BA47" i="3"/>
  <c r="BM47" i="3"/>
  <c r="BL47" i="3"/>
  <c r="BB33" i="3"/>
  <c r="U49" i="3"/>
  <c r="BL49" i="3"/>
  <c r="AG35" i="3"/>
  <c r="AH35" i="3" s="1"/>
  <c r="AG50" i="3"/>
  <c r="AR48" i="3"/>
  <c r="CS38" i="3"/>
  <c r="CT38" i="3"/>
  <c r="BC36" i="3"/>
  <c r="BD36" i="3" s="1"/>
  <c r="BB39" i="3"/>
  <c r="BL39" i="3"/>
  <c r="U41" i="3"/>
  <c r="BX41" i="3"/>
  <c r="CI41" i="3"/>
  <c r="CH41" i="3"/>
  <c r="AF31" i="3"/>
  <c r="CI27" i="3"/>
  <c r="CH27" i="3"/>
  <c r="CT27" i="3"/>
  <c r="BX31" i="3"/>
  <c r="CH31" i="3"/>
  <c r="CI31" i="3"/>
  <c r="BB32" i="3"/>
  <c r="BL32" i="3"/>
  <c r="BM32" i="3"/>
  <c r="BB45" i="3"/>
  <c r="BA45" i="3"/>
  <c r="BX48" i="3"/>
  <c r="DD48" i="3"/>
  <c r="DE51" i="3"/>
  <c r="DD51" i="3"/>
  <c r="CS51" i="3"/>
  <c r="CS28" i="3"/>
  <c r="DE28" i="3"/>
  <c r="DF28" i="3" s="1"/>
  <c r="DG28" i="3" s="1"/>
  <c r="CT30" i="3"/>
  <c r="CS30" i="3"/>
  <c r="BM37" i="3"/>
  <c r="BL37" i="3"/>
  <c r="BW37" i="3"/>
  <c r="BX40" i="3"/>
  <c r="BW40" i="3"/>
  <c r="BL40" i="3"/>
  <c r="BL43" i="3"/>
  <c r="BM43" i="3"/>
  <c r="BB43" i="3"/>
  <c r="BW47" i="3"/>
  <c r="CH47" i="3"/>
  <c r="BX33" i="3"/>
  <c r="BW33" i="3"/>
  <c r="BM33" i="3"/>
  <c r="BL33" i="3"/>
  <c r="J39" i="3"/>
  <c r="K39" i="3" s="1"/>
  <c r="AE49" i="3"/>
  <c r="BA49" i="3"/>
  <c r="CH49" i="3"/>
  <c r="CI49" i="3"/>
  <c r="U29" i="3"/>
  <c r="V29" i="3" s="1"/>
  <c r="W29" i="3" s="1"/>
  <c r="CI29" i="3"/>
  <c r="BW29" i="3"/>
  <c r="BX29" i="3"/>
  <c r="AF44" i="3"/>
  <c r="AE44" i="3"/>
  <c r="CS44" i="3"/>
  <c r="CI44" i="3"/>
  <c r="CH44" i="3"/>
  <c r="CI46" i="3"/>
  <c r="CJ46" i="3" s="1"/>
  <c r="CL46" i="3" s="1"/>
  <c r="BN46" i="3"/>
  <c r="BP46" i="3" s="1"/>
  <c r="BY46" i="3"/>
  <c r="CH35" i="3"/>
  <c r="BA35" i="3"/>
  <c r="BB35" i="3"/>
  <c r="AP50" i="3"/>
  <c r="AQ50" i="3"/>
  <c r="CI50" i="3"/>
  <c r="CJ50" i="3" s="1"/>
  <c r="CK50" i="3" s="1"/>
  <c r="CU50" i="3"/>
  <c r="AE39" i="3"/>
  <c r="AF39" i="3"/>
  <c r="BN36" i="3"/>
  <c r="BW39" i="3"/>
  <c r="BX39" i="3"/>
  <c r="CH39" i="3"/>
  <c r="CS41" i="3"/>
  <c r="DE41" i="3"/>
  <c r="DD41" i="3"/>
  <c r="T36" i="3"/>
  <c r="U36" i="3"/>
  <c r="CS36" i="3"/>
  <c r="CT36" i="3"/>
  <c r="CS39" i="3"/>
  <c r="CT39" i="3"/>
  <c r="DD39" i="3"/>
  <c r="DE39" i="3"/>
  <c r="AQ41" i="3"/>
  <c r="AR41" i="3" s="1"/>
  <c r="AP30" i="3"/>
  <c r="AQ30" i="3"/>
  <c r="AE27" i="3"/>
  <c r="AE40" i="3"/>
  <c r="V37" i="3"/>
  <c r="W37" i="3" s="1"/>
  <c r="BB27" i="3"/>
  <c r="BA27" i="3"/>
  <c r="CS32" i="3"/>
  <c r="DD32" i="3"/>
  <c r="DF32" i="3" s="1"/>
  <c r="DH32" i="3" s="1"/>
  <c r="DE32" i="3"/>
  <c r="CI45" i="3"/>
  <c r="CT45" i="3"/>
  <c r="CS45" i="3"/>
  <c r="BN48" i="3"/>
  <c r="BP48" i="3" s="1"/>
  <c r="BM51" i="3"/>
  <c r="BA51" i="3"/>
  <c r="BB51" i="3"/>
  <c r="AE30" i="3"/>
  <c r="AF30" i="3"/>
  <c r="AF43" i="3"/>
  <c r="AE43" i="3"/>
  <c r="AG43" i="3" s="1"/>
  <c r="BX28" i="3"/>
  <c r="CI30" i="3"/>
  <c r="CH30" i="3"/>
  <c r="BB30" i="3"/>
  <c r="CT34" i="3"/>
  <c r="DE37" i="3"/>
  <c r="DD37" i="3"/>
  <c r="DF37" i="3" s="1"/>
  <c r="DE40" i="3"/>
  <c r="BX42" i="3"/>
  <c r="BW42" i="3"/>
  <c r="DE43" i="3"/>
  <c r="DD43" i="3"/>
  <c r="CT43" i="3"/>
  <c r="AQ35" i="3"/>
  <c r="AR35" i="3" s="1"/>
  <c r="DE33" i="3"/>
  <c r="DD33" i="3"/>
  <c r="DF33" i="3" s="1"/>
  <c r="DH33" i="3" s="1"/>
  <c r="CS49" i="3"/>
  <c r="CT49" i="3"/>
  <c r="BC44" i="3"/>
  <c r="DE46" i="3"/>
  <c r="CS35" i="3"/>
  <c r="CT35" i="3"/>
  <c r="DF38" i="3"/>
  <c r="DG38" i="3" s="1"/>
  <c r="BW38" i="3"/>
  <c r="BL50" i="3"/>
  <c r="AF36" i="3"/>
  <c r="BB41" i="3"/>
  <c r="BA41" i="3"/>
  <c r="BM41" i="3"/>
  <c r="G26" i="3"/>
  <c r="AQ5" i="3"/>
  <c r="AN26" i="3"/>
  <c r="AP26" i="3" s="1"/>
  <c r="H6" i="3"/>
  <c r="AY6" i="3"/>
  <c r="BA6" i="3" s="1"/>
  <c r="J5" i="3"/>
  <c r="S26" i="3"/>
  <c r="CG6" i="3"/>
  <c r="S6" i="3"/>
  <c r="AN6" i="3"/>
  <c r="AP6" i="3" s="1"/>
  <c r="AC6" i="3"/>
  <c r="AF21" i="3"/>
  <c r="AO26" i="3"/>
  <c r="BK6" i="3"/>
  <c r="CR6" i="3"/>
  <c r="CT6" i="3" s="1"/>
  <c r="CU6" i="3" s="1"/>
  <c r="CV6" i="3" s="1"/>
  <c r="CQ6" i="3"/>
  <c r="CS6" i="3" s="1"/>
  <c r="G6" i="3"/>
  <c r="AO6" i="3"/>
  <c r="H26" i="3"/>
  <c r="AD26" i="3"/>
  <c r="AF26" i="3" s="1"/>
  <c r="AD6" i="3"/>
  <c r="BV6" i="3"/>
  <c r="BX6" i="3" s="1"/>
  <c r="BY6" i="3" s="1"/>
  <c r="BZ6" i="3" s="1"/>
  <c r="AZ6" i="3"/>
  <c r="BB6" i="3" s="1"/>
  <c r="BJ6" i="3"/>
  <c r="BL6" i="3" s="1"/>
  <c r="BU24" i="3"/>
  <c r="BW24" i="3" s="1"/>
  <c r="AC24" i="3"/>
  <c r="AE24" i="3" s="1"/>
  <c r="BV24" i="3"/>
  <c r="CQ24" i="3"/>
  <c r="CS24" i="3" s="1"/>
  <c r="CR24" i="3"/>
  <c r="AD24" i="3"/>
  <c r="AF24" i="3" s="1"/>
  <c r="AO24" i="3"/>
  <c r="AY24" i="3"/>
  <c r="BB24" i="3" s="1"/>
  <c r="AN24" i="3"/>
  <c r="AP24" i="3" s="1"/>
  <c r="S24" i="3"/>
  <c r="R24" i="3"/>
  <c r="CG24" i="3"/>
  <c r="CI24" i="3" s="1"/>
  <c r="CJ24" i="3" s="1"/>
  <c r="CL24" i="3" s="1"/>
  <c r="BJ24" i="3"/>
  <c r="DB24" i="3"/>
  <c r="DD24" i="3" s="1"/>
  <c r="H24" i="3"/>
  <c r="J24" i="3" s="1"/>
  <c r="K24" i="3" s="1"/>
  <c r="M24" i="3" s="1"/>
  <c r="BK24" i="3"/>
  <c r="DC24" i="3"/>
  <c r="V21" i="4"/>
  <c r="U21" i="3"/>
  <c r="AF12" i="3"/>
  <c r="AG12" i="3" s="1"/>
  <c r="BX12" i="3"/>
  <c r="BY12" i="3" s="1"/>
  <c r="CA12" i="3" s="1"/>
  <c r="CI21" i="3"/>
  <c r="CH21" i="3"/>
  <c r="U6" i="3"/>
  <c r="V6" i="3" s="1"/>
  <c r="K20" i="4"/>
  <c r="P20" i="4" s="1"/>
  <c r="R20" i="4" s="1"/>
  <c r="T20" i="4" s="1"/>
  <c r="N20" i="4"/>
  <c r="AB21" i="9" s="1"/>
  <c r="I21" i="3"/>
  <c r="J21" i="3"/>
  <c r="N11" i="4"/>
  <c r="AB12" i="9" s="1"/>
  <c r="CI5" i="3"/>
  <c r="CH5" i="3"/>
  <c r="DB4" i="3"/>
  <c r="DD4" i="3" s="1"/>
  <c r="CQ4" i="3"/>
  <c r="CS4" i="3" s="1"/>
  <c r="CF4" i="3"/>
  <c r="CH4" i="3" s="1"/>
  <c r="BU4" i="3"/>
  <c r="BW4" i="3" s="1"/>
  <c r="BJ4" i="3"/>
  <c r="BL4" i="3" s="1"/>
  <c r="AY4" i="3"/>
  <c r="BA4" i="3" s="1"/>
  <c r="DC4" i="3"/>
  <c r="CG4" i="3"/>
  <c r="BV4" i="3"/>
  <c r="BX4" i="3" s="1"/>
  <c r="AZ4" i="3"/>
  <c r="BB4" i="3" s="1"/>
  <c r="CR4" i="3"/>
  <c r="BK4" i="3"/>
  <c r="DB20" i="3"/>
  <c r="DD20" i="3" s="1"/>
  <c r="CQ20" i="3"/>
  <c r="CS20" i="3" s="1"/>
  <c r="CF20" i="3"/>
  <c r="CH20" i="3" s="1"/>
  <c r="BU20" i="3"/>
  <c r="BW20" i="3" s="1"/>
  <c r="BJ20" i="3"/>
  <c r="BL20" i="3" s="1"/>
  <c r="AY20" i="3"/>
  <c r="BA20" i="3" s="1"/>
  <c r="CR20" i="3"/>
  <c r="CG20" i="3"/>
  <c r="BV20" i="3"/>
  <c r="BX20" i="3" s="1"/>
  <c r="AZ20" i="3"/>
  <c r="BK20" i="3"/>
  <c r="DC20" i="3"/>
  <c r="AG21" i="3"/>
  <c r="AI21" i="3" s="1"/>
  <c r="N15" i="4"/>
  <c r="AB16" i="9" s="1"/>
  <c r="DC26" i="3"/>
  <c r="CR26" i="3"/>
  <c r="DB26" i="3"/>
  <c r="CQ26" i="3"/>
  <c r="CF26" i="3"/>
  <c r="BU26" i="3"/>
  <c r="BJ26" i="3"/>
  <c r="AY26" i="3"/>
  <c r="CG26" i="3"/>
  <c r="AZ26" i="3"/>
  <c r="BV26" i="3"/>
  <c r="BK26" i="3"/>
  <c r="R26" i="3"/>
  <c r="T26" i="3" s="1"/>
  <c r="BM21" i="3"/>
  <c r="BL21" i="3"/>
  <c r="BN21" i="3" s="1"/>
  <c r="BP21" i="3" s="1"/>
  <c r="DE21" i="3"/>
  <c r="DD21" i="3"/>
  <c r="BM5" i="3"/>
  <c r="BL5" i="3"/>
  <c r="BN5" i="3" s="1"/>
  <c r="DE5" i="3"/>
  <c r="DD5" i="3"/>
  <c r="BB12" i="3"/>
  <c r="BC12" i="3" s="1"/>
  <c r="BB21" i="3"/>
  <c r="CT21" i="3"/>
  <c r="CS21" i="3"/>
  <c r="BB5" i="3"/>
  <c r="CT5" i="3"/>
  <c r="CS5" i="3"/>
  <c r="CR3" i="3"/>
  <c r="BV3" i="3"/>
  <c r="BK3" i="3"/>
  <c r="AZ3" i="3"/>
  <c r="DC3" i="3"/>
  <c r="CG3" i="3"/>
  <c r="AN3" i="3"/>
  <c r="DB3" i="3"/>
  <c r="CQ3" i="3"/>
  <c r="CF3" i="3"/>
  <c r="BU3" i="3"/>
  <c r="BJ3" i="3"/>
  <c r="AY3" i="3"/>
  <c r="AO3" i="3"/>
  <c r="DC25" i="3"/>
  <c r="BV25" i="3"/>
  <c r="BK25" i="3"/>
  <c r="CR25" i="3"/>
  <c r="DB25" i="3"/>
  <c r="CQ25" i="3"/>
  <c r="CF25" i="3"/>
  <c r="BU25" i="3"/>
  <c r="BJ25" i="3"/>
  <c r="AY25" i="3"/>
  <c r="CG25" i="3"/>
  <c r="AZ25" i="3"/>
  <c r="DC22" i="3"/>
  <c r="BK22" i="3"/>
  <c r="DB22" i="3"/>
  <c r="DD22" i="3" s="1"/>
  <c r="CQ22" i="3"/>
  <c r="CS22" i="3" s="1"/>
  <c r="CF22" i="3"/>
  <c r="CH22" i="3" s="1"/>
  <c r="BU22" i="3"/>
  <c r="BW22" i="3" s="1"/>
  <c r="BJ22" i="3"/>
  <c r="BL22" i="3" s="1"/>
  <c r="AY22" i="3"/>
  <c r="BA22" i="3" s="1"/>
  <c r="CR22" i="3"/>
  <c r="CG22" i="3"/>
  <c r="BV22" i="3"/>
  <c r="AZ22" i="3"/>
  <c r="BB22" i="3" s="1"/>
  <c r="AO18" i="3"/>
  <c r="N25" i="4"/>
  <c r="AB26" i="9" s="1"/>
  <c r="Q25" i="4"/>
  <c r="S25" i="4" s="1"/>
  <c r="U25" i="4" s="1"/>
  <c r="DB23" i="3"/>
  <c r="CQ23" i="3"/>
  <c r="CF23" i="3"/>
  <c r="BU23" i="3"/>
  <c r="BJ23" i="3"/>
  <c r="AY23" i="3"/>
  <c r="CR23" i="3"/>
  <c r="CG23" i="3"/>
  <c r="BV23" i="3"/>
  <c r="BK23" i="3"/>
  <c r="DC23" i="3"/>
  <c r="AZ23" i="3"/>
  <c r="O21" i="4"/>
  <c r="AC22" i="9" s="1"/>
  <c r="AD18" i="3"/>
  <c r="AF18" i="3" s="1"/>
  <c r="U12" i="3"/>
  <c r="V12" i="3" s="1"/>
  <c r="BW21" i="3"/>
  <c r="BW5" i="3"/>
  <c r="BU19" i="3"/>
  <c r="DC19" i="3"/>
  <c r="CR19" i="3"/>
  <c r="BK19" i="3"/>
  <c r="CQ19" i="3"/>
  <c r="AY19" i="3"/>
  <c r="AZ19" i="3"/>
  <c r="CF19" i="3"/>
  <c r="BV19" i="3"/>
  <c r="DB19" i="3"/>
  <c r="BJ19" i="3"/>
  <c r="CG19" i="3"/>
  <c r="G19" i="3"/>
  <c r="I19" i="3" s="1"/>
  <c r="AE18" i="3"/>
  <c r="S18" i="3"/>
  <c r="AN18" i="3"/>
  <c r="DC18" i="3"/>
  <c r="BV18" i="3"/>
  <c r="DB18" i="3"/>
  <c r="DD18" i="3" s="1"/>
  <c r="CF18" i="3"/>
  <c r="CH18" i="3" s="1"/>
  <c r="BJ18" i="3"/>
  <c r="BL18" i="3" s="1"/>
  <c r="BK18" i="3"/>
  <c r="AZ18" i="3"/>
  <c r="CG18" i="3"/>
  <c r="CI18" i="3" s="1"/>
  <c r="CQ18" i="3"/>
  <c r="CS18" i="3" s="1"/>
  <c r="BU18" i="3"/>
  <c r="BW18" i="3" s="1"/>
  <c r="AY18" i="3"/>
  <c r="BA18" i="3" s="1"/>
  <c r="CR18" i="3"/>
  <c r="G18" i="3"/>
  <c r="I18" i="3" s="1"/>
  <c r="R18" i="3"/>
  <c r="Q13" i="4"/>
  <c r="S13" i="4" s="1"/>
  <c r="U13" i="4" s="1"/>
  <c r="BU17" i="3"/>
  <c r="CQ17" i="3"/>
  <c r="AY17" i="3"/>
  <c r="DC17" i="3"/>
  <c r="CG17" i="3"/>
  <c r="DB17" i="3"/>
  <c r="BJ17" i="3"/>
  <c r="BK17" i="3"/>
  <c r="CF17" i="3"/>
  <c r="CR17" i="3"/>
  <c r="BV17" i="3"/>
  <c r="AZ17" i="3"/>
  <c r="U16" i="3"/>
  <c r="V16" i="3" s="1"/>
  <c r="CH16" i="3"/>
  <c r="CI16" i="3"/>
  <c r="BA16" i="3"/>
  <c r="BB16" i="3"/>
  <c r="CT16" i="3"/>
  <c r="CS16" i="3"/>
  <c r="BL16" i="3"/>
  <c r="DE16" i="3"/>
  <c r="DD16" i="3"/>
  <c r="BW16" i="3"/>
  <c r="BX16" i="3"/>
  <c r="CQ15" i="3"/>
  <c r="AY15" i="3"/>
  <c r="BV15" i="3"/>
  <c r="BK15" i="3"/>
  <c r="AZ15" i="3"/>
  <c r="CF15" i="3"/>
  <c r="CR15" i="3"/>
  <c r="CG15" i="3"/>
  <c r="BU15" i="3"/>
  <c r="DC15" i="3"/>
  <c r="DB15" i="3"/>
  <c r="BJ15" i="3"/>
  <c r="CR14" i="3"/>
  <c r="BK14" i="3"/>
  <c r="AZ14" i="3"/>
  <c r="DB14" i="3"/>
  <c r="CF14" i="3"/>
  <c r="BJ14" i="3"/>
  <c r="BV14" i="3"/>
  <c r="DC14" i="3"/>
  <c r="CQ14" i="3"/>
  <c r="BU14" i="3"/>
  <c r="AY14" i="3"/>
  <c r="CG14" i="3"/>
  <c r="BU13" i="3"/>
  <c r="DC13" i="3"/>
  <c r="CF13" i="3"/>
  <c r="CR13" i="3"/>
  <c r="BV13" i="3"/>
  <c r="BK13" i="3"/>
  <c r="CQ13" i="3"/>
  <c r="AY13" i="3"/>
  <c r="CG13" i="3"/>
  <c r="AZ13" i="3"/>
  <c r="DB13" i="3"/>
  <c r="BJ13" i="3"/>
  <c r="CI12" i="3"/>
  <c r="CH12" i="3"/>
  <c r="CT12" i="3"/>
  <c r="DE12" i="3"/>
  <c r="DF12" i="3" s="1"/>
  <c r="DG12" i="3" s="1"/>
  <c r="H11" i="3"/>
  <c r="CQ11" i="3"/>
  <c r="AY11" i="3"/>
  <c r="DC11" i="3"/>
  <c r="CR11" i="3"/>
  <c r="BK11" i="3"/>
  <c r="AZ11" i="3"/>
  <c r="CF11" i="3"/>
  <c r="BV11" i="3"/>
  <c r="BU11" i="3"/>
  <c r="CG11" i="3"/>
  <c r="DB11" i="3"/>
  <c r="BJ11" i="3"/>
  <c r="G11" i="3"/>
  <c r="I11" i="3" s="1"/>
  <c r="CG10" i="3"/>
  <c r="BK10" i="3"/>
  <c r="DB10" i="3"/>
  <c r="CF10" i="3"/>
  <c r="BJ10" i="3"/>
  <c r="BV10" i="3"/>
  <c r="CQ10" i="3"/>
  <c r="BU10" i="3"/>
  <c r="AY10" i="3"/>
  <c r="DC10" i="3"/>
  <c r="CR10" i="3"/>
  <c r="AZ10" i="3"/>
  <c r="AD9" i="3"/>
  <c r="AF9" i="3"/>
  <c r="AE9" i="3"/>
  <c r="CF9" i="3"/>
  <c r="CR9" i="3"/>
  <c r="CQ9" i="3"/>
  <c r="AY9" i="3"/>
  <c r="DB9" i="3"/>
  <c r="BJ9" i="3"/>
  <c r="DC9" i="3"/>
  <c r="CG9" i="3"/>
  <c r="BV9" i="3"/>
  <c r="BK9" i="3"/>
  <c r="AZ9" i="3"/>
  <c r="BU9" i="3"/>
  <c r="AN9" i="3"/>
  <c r="AP9" i="3" s="1"/>
  <c r="H9" i="3"/>
  <c r="S9" i="3"/>
  <c r="AO9" i="3"/>
  <c r="R9" i="3"/>
  <c r="T9" i="3" s="1"/>
  <c r="N8" i="4"/>
  <c r="AB9" i="9" s="1"/>
  <c r="H8" i="3"/>
  <c r="N7" i="4"/>
  <c r="AB8" i="9" s="1"/>
  <c r="AO8" i="3"/>
  <c r="DB8" i="3"/>
  <c r="CQ8" i="3"/>
  <c r="CF8" i="3"/>
  <c r="BU8" i="3"/>
  <c r="BJ8" i="3"/>
  <c r="AY8" i="3"/>
  <c r="CG8" i="3"/>
  <c r="BK8" i="3"/>
  <c r="AZ8" i="3"/>
  <c r="DC8" i="3"/>
  <c r="CR8" i="3"/>
  <c r="BV8" i="3"/>
  <c r="AN8" i="3"/>
  <c r="AP8" i="3" s="1"/>
  <c r="G8" i="3"/>
  <c r="I8" i="3" s="1"/>
  <c r="R8" i="3"/>
  <c r="T8" i="3" s="1"/>
  <c r="AD8" i="3"/>
  <c r="AF8" i="3" s="1"/>
  <c r="AG8" i="3" s="1"/>
  <c r="AH8" i="3" s="1"/>
  <c r="S8" i="3"/>
  <c r="CI6" i="3"/>
  <c r="CJ6" i="3" s="1"/>
  <c r="BC6" i="3"/>
  <c r="BD6" i="3" s="1"/>
  <c r="BM6" i="3"/>
  <c r="BN6" i="3" s="1"/>
  <c r="V50" i="3"/>
  <c r="W50" i="3" s="1"/>
  <c r="W40" i="3"/>
  <c r="Y40" i="3" s="1"/>
  <c r="Z40" i="3" s="1"/>
  <c r="G39" i="6" s="1"/>
  <c r="H39" i="6" s="1"/>
  <c r="H7" i="3"/>
  <c r="AZ7" i="3"/>
  <c r="DB7" i="3"/>
  <c r="CF7" i="3"/>
  <c r="BJ7" i="3"/>
  <c r="CR7" i="3"/>
  <c r="BK7" i="3"/>
  <c r="DC7" i="3"/>
  <c r="CG7" i="3"/>
  <c r="CQ7" i="3"/>
  <c r="BU7" i="3"/>
  <c r="AY7" i="3"/>
  <c r="BV7" i="3"/>
  <c r="AR29" i="3"/>
  <c r="AT29" i="3" s="1"/>
  <c r="G7" i="3"/>
  <c r="O13" i="4"/>
  <c r="AC14" i="9" s="1"/>
  <c r="P13" i="4"/>
  <c r="R13" i="4" s="1"/>
  <c r="T13" i="4" s="1"/>
  <c r="AC10" i="3"/>
  <c r="AN10" i="3"/>
  <c r="S10" i="3"/>
  <c r="AO10" i="3"/>
  <c r="R10" i="3"/>
  <c r="AD10" i="3"/>
  <c r="AN14" i="3"/>
  <c r="AD14" i="3"/>
  <c r="R14" i="3"/>
  <c r="AO14" i="3"/>
  <c r="S14" i="3"/>
  <c r="AC14" i="3"/>
  <c r="G14" i="3"/>
  <c r="H14" i="3"/>
  <c r="AO22" i="3"/>
  <c r="R22" i="3"/>
  <c r="AC22" i="3"/>
  <c r="AD22" i="3"/>
  <c r="AN22" i="3"/>
  <c r="G22" i="3"/>
  <c r="H22" i="3"/>
  <c r="S22" i="3"/>
  <c r="T24" i="3"/>
  <c r="K25" i="4"/>
  <c r="P25" i="4" s="1"/>
  <c r="R25" i="4" s="1"/>
  <c r="T25" i="4" s="1"/>
  <c r="V25" i="4" s="1"/>
  <c r="L13" i="4"/>
  <c r="G10" i="3"/>
  <c r="I10" i="3" s="1"/>
  <c r="AR21" i="3"/>
  <c r="AT21" i="3" s="1"/>
  <c r="G13" i="3"/>
  <c r="H13" i="3"/>
  <c r="AO13" i="3"/>
  <c r="AC13" i="3"/>
  <c r="AD13" i="3"/>
  <c r="R13" i="3"/>
  <c r="T13" i="3" s="1"/>
  <c r="AN13" i="3"/>
  <c r="S13" i="3"/>
  <c r="V21" i="3"/>
  <c r="X21" i="3" s="1"/>
  <c r="AQ16" i="3"/>
  <c r="N17" i="4"/>
  <c r="AB18" i="9" s="1"/>
  <c r="N21" i="4"/>
  <c r="AB22" i="9" s="1"/>
  <c r="Q17" i="4"/>
  <c r="S17" i="4" s="1"/>
  <c r="U17" i="4" s="1"/>
  <c r="L21" i="4"/>
  <c r="AO19" i="3"/>
  <c r="AC19" i="3"/>
  <c r="AD19" i="3"/>
  <c r="AN19" i="3"/>
  <c r="R19" i="3"/>
  <c r="S19" i="3"/>
  <c r="G17" i="3"/>
  <c r="I17" i="3" s="1"/>
  <c r="AN17" i="3"/>
  <c r="AO17" i="3"/>
  <c r="AC17" i="3"/>
  <c r="R17" i="3"/>
  <c r="T17" i="3" s="1"/>
  <c r="S17" i="3"/>
  <c r="AD17" i="3"/>
  <c r="G15" i="3"/>
  <c r="AO15" i="3"/>
  <c r="S15" i="3"/>
  <c r="H15" i="3"/>
  <c r="AC15" i="3"/>
  <c r="AD15" i="3"/>
  <c r="AN15" i="3"/>
  <c r="R15" i="3"/>
  <c r="AF16" i="3"/>
  <c r="AG16" i="3" s="1"/>
  <c r="J16" i="3"/>
  <c r="N13" i="4"/>
  <c r="AB14" i="9" s="1"/>
  <c r="K17" i="4"/>
  <c r="P17" i="4" s="1"/>
  <c r="R17" i="4" s="1"/>
  <c r="T17" i="4" s="1"/>
  <c r="H19" i="3"/>
  <c r="G23" i="3"/>
  <c r="I23" i="3" s="1"/>
  <c r="AN23" i="3"/>
  <c r="S23" i="3"/>
  <c r="AO23" i="3"/>
  <c r="H23" i="3"/>
  <c r="AC23" i="3"/>
  <c r="AD23" i="3"/>
  <c r="R23" i="3"/>
  <c r="G25" i="3"/>
  <c r="I25" i="3" s="1"/>
  <c r="AC25" i="3"/>
  <c r="R25" i="3"/>
  <c r="T25" i="3" s="1"/>
  <c r="AD25" i="3"/>
  <c r="S25" i="3"/>
  <c r="AN25" i="3"/>
  <c r="AO25" i="3"/>
  <c r="H20" i="3"/>
  <c r="AC20" i="3"/>
  <c r="AE20" i="3" s="1"/>
  <c r="R20" i="3"/>
  <c r="AD20" i="3"/>
  <c r="S20" i="3"/>
  <c r="AN20" i="3"/>
  <c r="AP20" i="3" s="1"/>
  <c r="AO20" i="3"/>
  <c r="G20" i="3"/>
  <c r="AQ12" i="3"/>
  <c r="AR12" i="3" s="1"/>
  <c r="AT12" i="3" s="1"/>
  <c r="AO11" i="3"/>
  <c r="S11" i="3"/>
  <c r="AC11" i="3"/>
  <c r="AD11" i="3"/>
  <c r="R11" i="3"/>
  <c r="AN11" i="3"/>
  <c r="AO7" i="3"/>
  <c r="S7" i="3"/>
  <c r="AN7" i="3"/>
  <c r="R7" i="3"/>
  <c r="AC7" i="3"/>
  <c r="AD7" i="3"/>
  <c r="AR49" i="3"/>
  <c r="AS49" i="3" s="1"/>
  <c r="AS41" i="3"/>
  <c r="AT57" i="3"/>
  <c r="AS57" i="3"/>
  <c r="AH34" i="3"/>
  <c r="AH28" i="3"/>
  <c r="AI28" i="3"/>
  <c r="AI50" i="3"/>
  <c r="AH50" i="3"/>
  <c r="W33" i="3"/>
  <c r="X33" i="3"/>
  <c r="V57" i="3"/>
  <c r="X57" i="3" s="1"/>
  <c r="J18" i="3"/>
  <c r="I34" i="3"/>
  <c r="J34" i="3"/>
  <c r="J56" i="3"/>
  <c r="I26" i="3"/>
  <c r="I44" i="3"/>
  <c r="J44" i="3"/>
  <c r="I50" i="3"/>
  <c r="J50" i="3"/>
  <c r="I35" i="3"/>
  <c r="J35" i="3"/>
  <c r="K29" i="3"/>
  <c r="L29" i="3" s="1"/>
  <c r="I27" i="3"/>
  <c r="J51" i="3"/>
  <c r="J54" i="3"/>
  <c r="I54" i="3"/>
  <c r="L8" i="4"/>
  <c r="Q9" i="4"/>
  <c r="S9" i="4" s="1"/>
  <c r="U9" i="4" s="1"/>
  <c r="K8" i="4"/>
  <c r="N23" i="4"/>
  <c r="AB24" i="9" s="1"/>
  <c r="Q23" i="4"/>
  <c r="S23" i="4" s="1"/>
  <c r="U23" i="4" s="1"/>
  <c r="L12" i="4"/>
  <c r="Q15" i="4"/>
  <c r="S15" i="4" s="1"/>
  <c r="U15" i="4" s="1"/>
  <c r="N12" i="4"/>
  <c r="AB13" i="9" s="1"/>
  <c r="K12" i="4"/>
  <c r="P12" i="4" s="1"/>
  <c r="R12" i="4" s="1"/>
  <c r="T12" i="4" s="1"/>
  <c r="V12" i="4" s="1"/>
  <c r="L20" i="4"/>
  <c r="Q20" i="4"/>
  <c r="S20" i="4" s="1"/>
  <c r="U20" i="4" s="1"/>
  <c r="K9" i="4"/>
  <c r="N9" i="4"/>
  <c r="AB10" i="9" s="1"/>
  <c r="K10" i="4"/>
  <c r="P10" i="4" s="1"/>
  <c r="R10" i="4" s="1"/>
  <c r="T10" i="4" s="1"/>
  <c r="L10" i="4"/>
  <c r="Q10" i="4"/>
  <c r="S10" i="4" s="1"/>
  <c r="U10" i="4" s="1"/>
  <c r="N10" i="4"/>
  <c r="AB11" i="9" s="1"/>
  <c r="N14" i="4"/>
  <c r="AB15" i="9" s="1"/>
  <c r="K14" i="4"/>
  <c r="P14" i="4" s="1"/>
  <c r="R14" i="4" s="1"/>
  <c r="T14" i="4" s="1"/>
  <c r="L14" i="4"/>
  <c r="Q14" i="4"/>
  <c r="S14" i="4" s="1"/>
  <c r="U14" i="4" s="1"/>
  <c r="K24" i="4"/>
  <c r="P24" i="4" s="1"/>
  <c r="R24" i="4" s="1"/>
  <c r="T24" i="4" s="1"/>
  <c r="L24" i="4"/>
  <c r="N24" i="4"/>
  <c r="AB25" i="9" s="1"/>
  <c r="K6" i="4"/>
  <c r="P6" i="4" s="1"/>
  <c r="R6" i="4" s="1"/>
  <c r="T6" i="4" s="1"/>
  <c r="L6" i="4"/>
  <c r="L19" i="4"/>
  <c r="Q19" i="4"/>
  <c r="S19" i="4" s="1"/>
  <c r="U19" i="4" s="1"/>
  <c r="K19" i="4"/>
  <c r="P19" i="4" s="1"/>
  <c r="R19" i="4" s="1"/>
  <c r="T19" i="4" s="1"/>
  <c r="Q24" i="4"/>
  <c r="S24" i="4" s="1"/>
  <c r="U24" i="4" s="1"/>
  <c r="N22" i="4"/>
  <c r="AB23" i="9" s="1"/>
  <c r="K22" i="4"/>
  <c r="P22" i="4" s="1"/>
  <c r="R22" i="4" s="1"/>
  <c r="T22" i="4" s="1"/>
  <c r="L22" i="4"/>
  <c r="K16" i="4"/>
  <c r="P16" i="4" s="1"/>
  <c r="R16" i="4" s="1"/>
  <c r="T16" i="4" s="1"/>
  <c r="L16" i="4"/>
  <c r="N16" i="4"/>
  <c r="AB17" i="9" s="1"/>
  <c r="Q22" i="4"/>
  <c r="S22" i="4" s="1"/>
  <c r="U22" i="4" s="1"/>
  <c r="K18" i="4"/>
  <c r="P18" i="4" s="1"/>
  <c r="R18" i="4" s="1"/>
  <c r="T18" i="4" s="1"/>
  <c r="N18" i="4"/>
  <c r="AB19" i="9" s="1"/>
  <c r="L18" i="4"/>
  <c r="Q6" i="4"/>
  <c r="S6" i="4" s="1"/>
  <c r="U6" i="4" s="1"/>
  <c r="O16" i="4"/>
  <c r="AC17" i="9" s="1"/>
  <c r="K15" i="4"/>
  <c r="P15" i="4" s="1"/>
  <c r="R15" i="4" s="1"/>
  <c r="T15" i="4" s="1"/>
  <c r="L15" i="4"/>
  <c r="K23" i="4"/>
  <c r="P23" i="4" s="1"/>
  <c r="R23" i="4" s="1"/>
  <c r="T23" i="4" s="1"/>
  <c r="L23" i="4"/>
  <c r="L11" i="4"/>
  <c r="Q11" i="4"/>
  <c r="S11" i="4" s="1"/>
  <c r="U11" i="4" s="1"/>
  <c r="K11" i="4"/>
  <c r="P11" i="4" s="1"/>
  <c r="R11" i="4" s="1"/>
  <c r="T11" i="4" s="1"/>
  <c r="Q16" i="4"/>
  <c r="S16" i="4" s="1"/>
  <c r="U16" i="4" s="1"/>
  <c r="O15" i="4"/>
  <c r="AC16" i="9" s="1"/>
  <c r="Q18" i="4"/>
  <c r="S18" i="4" s="1"/>
  <c r="U18" i="4" s="1"/>
  <c r="N6" i="4"/>
  <c r="AB7" i="9" s="1"/>
  <c r="N19" i="4"/>
  <c r="AB20" i="9" s="1"/>
  <c r="K7" i="4"/>
  <c r="L7" i="4"/>
  <c r="Q7" i="4"/>
  <c r="S7" i="4" s="1"/>
  <c r="U7" i="4" s="1"/>
  <c r="AR5" i="3"/>
  <c r="AS5" i="3" s="1"/>
  <c r="V5" i="3"/>
  <c r="W5" i="3" s="1"/>
  <c r="AE5" i="3"/>
  <c r="AF5" i="3"/>
  <c r="AE6" i="3"/>
  <c r="G4" i="3"/>
  <c r="S4" i="3"/>
  <c r="AN4" i="3"/>
  <c r="H4" i="3"/>
  <c r="AO4" i="3"/>
  <c r="AC4" i="3"/>
  <c r="AD4" i="3"/>
  <c r="R4" i="3"/>
  <c r="AD3" i="3"/>
  <c r="S3" i="3"/>
  <c r="G3" i="3"/>
  <c r="I3" i="3" s="1"/>
  <c r="H3" i="3"/>
  <c r="R3" i="3"/>
  <c r="AC3" i="3"/>
  <c r="K2" i="4"/>
  <c r="P2" i="4" s="1"/>
  <c r="R2" i="4" s="1"/>
  <c r="T2" i="4" s="1"/>
  <c r="N2" i="4"/>
  <c r="AB3" i="9" s="1"/>
  <c r="Q2" i="4"/>
  <c r="S2" i="4" s="1"/>
  <c r="U2" i="4" s="1"/>
  <c r="L2" i="4"/>
  <c r="K5" i="4"/>
  <c r="P5" i="4" s="1"/>
  <c r="R5" i="4" s="1"/>
  <c r="T5" i="4" s="1"/>
  <c r="L5" i="4"/>
  <c r="N5" i="4"/>
  <c r="AB6" i="9" s="1"/>
  <c r="Q5" i="4"/>
  <c r="S5" i="4" s="1"/>
  <c r="U5" i="4" s="1"/>
  <c r="O5" i="4"/>
  <c r="AC6" i="9" s="1"/>
  <c r="J4" i="4"/>
  <c r="N4" i="4" s="1"/>
  <c r="AB5" i="9" s="1"/>
  <c r="L3" i="4"/>
  <c r="N3" i="4"/>
  <c r="AB4" i="9" s="1"/>
  <c r="K3" i="4"/>
  <c r="P3" i="4" s="1"/>
  <c r="R3" i="4" s="1"/>
  <c r="T3" i="4" s="1"/>
  <c r="Q3" i="4"/>
  <c r="S3" i="4" s="1"/>
  <c r="U3" i="4" s="1"/>
  <c r="D8" i="1"/>
  <c r="D7" i="1"/>
  <c r="AS32" i="3" l="1"/>
  <c r="AT32" i="3"/>
  <c r="W35" i="3"/>
  <c r="Y35" i="3" s="1"/>
  <c r="Z35" i="3" s="1"/>
  <c r="G34" i="6" s="1"/>
  <c r="H34" i="6" s="1"/>
  <c r="M34" i="6" s="1"/>
  <c r="V38" i="3"/>
  <c r="X38" i="3" s="1"/>
  <c r="X54" i="3"/>
  <c r="W54" i="3"/>
  <c r="BY50" i="3"/>
  <c r="CA50" i="3" s="1"/>
  <c r="BC52" i="3"/>
  <c r="BD52" i="3" s="1"/>
  <c r="W53" i="3"/>
  <c r="X53" i="3"/>
  <c r="Y53" i="3" s="1"/>
  <c r="Z53" i="3" s="1"/>
  <c r="G52" i="6" s="1"/>
  <c r="H52" i="6" s="1"/>
  <c r="I52" i="6" s="1"/>
  <c r="J52" i="6" s="1"/>
  <c r="Q52" i="6" s="1"/>
  <c r="S52" i="6" s="1"/>
  <c r="U52" i="6" s="1"/>
  <c r="V46" i="3"/>
  <c r="W46" i="3" s="1"/>
  <c r="Y46" i="3" s="1"/>
  <c r="Z46" i="3" s="1"/>
  <c r="G45" i="6" s="1"/>
  <c r="H45" i="6" s="1"/>
  <c r="X46" i="3"/>
  <c r="AG46" i="3"/>
  <c r="AI46" i="3" s="1"/>
  <c r="BY56" i="3"/>
  <c r="BZ56" i="3" s="1"/>
  <c r="CJ42" i="3"/>
  <c r="CK42" i="3" s="1"/>
  <c r="K36" i="3"/>
  <c r="L36" i="3" s="1"/>
  <c r="N36" i="3" s="1"/>
  <c r="O36" i="3" s="1"/>
  <c r="G35" i="5" s="1"/>
  <c r="K27" i="3"/>
  <c r="M27" i="3" s="1"/>
  <c r="BY5" i="3"/>
  <c r="CA5" i="3" s="1"/>
  <c r="BY38" i="3"/>
  <c r="BZ38" i="3" s="1"/>
  <c r="CU44" i="3"/>
  <c r="CV44" i="3" s="1"/>
  <c r="BY37" i="3"/>
  <c r="BZ37" i="3" s="1"/>
  <c r="BX56" i="3"/>
  <c r="CU53" i="3"/>
  <c r="CW53" i="3" s="1"/>
  <c r="AP40" i="3"/>
  <c r="AQ40" i="3"/>
  <c r="AQ45" i="3"/>
  <c r="AP45" i="3"/>
  <c r="AR45" i="3" s="1"/>
  <c r="AT45" i="3" s="1"/>
  <c r="T39" i="3"/>
  <c r="U39" i="3"/>
  <c r="BX50" i="3"/>
  <c r="AG52" i="3"/>
  <c r="AH52" i="3" s="1"/>
  <c r="AF37" i="3"/>
  <c r="AE37" i="3"/>
  <c r="AG37" i="3" s="1"/>
  <c r="AI37" i="3" s="1"/>
  <c r="AQ27" i="3"/>
  <c r="AP27" i="3"/>
  <c r="J28" i="3"/>
  <c r="I28" i="3"/>
  <c r="K28" i="3" s="1"/>
  <c r="M28" i="3" s="1"/>
  <c r="J9" i="3"/>
  <c r="K9" i="3" s="1"/>
  <c r="J26" i="3"/>
  <c r="BY39" i="3"/>
  <c r="CJ49" i="3"/>
  <c r="CK49" i="3" s="1"/>
  <c r="BN37" i="3"/>
  <c r="BO37" i="3" s="1"/>
  <c r="BN47" i="3"/>
  <c r="BO47" i="3" s="1"/>
  <c r="CT46" i="3"/>
  <c r="CU46" i="3" s="1"/>
  <c r="CW46" i="3" s="1"/>
  <c r="AF46" i="3"/>
  <c r="AH46" i="3" s="1"/>
  <c r="AJ46" i="3" s="1"/>
  <c r="AK46" i="3" s="1"/>
  <c r="G45" i="8" s="1"/>
  <c r="H45" i="8" s="1"/>
  <c r="CU47" i="3"/>
  <c r="BB38" i="3"/>
  <c r="BC38" i="3" s="1"/>
  <c r="BE38" i="3" s="1"/>
  <c r="J41" i="3"/>
  <c r="K41" i="3" s="1"/>
  <c r="BX55" i="3"/>
  <c r="BY55" i="3" s="1"/>
  <c r="CA55" i="3" s="1"/>
  <c r="AQ33" i="3"/>
  <c r="AP33" i="3"/>
  <c r="AR33" i="3" s="1"/>
  <c r="AF56" i="3"/>
  <c r="AG56" i="3" s="1"/>
  <c r="AH56" i="3" s="1"/>
  <c r="J36" i="3"/>
  <c r="BM34" i="3"/>
  <c r="BN34" i="3" s="1"/>
  <c r="BO34" i="3" s="1"/>
  <c r="I45" i="3"/>
  <c r="J45" i="3"/>
  <c r="U28" i="3"/>
  <c r="AQ53" i="3"/>
  <c r="AP53" i="3"/>
  <c r="AR53" i="3" s="1"/>
  <c r="AS53" i="3" s="1"/>
  <c r="BB52" i="3"/>
  <c r="AQ52" i="3"/>
  <c r="V35" i="3"/>
  <c r="X35" i="3" s="1"/>
  <c r="AE41" i="3"/>
  <c r="AG41" i="3" s="1"/>
  <c r="AI41" i="3" s="1"/>
  <c r="AF41" i="3"/>
  <c r="T30" i="3"/>
  <c r="V30" i="3" s="1"/>
  <c r="X30" i="3" s="1"/>
  <c r="U30" i="3"/>
  <c r="AE42" i="3"/>
  <c r="AG42" i="3" s="1"/>
  <c r="AF42" i="3"/>
  <c r="AF52" i="3"/>
  <c r="BX36" i="3"/>
  <c r="J53" i="3"/>
  <c r="I53" i="3"/>
  <c r="AG29" i="3"/>
  <c r="U55" i="3"/>
  <c r="T55" i="3"/>
  <c r="AR31" i="3"/>
  <c r="AS31" i="3" s="1"/>
  <c r="CU51" i="3"/>
  <c r="CW51" i="3" s="1"/>
  <c r="DF48" i="3"/>
  <c r="DF45" i="3"/>
  <c r="DH45" i="3" s="1"/>
  <c r="BY27" i="3"/>
  <c r="CA27" i="3" s="1"/>
  <c r="X37" i="3"/>
  <c r="Y37" i="3" s="1"/>
  <c r="Z37" i="3" s="1"/>
  <c r="G36" i="6" s="1"/>
  <c r="H36" i="6" s="1"/>
  <c r="M36" i="6" s="1"/>
  <c r="BN53" i="3"/>
  <c r="BP53" i="3" s="1"/>
  <c r="U56" i="3"/>
  <c r="T56" i="3"/>
  <c r="V56" i="3" s="1"/>
  <c r="X56" i="3" s="1"/>
  <c r="I47" i="3"/>
  <c r="J47" i="3"/>
  <c r="V47" i="3"/>
  <c r="W47" i="3"/>
  <c r="Y47" i="3" s="1"/>
  <c r="Z47" i="3" s="1"/>
  <c r="G46" i="6" s="1"/>
  <c r="H46" i="6" s="1"/>
  <c r="M46" i="6" s="1"/>
  <c r="X47" i="3"/>
  <c r="T48" i="3"/>
  <c r="V48" i="3" s="1"/>
  <c r="W48" i="3" s="1"/>
  <c r="U48" i="3"/>
  <c r="I31" i="3"/>
  <c r="K31" i="3" s="1"/>
  <c r="M31" i="3" s="1"/>
  <c r="J31" i="3"/>
  <c r="J57" i="3"/>
  <c r="I57" i="3"/>
  <c r="J30" i="3"/>
  <c r="I30" i="3"/>
  <c r="T32" i="3"/>
  <c r="V32" i="3" s="1"/>
  <c r="X32" i="3" s="1"/>
  <c r="U32" i="3"/>
  <c r="U42" i="3"/>
  <c r="T42" i="3"/>
  <c r="V28" i="3"/>
  <c r="X28" i="3" s="1"/>
  <c r="J48" i="3"/>
  <c r="K48" i="3" s="1"/>
  <c r="L43" i="3"/>
  <c r="K50" i="3"/>
  <c r="AT41" i="3"/>
  <c r="AU41" i="3" s="1"/>
  <c r="AV41" i="3" s="1"/>
  <c r="G40" i="7" s="1"/>
  <c r="W45" i="3"/>
  <c r="Y45" i="3" s="1"/>
  <c r="Z45" i="3" s="1"/>
  <c r="G44" i="6" s="1"/>
  <c r="H44" i="6" s="1"/>
  <c r="AG9" i="3"/>
  <c r="AI9" i="3" s="1"/>
  <c r="DE6" i="3"/>
  <c r="DF6" i="3" s="1"/>
  <c r="CI38" i="3"/>
  <c r="CJ38" i="3" s="1"/>
  <c r="CK38" i="3" s="1"/>
  <c r="CU49" i="3"/>
  <c r="CV49" i="3" s="1"/>
  <c r="AI35" i="3"/>
  <c r="AJ35" i="3" s="1"/>
  <c r="AK35" i="3" s="1"/>
  <c r="G34" i="8" s="1"/>
  <c r="H34" i="8" s="1"/>
  <c r="BY43" i="3"/>
  <c r="CA43" i="3" s="1"/>
  <c r="BY32" i="3"/>
  <c r="BZ32" i="3" s="1"/>
  <c r="CU31" i="3"/>
  <c r="CW31" i="3" s="1"/>
  <c r="BX34" i="3"/>
  <c r="BY34" i="3" s="1"/>
  <c r="CA34" i="3" s="1"/>
  <c r="CI42" i="3"/>
  <c r="BX52" i="3"/>
  <c r="BY52" i="3" s="1"/>
  <c r="AF55" i="3"/>
  <c r="AG55" i="3" s="1"/>
  <c r="AH55" i="3" s="1"/>
  <c r="AG54" i="3"/>
  <c r="AI54" i="3" s="1"/>
  <c r="AQ56" i="3"/>
  <c r="AR56" i="3" s="1"/>
  <c r="AE45" i="3"/>
  <c r="AG45" i="3" s="1"/>
  <c r="AI45" i="3" s="1"/>
  <c r="AF45" i="3"/>
  <c r="J37" i="3"/>
  <c r="I37" i="3"/>
  <c r="U31" i="3"/>
  <c r="T31" i="3"/>
  <c r="AP46" i="3"/>
  <c r="AQ46" i="3"/>
  <c r="AP38" i="3"/>
  <c r="AR38" i="3" s="1"/>
  <c r="AT38" i="3" s="1"/>
  <c r="AQ38" i="3"/>
  <c r="AQ55" i="3"/>
  <c r="AR55" i="3" s="1"/>
  <c r="AQ44" i="3"/>
  <c r="AP44" i="3"/>
  <c r="AR44" i="3" s="1"/>
  <c r="AS44" i="3" s="1"/>
  <c r="J46" i="3"/>
  <c r="K46" i="3" s="1"/>
  <c r="M46" i="3" s="1"/>
  <c r="AF51" i="3"/>
  <c r="AE51" i="3"/>
  <c r="U27" i="3"/>
  <c r="AQ51" i="3"/>
  <c r="AR51" i="3" s="1"/>
  <c r="AT51" i="3" s="1"/>
  <c r="J33" i="3"/>
  <c r="AG57" i="3"/>
  <c r="AI57" i="3" s="1"/>
  <c r="BY57" i="3"/>
  <c r="CA57" i="3" s="1"/>
  <c r="AI56" i="3"/>
  <c r="AJ56" i="3" s="1"/>
  <c r="AK56" i="3" s="1"/>
  <c r="G55" i="8" s="1"/>
  <c r="H55" i="8" s="1"/>
  <c r="M55" i="3"/>
  <c r="CU55" i="3"/>
  <c r="CV55" i="3" s="1"/>
  <c r="BN55" i="3"/>
  <c r="CU54" i="3"/>
  <c r="CW54" i="3" s="1"/>
  <c r="BC54" i="3"/>
  <c r="BD54" i="3" s="1"/>
  <c r="AT54" i="3"/>
  <c r="BY53" i="3"/>
  <c r="BZ53" i="3" s="1"/>
  <c r="M52" i="6"/>
  <c r="AI53" i="3"/>
  <c r="AH53" i="3"/>
  <c r="AJ53" i="3" s="1"/>
  <c r="M52" i="3"/>
  <c r="X52" i="3"/>
  <c r="Y52" i="3" s="1"/>
  <c r="Z52" i="3" s="1"/>
  <c r="G51" i="6" s="1"/>
  <c r="H51" i="6" s="1"/>
  <c r="BC55" i="3"/>
  <c r="BE55" i="3" s="1"/>
  <c r="CA56" i="3"/>
  <c r="CB56" i="3" s="1"/>
  <c r="CC56" i="3" s="1"/>
  <c r="G55" i="12" s="1"/>
  <c r="BC57" i="3"/>
  <c r="BD57" i="3" s="1"/>
  <c r="BN56" i="3"/>
  <c r="BP56" i="3" s="1"/>
  <c r="BN54" i="3"/>
  <c r="BO54" i="3" s="1"/>
  <c r="BO53" i="3"/>
  <c r="N55" i="3"/>
  <c r="O55" i="3" s="1"/>
  <c r="G54" i="5" s="1"/>
  <c r="DF54" i="3"/>
  <c r="DH54" i="3" s="1"/>
  <c r="CL53" i="3"/>
  <c r="CK53" i="3"/>
  <c r="CJ57" i="3"/>
  <c r="CK57" i="3" s="1"/>
  <c r="BC56" i="3"/>
  <c r="CJ54" i="3"/>
  <c r="CK54" i="3" s="1"/>
  <c r="BC53" i="3"/>
  <c r="BE53" i="3" s="1"/>
  <c r="BN57" i="3"/>
  <c r="BO57" i="3" s="1"/>
  <c r="DF55" i="3"/>
  <c r="DG55" i="3" s="1"/>
  <c r="BY54" i="3"/>
  <c r="CA54" i="3" s="1"/>
  <c r="DF52" i="3"/>
  <c r="CJ52" i="3"/>
  <c r="CK52" i="3" s="1"/>
  <c r="CA53" i="3"/>
  <c r="BP55" i="3"/>
  <c r="BO55" i="3"/>
  <c r="DH56" i="3"/>
  <c r="DI56" i="3" s="1"/>
  <c r="DJ56" i="3" s="1"/>
  <c r="G55" i="15" s="1"/>
  <c r="CU56" i="3"/>
  <c r="CV56" i="3" s="1"/>
  <c r="CL55" i="3"/>
  <c r="CM55" i="3" s="1"/>
  <c r="CN55" i="3" s="1"/>
  <c r="G54" i="13" s="1"/>
  <c r="CU57" i="3"/>
  <c r="CW57" i="3" s="1"/>
  <c r="DG54" i="3"/>
  <c r="DF57" i="3"/>
  <c r="DH57" i="3" s="1"/>
  <c r="CL54" i="3"/>
  <c r="CU52" i="3"/>
  <c r="CW52" i="3" s="1"/>
  <c r="DF53" i="3"/>
  <c r="DH55" i="3"/>
  <c r="BZ57" i="3"/>
  <c r="CJ56" i="3"/>
  <c r="CK56" i="3" s="1"/>
  <c r="BN52" i="3"/>
  <c r="BP52" i="3" s="1"/>
  <c r="AS51" i="3"/>
  <c r="AU51" i="3" s="1"/>
  <c r="AV51" i="3" s="1"/>
  <c r="G50" i="7" s="1"/>
  <c r="DF51" i="3"/>
  <c r="DG51" i="3" s="1"/>
  <c r="V51" i="3"/>
  <c r="AR50" i="3"/>
  <c r="AS50" i="3" s="1"/>
  <c r="X50" i="3"/>
  <c r="K49" i="3"/>
  <c r="M49" i="3" s="1"/>
  <c r="BY48" i="3"/>
  <c r="AG48" i="3"/>
  <c r="AH48" i="3" s="1"/>
  <c r="DF47" i="3"/>
  <c r="DH47" i="3" s="1"/>
  <c r="I46" i="6"/>
  <c r="J46" i="6" s="1"/>
  <c r="DF46" i="3"/>
  <c r="DH46" i="3" s="1"/>
  <c r="DI46" i="3" s="1"/>
  <c r="DJ46" i="3" s="1"/>
  <c r="G45" i="15" s="1"/>
  <c r="I44" i="6"/>
  <c r="J44" i="6" s="1"/>
  <c r="M44" i="6"/>
  <c r="BY45" i="3"/>
  <c r="CA45" i="3" s="1"/>
  <c r="CJ44" i="3"/>
  <c r="CK44" i="3" s="1"/>
  <c r="AG44" i="3"/>
  <c r="BY44" i="3"/>
  <c r="BZ44" i="3" s="1"/>
  <c r="DF43" i="3"/>
  <c r="DH43" i="3" s="1"/>
  <c r="AR43" i="3"/>
  <c r="AS43" i="3" s="1"/>
  <c r="CJ43" i="3"/>
  <c r="CK43" i="3" s="1"/>
  <c r="AS42" i="3"/>
  <c r="BP42" i="3"/>
  <c r="BQ42" i="3" s="1"/>
  <c r="BR42" i="3" s="1"/>
  <c r="G41" i="11" s="1"/>
  <c r="AH41" i="3"/>
  <c r="AJ41" i="3" s="1"/>
  <c r="AK41" i="3" s="1"/>
  <c r="G40" i="8" s="1"/>
  <c r="H40" i="8" s="1"/>
  <c r="BY41" i="3"/>
  <c r="BZ41" i="3" s="1"/>
  <c r="L40" i="3"/>
  <c r="M40" i="3"/>
  <c r="AG40" i="3"/>
  <c r="AH40" i="3" s="1"/>
  <c r="BY40" i="3"/>
  <c r="BZ40" i="3" s="1"/>
  <c r="M39" i="6"/>
  <c r="I39" i="6"/>
  <c r="J39" i="6" s="1"/>
  <c r="Q39" i="6"/>
  <c r="S39" i="6" s="1"/>
  <c r="U39" i="6" s="1"/>
  <c r="BN40" i="3"/>
  <c r="BO40" i="3" s="1"/>
  <c r="CJ40" i="3"/>
  <c r="CL40" i="3" s="1"/>
  <c r="DF39" i="3"/>
  <c r="AT39" i="3"/>
  <c r="CU38" i="3"/>
  <c r="CV38" i="3" s="1"/>
  <c r="BO38" i="3"/>
  <c r="BQ38" i="3" s="1"/>
  <c r="BR38" i="3" s="1"/>
  <c r="G37" i="11" s="1"/>
  <c r="AG38" i="3"/>
  <c r="AH38" i="3" s="1"/>
  <c r="BC37" i="3"/>
  <c r="I36" i="6"/>
  <c r="J36" i="6" s="1"/>
  <c r="CU36" i="3"/>
  <c r="CW36" i="3" s="1"/>
  <c r="BE36" i="3"/>
  <c r="BF36" i="3" s="1"/>
  <c r="BG36" i="3" s="1"/>
  <c r="G35" i="10" s="1"/>
  <c r="M36" i="3"/>
  <c r="V36" i="3"/>
  <c r="X36" i="3" s="1"/>
  <c r="I34" i="6"/>
  <c r="J34" i="6" s="1"/>
  <c r="Q34" i="6" s="1"/>
  <c r="S34" i="6" s="1"/>
  <c r="U34" i="6" s="1"/>
  <c r="AR34" i="3"/>
  <c r="AT34" i="3" s="1"/>
  <c r="CJ34" i="3"/>
  <c r="CK34" i="3" s="1"/>
  <c r="DG34" i="3"/>
  <c r="DI34" i="3" s="1"/>
  <c r="DJ34" i="3" s="1"/>
  <c r="G33" i="15" s="1"/>
  <c r="AI33" i="3"/>
  <c r="BY33" i="3"/>
  <c r="CA33" i="3" s="1"/>
  <c r="BC33" i="3"/>
  <c r="K32" i="3"/>
  <c r="M32" i="3" s="1"/>
  <c r="L31" i="3"/>
  <c r="N31" i="3" s="1"/>
  <c r="O31" i="3" s="1"/>
  <c r="G30" i="5" s="1"/>
  <c r="AR30" i="3"/>
  <c r="AT30" i="3" s="1"/>
  <c r="AG30" i="3"/>
  <c r="AI30" i="3" s="1"/>
  <c r="AS29" i="3"/>
  <c r="BY29" i="3"/>
  <c r="CA29" i="3" s="1"/>
  <c r="AS36" i="3"/>
  <c r="AT36" i="3"/>
  <c r="AT35" i="3"/>
  <c r="AS35" i="3"/>
  <c r="AS48" i="3"/>
  <c r="AT48" i="3"/>
  <c r="DF44" i="3"/>
  <c r="DG44" i="3" s="1"/>
  <c r="BP28" i="3"/>
  <c r="BO28" i="3"/>
  <c r="AT43" i="3"/>
  <c r="BE39" i="3"/>
  <c r="BF39" i="3" s="1"/>
  <c r="BG39" i="3" s="1"/>
  <c r="G38" i="10" s="1"/>
  <c r="BC27" i="3"/>
  <c r="BE27" i="3" s="1"/>
  <c r="DF41" i="3"/>
  <c r="DH41" i="3" s="1"/>
  <c r="CJ39" i="3"/>
  <c r="CL39" i="3" s="1"/>
  <c r="BO36" i="3"/>
  <c r="BQ36" i="3" s="1"/>
  <c r="BR36" i="3" s="1"/>
  <c r="G35" i="11" s="1"/>
  <c r="BP36" i="3"/>
  <c r="DH50" i="3"/>
  <c r="DG50" i="3"/>
  <c r="CJ35" i="3"/>
  <c r="CL35" i="3" s="1"/>
  <c r="CK46" i="3"/>
  <c r="CM46" i="3" s="1"/>
  <c r="CN46" i="3" s="1"/>
  <c r="G45" i="13" s="1"/>
  <c r="AG49" i="3"/>
  <c r="AH49" i="3" s="1"/>
  <c r="BP40" i="3"/>
  <c r="DH28" i="3"/>
  <c r="DI28" i="3" s="1"/>
  <c r="DJ28" i="3" s="1"/>
  <c r="G27" i="15" s="1"/>
  <c r="CJ41" i="3"/>
  <c r="CL41" i="3" s="1"/>
  <c r="V41" i="3"/>
  <c r="W41" i="3" s="1"/>
  <c r="L32" i="3"/>
  <c r="BY49" i="3"/>
  <c r="CA49" i="3" s="1"/>
  <c r="CU33" i="3"/>
  <c r="CW33" i="3" s="1"/>
  <c r="DG47" i="3"/>
  <c r="DI47" i="3" s="1"/>
  <c r="DJ47" i="3" s="1"/>
  <c r="G46" i="15" s="1"/>
  <c r="CU29" i="3"/>
  <c r="CW29" i="3" s="1"/>
  <c r="M42" i="3"/>
  <c r="AG36" i="3"/>
  <c r="AI36" i="3" s="1"/>
  <c r="BD44" i="3"/>
  <c r="BE44" i="3"/>
  <c r="BD27" i="3"/>
  <c r="BF27" i="3" s="1"/>
  <c r="BG27" i="3" s="1"/>
  <c r="G26" i="10" s="1"/>
  <c r="CK39" i="3"/>
  <c r="CM39" i="3" s="1"/>
  <c r="CN39" i="3" s="1"/>
  <c r="G38" i="13" s="1"/>
  <c r="CL50" i="3"/>
  <c r="CM50" i="3" s="1"/>
  <c r="CN50" i="3" s="1"/>
  <c r="G49" i="13" s="1"/>
  <c r="AI49" i="3"/>
  <c r="CV27" i="3"/>
  <c r="CW27" i="3"/>
  <c r="AH31" i="3"/>
  <c r="AI31" i="3"/>
  <c r="CK41" i="3"/>
  <c r="CM41" i="3" s="1"/>
  <c r="CN41" i="3" s="1"/>
  <c r="G40" i="13" s="1"/>
  <c r="AR28" i="3"/>
  <c r="AT28" i="3" s="1"/>
  <c r="N42" i="3"/>
  <c r="O42" i="3" s="1"/>
  <c r="G41" i="5" s="1"/>
  <c r="W44" i="3"/>
  <c r="BN41" i="3"/>
  <c r="BO41" i="3" s="1"/>
  <c r="DH36" i="3"/>
  <c r="DG36" i="3"/>
  <c r="BE50" i="3"/>
  <c r="BD50" i="3"/>
  <c r="CA38" i="3"/>
  <c r="CU35" i="3"/>
  <c r="DG33" i="3"/>
  <c r="DI33" i="3" s="1"/>
  <c r="DJ33" i="3" s="1"/>
  <c r="G32" i="15" s="1"/>
  <c r="CL42" i="3"/>
  <c r="DG37" i="3"/>
  <c r="DH37" i="3"/>
  <c r="AI43" i="3"/>
  <c r="AH43" i="3"/>
  <c r="BC51" i="3"/>
  <c r="BD51" i="3" s="1"/>
  <c r="BO48" i="3"/>
  <c r="BQ48" i="3" s="1"/>
  <c r="BR48" i="3" s="1"/>
  <c r="G47" i="11" s="1"/>
  <c r="V49" i="3"/>
  <c r="X49" i="3" s="1"/>
  <c r="BP47" i="3"/>
  <c r="BQ47" i="3" s="1"/>
  <c r="BR47" i="3" s="1"/>
  <c r="G46" i="11" s="1"/>
  <c r="CU42" i="3"/>
  <c r="CV42" i="3" s="1"/>
  <c r="BC34" i="3"/>
  <c r="BE34" i="3" s="1"/>
  <c r="CA30" i="3"/>
  <c r="CB30" i="3" s="1"/>
  <c r="CC30" i="3" s="1"/>
  <c r="G29" i="12" s="1"/>
  <c r="CK28" i="3"/>
  <c r="CM28" i="3" s="1"/>
  <c r="CN28" i="3" s="1"/>
  <c r="G27" i="13" s="1"/>
  <c r="CV46" i="3"/>
  <c r="CX46" i="3" s="1"/>
  <c r="CY46" i="3" s="1"/>
  <c r="G45" i="14" s="1"/>
  <c r="BN29" i="3"/>
  <c r="BP29" i="3" s="1"/>
  <c r="CU40" i="3"/>
  <c r="CV40" i="3" s="1"/>
  <c r="CL37" i="3"/>
  <c r="CK37" i="3"/>
  <c r="AS34" i="3"/>
  <c r="N40" i="3"/>
  <c r="O40" i="3" s="1"/>
  <c r="G39" i="5" s="1"/>
  <c r="AJ50" i="3"/>
  <c r="AK50" i="3" s="1"/>
  <c r="G49" i="8" s="1"/>
  <c r="H49" i="8" s="1"/>
  <c r="AJ28" i="3"/>
  <c r="AK28" i="3" s="1"/>
  <c r="G27" i="8" s="1"/>
  <c r="H27" i="8" s="1"/>
  <c r="AU42" i="3"/>
  <c r="AV42" i="3" s="1"/>
  <c r="G41" i="7" s="1"/>
  <c r="BC41" i="3"/>
  <c r="BE41" i="3" s="1"/>
  <c r="BN50" i="3"/>
  <c r="BP50" i="3" s="1"/>
  <c r="DG46" i="3"/>
  <c r="DG43" i="3"/>
  <c r="DI43" i="3" s="1"/>
  <c r="DJ43" i="3" s="1"/>
  <c r="G42" i="15" s="1"/>
  <c r="DG40" i="3"/>
  <c r="DI40" i="3" s="1"/>
  <c r="DJ40" i="3" s="1"/>
  <c r="G39" i="15" s="1"/>
  <c r="BE30" i="3"/>
  <c r="BF30" i="3" s="1"/>
  <c r="BG30" i="3" s="1"/>
  <c r="G29" i="10" s="1"/>
  <c r="AH30" i="3"/>
  <c r="BN51" i="3"/>
  <c r="BO51" i="3" s="1"/>
  <c r="CL45" i="3"/>
  <c r="CK45" i="3"/>
  <c r="CU32" i="3"/>
  <c r="CV32" i="3" s="1"/>
  <c r="AG27" i="3"/>
  <c r="AI27" i="3" s="1"/>
  <c r="CU39" i="3"/>
  <c r="CV39" i="3" s="1"/>
  <c r="CU41" i="3"/>
  <c r="CW41" i="3" s="1"/>
  <c r="CA39" i="3"/>
  <c r="BZ39" i="3"/>
  <c r="AG39" i="3"/>
  <c r="AH39" i="3" s="1"/>
  <c r="BC35" i="3"/>
  <c r="BE35" i="3" s="1"/>
  <c r="CA46" i="3"/>
  <c r="BZ46" i="3"/>
  <c r="CL44" i="3"/>
  <c r="CM44" i="3" s="1"/>
  <c r="CN44" i="3" s="1"/>
  <c r="G43" i="13" s="1"/>
  <c r="CK29" i="3"/>
  <c r="CM29" i="3" s="1"/>
  <c r="CN29" i="3" s="1"/>
  <c r="G28" i="13" s="1"/>
  <c r="BC49" i="3"/>
  <c r="BE49" i="3" s="1"/>
  <c r="L39" i="3"/>
  <c r="M39" i="3"/>
  <c r="BY47" i="3"/>
  <c r="BZ47" i="3" s="1"/>
  <c r="BN43" i="3"/>
  <c r="BP43" i="3" s="1"/>
  <c r="BP37" i="3"/>
  <c r="BQ37" i="3" s="1"/>
  <c r="BR37" i="3" s="1"/>
  <c r="G36" i="11" s="1"/>
  <c r="CU30" i="3"/>
  <c r="CV30" i="3" s="1"/>
  <c r="CU28" i="3"/>
  <c r="CV28" i="3" s="1"/>
  <c r="CA48" i="3"/>
  <c r="BZ48" i="3"/>
  <c r="BN32" i="3"/>
  <c r="BP32" i="3" s="1"/>
  <c r="CJ31" i="3"/>
  <c r="CK31" i="3" s="1"/>
  <c r="CA41" i="3"/>
  <c r="BN39" i="3"/>
  <c r="BN49" i="3"/>
  <c r="BO49" i="3" s="1"/>
  <c r="BE33" i="3"/>
  <c r="BD33" i="3"/>
  <c r="BF33" i="3" s="1"/>
  <c r="BG33" i="3" s="1"/>
  <c r="G32" i="10" s="1"/>
  <c r="BC47" i="3"/>
  <c r="BE47" i="3" s="1"/>
  <c r="DH42" i="3"/>
  <c r="DI42" i="3" s="1"/>
  <c r="DJ42" i="3" s="1"/>
  <c r="G41" i="15" s="1"/>
  <c r="BD40" i="3"/>
  <c r="BF40" i="3" s="1"/>
  <c r="BG40" i="3" s="1"/>
  <c r="G39" i="10" s="1"/>
  <c r="CL34" i="3"/>
  <c r="CM34" i="3" s="1"/>
  <c r="CN34" i="3" s="1"/>
  <c r="G33" i="13" s="1"/>
  <c r="DF30" i="3"/>
  <c r="DG30" i="3" s="1"/>
  <c r="BY28" i="3"/>
  <c r="BZ28" i="3" s="1"/>
  <c r="CA51" i="3"/>
  <c r="CB51" i="3" s="1"/>
  <c r="CC51" i="3" s="1"/>
  <c r="G50" i="12" s="1"/>
  <c r="CJ48" i="3"/>
  <c r="BN31" i="3"/>
  <c r="BP31" i="3" s="1"/>
  <c r="BZ27" i="3"/>
  <c r="CB27" i="3" s="1"/>
  <c r="CC27" i="3" s="1"/>
  <c r="G26" i="12" s="1"/>
  <c r="AR47" i="3"/>
  <c r="AS47" i="3" s="1"/>
  <c r="BY35" i="3"/>
  <c r="BZ35" i="3" s="1"/>
  <c r="BE46" i="3"/>
  <c r="BF46" i="3" s="1"/>
  <c r="BG46" i="3" s="1"/>
  <c r="G45" i="10" s="1"/>
  <c r="BN44" i="3"/>
  <c r="BP44" i="3" s="1"/>
  <c r="BC29" i="3"/>
  <c r="BE29" i="3" s="1"/>
  <c r="DF49" i="3"/>
  <c r="DG49" i="3" s="1"/>
  <c r="CJ33" i="3"/>
  <c r="CL33" i="3" s="1"/>
  <c r="BZ43" i="3"/>
  <c r="CB43" i="3" s="1"/>
  <c r="CC43" i="3" s="1"/>
  <c r="G42" i="12" s="1"/>
  <c r="BC42" i="3"/>
  <c r="BE42" i="3" s="1"/>
  <c r="CU37" i="3"/>
  <c r="CV37" i="3" s="1"/>
  <c r="CU34" i="3"/>
  <c r="CW34" i="3" s="1"/>
  <c r="DF29" i="3"/>
  <c r="DH29" i="3" s="1"/>
  <c r="DH38" i="3"/>
  <c r="DI38" i="3" s="1"/>
  <c r="DJ38" i="3" s="1"/>
  <c r="G37" i="15" s="1"/>
  <c r="BN35" i="3"/>
  <c r="BP35" i="3" s="1"/>
  <c r="CJ32" i="3"/>
  <c r="CL32" i="3" s="1"/>
  <c r="DF31" i="3"/>
  <c r="DH31" i="3" s="1"/>
  <c r="DG27" i="3"/>
  <c r="DI27" i="3" s="1"/>
  <c r="DJ27" i="3" s="1"/>
  <c r="G26" i="15" s="1"/>
  <c r="AG32" i="3"/>
  <c r="AI32" i="3" s="1"/>
  <c r="BO50" i="3"/>
  <c r="CL38" i="3"/>
  <c r="CM38" i="3" s="1"/>
  <c r="CN38" i="3" s="1"/>
  <c r="G37" i="13" s="1"/>
  <c r="CU43" i="3"/>
  <c r="CW43" i="3" s="1"/>
  <c r="BY42" i="3"/>
  <c r="BZ42" i="3" s="1"/>
  <c r="CJ30" i="3"/>
  <c r="CK30" i="3" s="1"/>
  <c r="CU45" i="3"/>
  <c r="CW45" i="3" s="1"/>
  <c r="DG32" i="3"/>
  <c r="DI32" i="3" s="1"/>
  <c r="DJ32" i="3" s="1"/>
  <c r="G31" i="15" s="1"/>
  <c r="DG39" i="3"/>
  <c r="DH39" i="3"/>
  <c r="CW50" i="3"/>
  <c r="CV50" i="3"/>
  <c r="BZ29" i="3"/>
  <c r="CB29" i="3" s="1"/>
  <c r="CC29" i="3" s="1"/>
  <c r="G28" i="12" s="1"/>
  <c r="X29" i="3"/>
  <c r="Y29" i="3" s="1"/>
  <c r="Z29" i="3" s="1"/>
  <c r="G28" i="6" s="1"/>
  <c r="H28" i="6" s="1"/>
  <c r="BD49" i="3"/>
  <c r="BF49" i="3" s="1"/>
  <c r="BG49" i="3" s="1"/>
  <c r="G48" i="10" s="1"/>
  <c r="BN33" i="3"/>
  <c r="BP33" i="3" s="1"/>
  <c r="CJ47" i="3"/>
  <c r="CK47" i="3" s="1"/>
  <c r="BC43" i="3"/>
  <c r="BE43" i="3" s="1"/>
  <c r="CA37" i="3"/>
  <c r="CV51" i="3"/>
  <c r="DG48" i="3"/>
  <c r="DH48" i="3"/>
  <c r="BC45" i="3"/>
  <c r="BE45" i="3" s="1"/>
  <c r="BC32" i="3"/>
  <c r="BE32" i="3" s="1"/>
  <c r="BY31" i="3"/>
  <c r="CA31" i="3" s="1"/>
  <c r="CJ27" i="3"/>
  <c r="CL27" i="3" s="1"/>
  <c r="CL36" i="3"/>
  <c r="CM36" i="3" s="1"/>
  <c r="CN36" i="3" s="1"/>
  <c r="G35" i="13" s="1"/>
  <c r="BE37" i="3"/>
  <c r="BD37" i="3"/>
  <c r="DH30" i="3"/>
  <c r="DI30" i="3" s="1"/>
  <c r="DJ30" i="3" s="1"/>
  <c r="G29" i="15" s="1"/>
  <c r="AG47" i="3"/>
  <c r="AI47" i="3" s="1"/>
  <c r="CJ51" i="3"/>
  <c r="CL51" i="3" s="1"/>
  <c r="BC48" i="3"/>
  <c r="BD48" i="3" s="1"/>
  <c r="BC31" i="3"/>
  <c r="BE31" i="3" s="1"/>
  <c r="BN27" i="3"/>
  <c r="BP27" i="3" s="1"/>
  <c r="DF35" i="3"/>
  <c r="DH35" i="3" s="1"/>
  <c r="BO46" i="3"/>
  <c r="BQ46" i="3" s="1"/>
  <c r="BR46" i="3" s="1"/>
  <c r="G45" i="11" s="1"/>
  <c r="CL43" i="3"/>
  <c r="CM43" i="3" s="1"/>
  <c r="CN43" i="3" s="1"/>
  <c r="G42" i="13" s="1"/>
  <c r="AT37" i="3"/>
  <c r="AU37" i="3" s="1"/>
  <c r="AV37" i="3" s="1"/>
  <c r="G36" i="7" s="1"/>
  <c r="CK40" i="3"/>
  <c r="BN30" i="3"/>
  <c r="BO30" i="3" s="1"/>
  <c r="BE28" i="3"/>
  <c r="BF28" i="3" s="1"/>
  <c r="BG28" i="3" s="1"/>
  <c r="G27" i="10" s="1"/>
  <c r="DG29" i="3"/>
  <c r="DI29" i="3" s="1"/>
  <c r="DJ29" i="3" s="1"/>
  <c r="G28" i="15" s="1"/>
  <c r="CU48" i="3"/>
  <c r="CV48" i="3" s="1"/>
  <c r="BN45" i="3"/>
  <c r="BP45" i="3" s="1"/>
  <c r="CV31" i="3"/>
  <c r="CX31" i="3" s="1"/>
  <c r="CY31" i="3" s="1"/>
  <c r="G30" i="14" s="1"/>
  <c r="AQ26" i="3"/>
  <c r="AR26" i="3" s="1"/>
  <c r="AG24" i="3"/>
  <c r="AI24" i="3" s="1"/>
  <c r="BA24" i="3"/>
  <c r="W6" i="3"/>
  <c r="Y6" i="3" s="1"/>
  <c r="O25" i="4"/>
  <c r="AC26" i="9" s="1"/>
  <c r="J11" i="3"/>
  <c r="K11" i="3" s="1"/>
  <c r="L11" i="3" s="1"/>
  <c r="CJ21" i="3"/>
  <c r="CK21" i="3" s="1"/>
  <c r="D16" i="1"/>
  <c r="D17" i="1"/>
  <c r="CU5" i="3"/>
  <c r="CU21" i="3"/>
  <c r="CV21" i="3" s="1"/>
  <c r="DE24" i="3"/>
  <c r="BM24" i="3"/>
  <c r="CT24" i="3"/>
  <c r="CU24" i="3" s="1"/>
  <c r="CV24" i="3" s="1"/>
  <c r="AF6" i="3"/>
  <c r="AG6" i="3" s="1"/>
  <c r="AH6" i="3" s="1"/>
  <c r="AG26" i="3"/>
  <c r="AH26" i="3" s="1"/>
  <c r="I6" i="3"/>
  <c r="J6" i="3"/>
  <c r="J19" i="3"/>
  <c r="K19" i="3" s="1"/>
  <c r="M19" i="3" s="1"/>
  <c r="K21" i="3"/>
  <c r="M21" i="3" s="1"/>
  <c r="U24" i="3"/>
  <c r="V24" i="3" s="1"/>
  <c r="W24" i="3" s="1"/>
  <c r="V2" i="4"/>
  <c r="X6" i="3"/>
  <c r="AI12" i="3"/>
  <c r="AS21" i="3"/>
  <c r="AU21" i="3" s="1"/>
  <c r="AV21" i="3" s="1"/>
  <c r="G20" i="7" s="1"/>
  <c r="BY21" i="3"/>
  <c r="BZ21" i="3" s="1"/>
  <c r="BL24" i="3"/>
  <c r="CT22" i="3"/>
  <c r="CU22" i="3" s="1"/>
  <c r="CV22" i="3" s="1"/>
  <c r="DF5" i="3"/>
  <c r="DH5" i="3" s="1"/>
  <c r="DF21" i="3"/>
  <c r="DH21" i="3" s="1"/>
  <c r="BX24" i="3"/>
  <c r="AQ6" i="3"/>
  <c r="AQ24" i="3"/>
  <c r="AR24" i="3" s="1"/>
  <c r="AS24" i="3" s="1"/>
  <c r="V23" i="4"/>
  <c r="BN24" i="3"/>
  <c r="BP24" i="3" s="1"/>
  <c r="DF24" i="3"/>
  <c r="DG24" i="3" s="1"/>
  <c r="BX22" i="3"/>
  <c r="CI22" i="3"/>
  <c r="CJ22" i="3" s="1"/>
  <c r="CK22" i="3" s="1"/>
  <c r="O20" i="4"/>
  <c r="AC21" i="9" s="1"/>
  <c r="L21" i="3"/>
  <c r="V20" i="4"/>
  <c r="AG18" i="3"/>
  <c r="AI18" i="3" s="1"/>
  <c r="AH12" i="3"/>
  <c r="V13" i="4"/>
  <c r="CJ12" i="3"/>
  <c r="CK12" i="3" s="1"/>
  <c r="V19" i="4"/>
  <c r="CI25" i="3"/>
  <c r="CH25" i="3"/>
  <c r="BW26" i="3"/>
  <c r="BX26" i="3"/>
  <c r="V22" i="4"/>
  <c r="BB23" i="3"/>
  <c r="BA23" i="3"/>
  <c r="BM22" i="3"/>
  <c r="BN22" i="3" s="1"/>
  <c r="BO22" i="3" s="1"/>
  <c r="CT25" i="3"/>
  <c r="CS25" i="3"/>
  <c r="BM3" i="3"/>
  <c r="BL3" i="3"/>
  <c r="BO21" i="3"/>
  <c r="BQ21" i="3" s="1"/>
  <c r="BR21" i="3" s="1"/>
  <c r="G20" i="11" s="1"/>
  <c r="CH26" i="3"/>
  <c r="CI26" i="3"/>
  <c r="AH21" i="3"/>
  <c r="AH24" i="3"/>
  <c r="AJ24" i="3" s="1"/>
  <c r="AK24" i="3" s="1"/>
  <c r="G23" i="8" s="1"/>
  <c r="H23" i="8" s="1"/>
  <c r="M23" i="8" s="1"/>
  <c r="CW6" i="3"/>
  <c r="CX6" i="3" s="1"/>
  <c r="CY6" i="3" s="1"/>
  <c r="G5" i="14" s="1"/>
  <c r="U9" i="3"/>
  <c r="V9" i="3" s="1"/>
  <c r="W9" i="3" s="1"/>
  <c r="BM23" i="3"/>
  <c r="BL23" i="3"/>
  <c r="DE23" i="3"/>
  <c r="DD23" i="3"/>
  <c r="DE22" i="3"/>
  <c r="DF22" i="3" s="1"/>
  <c r="DH22" i="3" s="1"/>
  <c r="BM25" i="3"/>
  <c r="BL25" i="3"/>
  <c r="DE25" i="3"/>
  <c r="DD25" i="3"/>
  <c r="BW3" i="3"/>
  <c r="BX3" i="3"/>
  <c r="AQ3" i="3"/>
  <c r="AP3" i="3"/>
  <c r="BB26" i="3"/>
  <c r="BA26" i="3"/>
  <c r="CT26" i="3"/>
  <c r="CS26" i="3"/>
  <c r="U26" i="3"/>
  <c r="V26" i="3" s="1"/>
  <c r="X26" i="3" s="1"/>
  <c r="DE20" i="3"/>
  <c r="DF20" i="3" s="1"/>
  <c r="DG20" i="3" s="1"/>
  <c r="CI20" i="3"/>
  <c r="CJ20" i="3" s="1"/>
  <c r="BY20" i="3"/>
  <c r="CA20" i="3" s="1"/>
  <c r="BM4" i="3"/>
  <c r="BN4" i="3" s="1"/>
  <c r="BO4" i="3" s="1"/>
  <c r="CI4" i="3"/>
  <c r="BY4" i="3"/>
  <c r="CA4" i="3" s="1"/>
  <c r="CJ5" i="3"/>
  <c r="CL21" i="3"/>
  <c r="CI23" i="3"/>
  <c r="CH23" i="3"/>
  <c r="BB3" i="3"/>
  <c r="BA3" i="3"/>
  <c r="CS3" i="3"/>
  <c r="CT3" i="3"/>
  <c r="BB20" i="3"/>
  <c r="BC4" i="3"/>
  <c r="BE4" i="3" s="1"/>
  <c r="J10" i="3"/>
  <c r="K26" i="3"/>
  <c r="L26" i="3" s="1"/>
  <c r="CT23" i="3"/>
  <c r="CS23" i="3"/>
  <c r="BY22" i="3"/>
  <c r="BZ22" i="3" s="1"/>
  <c r="BB25" i="3"/>
  <c r="BA25" i="3"/>
  <c r="DD3" i="3"/>
  <c r="DE3" i="3"/>
  <c r="BO5" i="3"/>
  <c r="BP5" i="3"/>
  <c r="BY24" i="3"/>
  <c r="BZ24" i="3" s="1"/>
  <c r="O22" i="4"/>
  <c r="AC23" i="9" s="1"/>
  <c r="U25" i="3"/>
  <c r="V25" i="3" s="1"/>
  <c r="X25" i="3" s="1"/>
  <c r="V24" i="4"/>
  <c r="V10" i="4"/>
  <c r="BZ5" i="3"/>
  <c r="CB5" i="3" s="1"/>
  <c r="CC5" i="3" s="1"/>
  <c r="G4" i="12" s="1"/>
  <c r="CK24" i="3"/>
  <c r="CM24" i="3" s="1"/>
  <c r="CN24" i="3" s="1"/>
  <c r="G23" i="13" s="1"/>
  <c r="BX23" i="3"/>
  <c r="BW23" i="3"/>
  <c r="BC22" i="3"/>
  <c r="BE22" i="3" s="1"/>
  <c r="BX25" i="3"/>
  <c r="BW25" i="3"/>
  <c r="CH3" i="3"/>
  <c r="CJ3" i="3" s="1"/>
  <c r="CL3" i="3" s="1"/>
  <c r="CI3" i="3"/>
  <c r="BC5" i="3"/>
  <c r="BE5" i="3" s="1"/>
  <c r="BC21" i="3"/>
  <c r="BE21" i="3" s="1"/>
  <c r="DG5" i="3"/>
  <c r="DI5" i="3" s="1"/>
  <c r="DJ5" i="3" s="1"/>
  <c r="G4" i="15" s="1"/>
  <c r="BC24" i="3"/>
  <c r="BE24" i="3" s="1"/>
  <c r="BL26" i="3"/>
  <c r="BM26" i="3"/>
  <c r="DD26" i="3"/>
  <c r="DE26" i="3"/>
  <c r="BM20" i="3"/>
  <c r="CT20" i="3"/>
  <c r="CT4" i="3"/>
  <c r="DE4" i="3"/>
  <c r="DF4" i="3" s="1"/>
  <c r="DH4" i="3" s="1"/>
  <c r="CJ4" i="3"/>
  <c r="DE19" i="3"/>
  <c r="DD19" i="3"/>
  <c r="CS19" i="3"/>
  <c r="CT19" i="3"/>
  <c r="BW19" i="3"/>
  <c r="BX19" i="3"/>
  <c r="BM19" i="3"/>
  <c r="BL19" i="3"/>
  <c r="BN19" i="3" s="1"/>
  <c r="BP19" i="3" s="1"/>
  <c r="BB19" i="3"/>
  <c r="BA19" i="3"/>
  <c r="V18" i="4"/>
  <c r="CH19" i="3"/>
  <c r="CJ19" i="3" s="1"/>
  <c r="CL19" i="3" s="1"/>
  <c r="CI19" i="3"/>
  <c r="BM18" i="3"/>
  <c r="BN18" i="3" s="1"/>
  <c r="BO18" i="3" s="1"/>
  <c r="O17" i="4"/>
  <c r="AC18" i="9" s="1"/>
  <c r="BB18" i="3"/>
  <c r="BC18" i="3" s="1"/>
  <c r="BE18" i="3" s="1"/>
  <c r="T18" i="3"/>
  <c r="U18" i="3"/>
  <c r="BX18" i="3"/>
  <c r="BY18" i="3" s="1"/>
  <c r="CA18" i="3" s="1"/>
  <c r="DE18" i="3"/>
  <c r="DF18" i="3" s="1"/>
  <c r="DH18" i="3" s="1"/>
  <c r="V17" i="4"/>
  <c r="K18" i="3"/>
  <c r="M18" i="3" s="1"/>
  <c r="CT18" i="3"/>
  <c r="CU18" i="3" s="1"/>
  <c r="CW18" i="3" s="1"/>
  <c r="CJ18" i="3"/>
  <c r="CL18" i="3" s="1"/>
  <c r="AQ18" i="3"/>
  <c r="AP18" i="3"/>
  <c r="U17" i="3"/>
  <c r="V17" i="3" s="1"/>
  <c r="X17" i="3" s="1"/>
  <c r="DD17" i="3"/>
  <c r="DE17" i="3"/>
  <c r="CT17" i="3"/>
  <c r="CS17" i="3"/>
  <c r="V16" i="4"/>
  <c r="CI17" i="3"/>
  <c r="CH17" i="3"/>
  <c r="BX17" i="3"/>
  <c r="BW17" i="3"/>
  <c r="BL17" i="3"/>
  <c r="BM17" i="3"/>
  <c r="BA17" i="3"/>
  <c r="BB17" i="3"/>
  <c r="BN16" i="3"/>
  <c r="BP16" i="3" s="1"/>
  <c r="CJ16" i="3"/>
  <c r="CK16" i="3" s="1"/>
  <c r="DF16" i="3"/>
  <c r="DH16" i="3" s="1"/>
  <c r="CU16" i="3"/>
  <c r="CV16" i="3" s="1"/>
  <c r="K16" i="3"/>
  <c r="M16" i="3" s="1"/>
  <c r="V15" i="4"/>
  <c r="BY16" i="3"/>
  <c r="BZ16" i="3" s="1"/>
  <c r="BC16" i="3"/>
  <c r="BE16" i="3" s="1"/>
  <c r="V14" i="4"/>
  <c r="DE15" i="3"/>
  <c r="DD15" i="3"/>
  <c r="CH15" i="3"/>
  <c r="CI15" i="3"/>
  <c r="BB15" i="3"/>
  <c r="BA15" i="3"/>
  <c r="BW15" i="3"/>
  <c r="BX15" i="3"/>
  <c r="CT15" i="3"/>
  <c r="CS15" i="3"/>
  <c r="BL15" i="3"/>
  <c r="BM15" i="3"/>
  <c r="DE14" i="3"/>
  <c r="DD14" i="3"/>
  <c r="BA14" i="3"/>
  <c r="BB14" i="3"/>
  <c r="BW14" i="3"/>
  <c r="BX14" i="3"/>
  <c r="BL14" i="3"/>
  <c r="BM14" i="3"/>
  <c r="CS14" i="3"/>
  <c r="CT14" i="3"/>
  <c r="CH14" i="3"/>
  <c r="CI14" i="3"/>
  <c r="BX13" i="3"/>
  <c r="BW13" i="3"/>
  <c r="BM13" i="3"/>
  <c r="BL13" i="3"/>
  <c r="BB13" i="3"/>
  <c r="BA13" i="3"/>
  <c r="DD13" i="3"/>
  <c r="DE13" i="3"/>
  <c r="CT13" i="3"/>
  <c r="CS13" i="3"/>
  <c r="CI13" i="3"/>
  <c r="CH13" i="3"/>
  <c r="BE12" i="3"/>
  <c r="BD12" i="3"/>
  <c r="CU12" i="3"/>
  <c r="CV12" i="3" s="1"/>
  <c r="DH12" i="3"/>
  <c r="DI12" i="3" s="1"/>
  <c r="DJ12" i="3" s="1"/>
  <c r="G11" i="15" s="1"/>
  <c r="BO12" i="3"/>
  <c r="BQ12" i="3" s="1"/>
  <c r="BR12" i="3" s="1"/>
  <c r="G11" i="11" s="1"/>
  <c r="BZ12" i="3"/>
  <c r="CB12" i="3" s="1"/>
  <c r="CC12" i="3" s="1"/>
  <c r="G11" i="12" s="1"/>
  <c r="V11" i="4"/>
  <c r="CI11" i="3"/>
  <c r="CH11" i="3"/>
  <c r="BB11" i="3"/>
  <c r="BA11" i="3"/>
  <c r="BX11" i="3"/>
  <c r="BW11" i="3"/>
  <c r="CT11" i="3"/>
  <c r="CS11" i="3"/>
  <c r="DE11" i="3"/>
  <c r="DD11" i="3"/>
  <c r="BM11" i="3"/>
  <c r="BL11" i="3"/>
  <c r="BX10" i="3"/>
  <c r="BW10" i="3"/>
  <c r="CH10" i="3"/>
  <c r="CI10" i="3"/>
  <c r="CS10" i="3"/>
  <c r="CT10" i="3"/>
  <c r="DD10" i="3"/>
  <c r="DE10" i="3"/>
  <c r="BA10" i="3"/>
  <c r="BB10" i="3"/>
  <c r="BL10" i="3"/>
  <c r="BM10" i="3"/>
  <c r="AH9" i="3"/>
  <c r="W21" i="3"/>
  <c r="Y21" i="3" s="1"/>
  <c r="Z21" i="3" s="1"/>
  <c r="G20" i="6" s="1"/>
  <c r="H20" i="6" s="1"/>
  <c r="J8" i="3"/>
  <c r="L9" i="3"/>
  <c r="M9" i="3"/>
  <c r="CT9" i="3"/>
  <c r="CS9" i="3"/>
  <c r="BM9" i="3"/>
  <c r="BL9" i="3"/>
  <c r="DE9" i="3"/>
  <c r="DD9" i="3"/>
  <c r="CH9" i="3"/>
  <c r="CI9" i="3"/>
  <c r="AQ9" i="3"/>
  <c r="BX9" i="3"/>
  <c r="BW9" i="3"/>
  <c r="BB9" i="3"/>
  <c r="BA9" i="3"/>
  <c r="AI8" i="3"/>
  <c r="AJ8" i="3" s="1"/>
  <c r="AK8" i="3" s="1"/>
  <c r="G7" i="8" s="1"/>
  <c r="H7" i="8" s="1"/>
  <c r="I7" i="8" s="1"/>
  <c r="J7" i="8" s="1"/>
  <c r="L7" i="8" s="1"/>
  <c r="AQ8" i="3"/>
  <c r="AR8" i="3" s="1"/>
  <c r="AT8" i="3" s="1"/>
  <c r="BX8" i="3"/>
  <c r="BW8" i="3"/>
  <c r="K8" i="3"/>
  <c r="M8" i="3" s="1"/>
  <c r="BA8" i="3"/>
  <c r="BB8" i="3"/>
  <c r="CT8" i="3"/>
  <c r="CS8" i="3"/>
  <c r="CH8" i="3"/>
  <c r="CI8" i="3"/>
  <c r="U8" i="3"/>
  <c r="V8" i="3" s="1"/>
  <c r="BL8" i="3"/>
  <c r="BM8" i="3"/>
  <c r="DE8" i="3"/>
  <c r="DD8" i="3"/>
  <c r="DG6" i="3"/>
  <c r="DH6" i="3"/>
  <c r="CA6" i="3"/>
  <c r="CB6" i="3" s="1"/>
  <c r="CC6" i="3" s="1"/>
  <c r="G5" i="12" s="1"/>
  <c r="H5" i="12" s="1"/>
  <c r="BO6" i="3"/>
  <c r="BP6" i="3"/>
  <c r="CL6" i="3"/>
  <c r="CK6" i="3"/>
  <c r="BE6" i="3"/>
  <c r="BF6" i="3" s="1"/>
  <c r="BG6" i="3" s="1"/>
  <c r="G5" i="10" s="1"/>
  <c r="J7" i="3"/>
  <c r="V5" i="4"/>
  <c r="W43" i="3"/>
  <c r="Y43" i="3" s="1"/>
  <c r="Z43" i="3" s="1"/>
  <c r="G42" i="6" s="1"/>
  <c r="H42" i="6" s="1"/>
  <c r="W30" i="3"/>
  <c r="Y30" i="3" s="1"/>
  <c r="Z30" i="3" s="1"/>
  <c r="G29" i="6" s="1"/>
  <c r="H29" i="6" s="1"/>
  <c r="Y50" i="3"/>
  <c r="Z50" i="3" s="1"/>
  <c r="G49" i="6" s="1"/>
  <c r="H49" i="6" s="1"/>
  <c r="W57" i="3"/>
  <c r="Y57" i="3" s="1"/>
  <c r="Z57" i="3" s="1"/>
  <c r="G56" i="6" s="1"/>
  <c r="H56" i="6" s="1"/>
  <c r="W56" i="3"/>
  <c r="Y56" i="3" s="1"/>
  <c r="Z56" i="3" s="1"/>
  <c r="G55" i="6" s="1"/>
  <c r="H55" i="6" s="1"/>
  <c r="Y33" i="3"/>
  <c r="Z33" i="3" s="1"/>
  <c r="G32" i="6" s="1"/>
  <c r="H32" i="6" s="1"/>
  <c r="I7" i="3"/>
  <c r="CH7" i="3"/>
  <c r="CI7" i="3"/>
  <c r="BX7" i="3"/>
  <c r="BW7" i="3"/>
  <c r="DE7" i="3"/>
  <c r="DD7" i="3"/>
  <c r="CS7" i="3"/>
  <c r="CT7" i="3"/>
  <c r="BB7" i="3"/>
  <c r="BA7" i="3"/>
  <c r="BM7" i="3"/>
  <c r="BL7" i="3"/>
  <c r="AT49" i="3"/>
  <c r="AU49" i="3" s="1"/>
  <c r="AV49" i="3" s="1"/>
  <c r="G48" i="7" s="1"/>
  <c r="AS45" i="3"/>
  <c r="AU45" i="3" s="1"/>
  <c r="AV45" i="3" s="1"/>
  <c r="G44" i="7" s="1"/>
  <c r="AS12" i="3"/>
  <c r="AU12" i="3" s="1"/>
  <c r="AV12" i="3" s="1"/>
  <c r="G11" i="7" s="1"/>
  <c r="AU54" i="3"/>
  <c r="AV54" i="3" s="1"/>
  <c r="G53" i="7" s="1"/>
  <c r="AU36" i="3"/>
  <c r="AV36" i="3" s="1"/>
  <c r="G35" i="7" s="1"/>
  <c r="AU57" i="3"/>
  <c r="AV57" i="3" s="1"/>
  <c r="G56" i="7" s="1"/>
  <c r="V6" i="4"/>
  <c r="AT5" i="3"/>
  <c r="AU5" i="3" s="1"/>
  <c r="AV5" i="3" s="1"/>
  <c r="G4" i="7" s="1"/>
  <c r="V3" i="4"/>
  <c r="AP17" i="3"/>
  <c r="AQ17" i="3"/>
  <c r="AE11" i="3"/>
  <c r="AF11" i="3"/>
  <c r="AS26" i="3"/>
  <c r="AT26" i="3"/>
  <c r="J25" i="3"/>
  <c r="K25" i="3" s="1"/>
  <c r="L25" i="3" s="1"/>
  <c r="AP13" i="3"/>
  <c r="AQ13" i="3"/>
  <c r="X12" i="3"/>
  <c r="W12" i="3"/>
  <c r="AP15" i="3"/>
  <c r="AQ15" i="3"/>
  <c r="AP19" i="3"/>
  <c r="AQ19" i="3"/>
  <c r="X16" i="3"/>
  <c r="W16" i="3"/>
  <c r="J23" i="3"/>
  <c r="K23" i="3" s="1"/>
  <c r="J22" i="3"/>
  <c r="I22" i="3"/>
  <c r="U22" i="3"/>
  <c r="T22" i="3"/>
  <c r="AE14" i="3"/>
  <c r="AF14" i="3"/>
  <c r="AR16" i="3"/>
  <c r="AT16" i="3" s="1"/>
  <c r="AT24" i="3"/>
  <c r="AU24" i="3" s="1"/>
  <c r="AV24" i="3" s="1"/>
  <c r="G23" i="7" s="1"/>
  <c r="T11" i="3"/>
  <c r="U11" i="3"/>
  <c r="I20" i="3"/>
  <c r="J20" i="3"/>
  <c r="AF20" i="3"/>
  <c r="AE15" i="3"/>
  <c r="AF15" i="3"/>
  <c r="J15" i="3"/>
  <c r="I15" i="3"/>
  <c r="AE17" i="3"/>
  <c r="AF17" i="3"/>
  <c r="AF19" i="3"/>
  <c r="AE19" i="3"/>
  <c r="J13" i="3"/>
  <c r="I13" i="3"/>
  <c r="AQ10" i="3"/>
  <c r="AP10" i="3"/>
  <c r="J17" i="3"/>
  <c r="K17" i="3" s="1"/>
  <c r="L17" i="3" s="1"/>
  <c r="AQ11" i="3"/>
  <c r="AP11" i="3"/>
  <c r="T23" i="3"/>
  <c r="U23" i="3"/>
  <c r="AH16" i="3"/>
  <c r="AI16" i="3"/>
  <c r="AP22" i="3"/>
  <c r="AQ22" i="3"/>
  <c r="AP14" i="3"/>
  <c r="AQ14" i="3"/>
  <c r="AQ20" i="3"/>
  <c r="AR20" i="3" s="1"/>
  <c r="U20" i="3"/>
  <c r="T20" i="3"/>
  <c r="AP25" i="3"/>
  <c r="AQ25" i="3"/>
  <c r="AE25" i="3"/>
  <c r="AF25" i="3"/>
  <c r="AF23" i="3"/>
  <c r="AE23" i="3"/>
  <c r="AP23" i="3"/>
  <c r="AQ23" i="3"/>
  <c r="U15" i="3"/>
  <c r="T15" i="3"/>
  <c r="T19" i="3"/>
  <c r="U19" i="3"/>
  <c r="U13" i="3"/>
  <c r="V13" i="3" s="1"/>
  <c r="AF13" i="3"/>
  <c r="AE13" i="3"/>
  <c r="AE22" i="3"/>
  <c r="AF22" i="3"/>
  <c r="I14" i="3"/>
  <c r="J14" i="3"/>
  <c r="T14" i="3"/>
  <c r="U14" i="3"/>
  <c r="T10" i="3"/>
  <c r="U10" i="3"/>
  <c r="AE10" i="3"/>
  <c r="AF10" i="3"/>
  <c r="T7" i="3"/>
  <c r="U7" i="3"/>
  <c r="AQ7" i="3"/>
  <c r="AP7" i="3"/>
  <c r="AF7" i="3"/>
  <c r="AE7" i="3"/>
  <c r="AU39" i="3"/>
  <c r="AV39" i="3" s="1"/>
  <c r="G38" i="7" s="1"/>
  <c r="AU29" i="3"/>
  <c r="AV29" i="3" s="1"/>
  <c r="G28" i="7" s="1"/>
  <c r="AJ21" i="3"/>
  <c r="AK21" i="3" s="1"/>
  <c r="G20" i="8" s="1"/>
  <c r="H20" i="8" s="1"/>
  <c r="AJ34" i="3"/>
  <c r="AK34" i="3" s="1"/>
  <c r="G33" i="8" s="1"/>
  <c r="H33" i="8" s="1"/>
  <c r="AI55" i="3"/>
  <c r="AJ55" i="3" s="1"/>
  <c r="AK55" i="3" s="1"/>
  <c r="G54" i="8" s="1"/>
  <c r="H54" i="8" s="1"/>
  <c r="AJ33" i="3"/>
  <c r="AK33" i="3" s="1"/>
  <c r="G32" i="8" s="1"/>
  <c r="H32" i="8" s="1"/>
  <c r="Y44" i="3"/>
  <c r="Z44" i="3" s="1"/>
  <c r="G43" i="6" s="1"/>
  <c r="H43" i="6" s="1"/>
  <c r="Y54" i="3"/>
  <c r="Z54" i="3" s="1"/>
  <c r="G53" i="6" s="1"/>
  <c r="H53" i="6" s="1"/>
  <c r="W34" i="3"/>
  <c r="Y34" i="3" s="1"/>
  <c r="Z34" i="3" s="1"/>
  <c r="G33" i="6" s="1"/>
  <c r="H33" i="6" s="1"/>
  <c r="M29" i="3"/>
  <c r="N29" i="3" s="1"/>
  <c r="O29" i="3" s="1"/>
  <c r="G28" i="5" s="1"/>
  <c r="L38" i="3"/>
  <c r="N38" i="3" s="1"/>
  <c r="O38" i="3" s="1"/>
  <c r="G37" i="5" s="1"/>
  <c r="L24" i="3"/>
  <c r="N24" i="3" s="1"/>
  <c r="O24" i="3" s="1"/>
  <c r="G23" i="5" s="1"/>
  <c r="K54" i="3"/>
  <c r="L54" i="3" s="1"/>
  <c r="N43" i="3"/>
  <c r="O43" i="3" s="1"/>
  <c r="G42" i="5" s="1"/>
  <c r="K35" i="3"/>
  <c r="L35" i="3" s="1"/>
  <c r="L46" i="3"/>
  <c r="N46" i="3" s="1"/>
  <c r="O46" i="3" s="1"/>
  <c r="G45" i="5" s="1"/>
  <c r="K44" i="3"/>
  <c r="L44" i="3" s="1"/>
  <c r="M12" i="3"/>
  <c r="N12" i="3" s="1"/>
  <c r="O12" i="3" s="1"/>
  <c r="G11" i="5" s="1"/>
  <c r="K51" i="3"/>
  <c r="L51" i="3" s="1"/>
  <c r="M35" i="3"/>
  <c r="M44" i="3"/>
  <c r="K34" i="3"/>
  <c r="M34" i="3" s="1"/>
  <c r="M54" i="3"/>
  <c r="L27" i="3"/>
  <c r="N52" i="3"/>
  <c r="O52" i="3" s="1"/>
  <c r="G51" i="5" s="1"/>
  <c r="M50" i="3"/>
  <c r="L50" i="3"/>
  <c r="M26" i="3"/>
  <c r="K56" i="3"/>
  <c r="L56" i="3" s="1"/>
  <c r="P8" i="4"/>
  <c r="R8" i="4" s="1"/>
  <c r="T8" i="4" s="1"/>
  <c r="V8" i="4" s="1"/>
  <c r="O8" i="4"/>
  <c r="AC9" i="9" s="1"/>
  <c r="O12" i="4"/>
  <c r="AC13" i="9" s="1"/>
  <c r="O6" i="4"/>
  <c r="AC7" i="9" s="1"/>
  <c r="O11" i="4"/>
  <c r="AC12" i="9" s="1"/>
  <c r="O10" i="4"/>
  <c r="AC11" i="9" s="1"/>
  <c r="O24" i="4"/>
  <c r="AC25" i="9" s="1"/>
  <c r="P9" i="4"/>
  <c r="R9" i="4" s="1"/>
  <c r="T9" i="4" s="1"/>
  <c r="V9" i="4" s="1"/>
  <c r="O9" i="4"/>
  <c r="AC10" i="9" s="1"/>
  <c r="P7" i="4"/>
  <c r="R7" i="4" s="1"/>
  <c r="T7" i="4" s="1"/>
  <c r="V7" i="4" s="1"/>
  <c r="O7" i="4"/>
  <c r="AC8" i="9" s="1"/>
  <c r="O18" i="4"/>
  <c r="AC19" i="9" s="1"/>
  <c r="O23" i="4"/>
  <c r="AC24" i="9" s="1"/>
  <c r="O19" i="4"/>
  <c r="AC20" i="9" s="1"/>
  <c r="O14" i="4"/>
  <c r="AC15" i="9" s="1"/>
  <c r="I4" i="3"/>
  <c r="J4" i="3"/>
  <c r="AQ4" i="3"/>
  <c r="AP4" i="3"/>
  <c r="AF4" i="3"/>
  <c r="AE4" i="3"/>
  <c r="X5" i="3"/>
  <c r="Y5" i="3" s="1"/>
  <c r="Z5" i="3" s="1"/>
  <c r="G4" i="6" s="1"/>
  <c r="H4" i="6" s="1"/>
  <c r="T4" i="3"/>
  <c r="U4" i="3"/>
  <c r="AG5" i="3"/>
  <c r="AH5" i="3" s="1"/>
  <c r="AF3" i="3"/>
  <c r="AE3" i="3"/>
  <c r="T3" i="3"/>
  <c r="U3" i="3"/>
  <c r="J3" i="3"/>
  <c r="M5" i="3"/>
  <c r="N5" i="3" s="1"/>
  <c r="O5" i="3" s="1"/>
  <c r="G4" i="5" s="1"/>
  <c r="O2" i="4"/>
  <c r="AC3" i="9" s="1"/>
  <c r="K4" i="4"/>
  <c r="P4" i="4" s="1"/>
  <c r="R4" i="4" s="1"/>
  <c r="T4" i="4" s="1"/>
  <c r="L4" i="4"/>
  <c r="Q4" i="4"/>
  <c r="S4" i="4" s="1"/>
  <c r="U4" i="4" s="1"/>
  <c r="O3" i="4"/>
  <c r="AC4" i="9" s="1"/>
  <c r="G52" i="8" l="1"/>
  <c r="H52" i="8" s="1"/>
  <c r="I52" i="8" s="1"/>
  <c r="J52" i="8" s="1"/>
  <c r="AK53" i="3"/>
  <c r="AS55" i="3"/>
  <c r="AT55" i="3"/>
  <c r="M37" i="3"/>
  <c r="N37" i="3" s="1"/>
  <c r="O37" i="3" s="1"/>
  <c r="G36" i="5" s="1"/>
  <c r="H36" i="5" s="1"/>
  <c r="M30" i="3"/>
  <c r="M41" i="3"/>
  <c r="L41" i="3"/>
  <c r="N41" i="3" s="1"/>
  <c r="O41" i="3" s="1"/>
  <c r="G40" i="5" s="1"/>
  <c r="H40" i="5" s="1"/>
  <c r="AT56" i="3"/>
  <c r="AS56" i="3"/>
  <c r="L48" i="3"/>
  <c r="M48" i="3"/>
  <c r="BZ52" i="3"/>
  <c r="CA52" i="3"/>
  <c r="BQ34" i="3"/>
  <c r="BR34" i="3" s="1"/>
  <c r="G33" i="11" s="1"/>
  <c r="I34" i="9" s="1"/>
  <c r="BO29" i="3"/>
  <c r="BQ29" i="3" s="1"/>
  <c r="BR29" i="3" s="1"/>
  <c r="G28" i="11" s="1"/>
  <c r="CB57" i="3"/>
  <c r="CC57" i="3" s="1"/>
  <c r="G56" i="12" s="1"/>
  <c r="CV54" i="3"/>
  <c r="CX54" i="3" s="1"/>
  <c r="CY54" i="3" s="1"/>
  <c r="G53" i="14" s="1"/>
  <c r="AH54" i="3"/>
  <c r="AJ54" i="3" s="1"/>
  <c r="AK54" i="3" s="1"/>
  <c r="G53" i="8" s="1"/>
  <c r="H53" i="8" s="1"/>
  <c r="K47" i="3"/>
  <c r="M47" i="3" s="1"/>
  <c r="L47" i="3"/>
  <c r="AI29" i="3"/>
  <c r="AH29" i="3"/>
  <c r="AJ29" i="3" s="1"/>
  <c r="AK29" i="3" s="1"/>
  <c r="G28" i="8" s="1"/>
  <c r="H28" i="8" s="1"/>
  <c r="I28" i="8" s="1"/>
  <c r="J28" i="8" s="1"/>
  <c r="N28" i="8" s="1"/>
  <c r="AI52" i="3"/>
  <c r="AJ52" i="3" s="1"/>
  <c r="AK52" i="3" s="1"/>
  <c r="G51" i="8" s="1"/>
  <c r="H51" i="8" s="1"/>
  <c r="AR52" i="3"/>
  <c r="AS52" i="3" s="1"/>
  <c r="W28" i="3"/>
  <c r="Y28" i="3" s="1"/>
  <c r="Z28" i="3" s="1"/>
  <c r="G27" i="6" s="1"/>
  <c r="H27" i="6" s="1"/>
  <c r="X39" i="3"/>
  <c r="AT31" i="3"/>
  <c r="AU31" i="3" s="1"/>
  <c r="AV31" i="3" s="1"/>
  <c r="G30" i="7" s="1"/>
  <c r="AH45" i="3"/>
  <c r="AJ45" i="3" s="1"/>
  <c r="AK45" i="3" s="1"/>
  <c r="G44" i="8" s="1"/>
  <c r="H44" i="8" s="1"/>
  <c r="W38" i="3"/>
  <c r="Y38" i="3" s="1"/>
  <c r="Z38" i="3" s="1"/>
  <c r="G37" i="6" s="1"/>
  <c r="H37" i="6" s="1"/>
  <c r="I37" i="6" s="1"/>
  <c r="J37" i="6" s="1"/>
  <c r="Q37" i="6" s="1"/>
  <c r="S37" i="6" s="1"/>
  <c r="U37" i="6" s="1"/>
  <c r="CA21" i="3"/>
  <c r="CB21" i="3" s="1"/>
  <c r="CC21" i="3" s="1"/>
  <c r="G20" i="12" s="1"/>
  <c r="H20" i="12" s="1"/>
  <c r="BZ34" i="3"/>
  <c r="CB34" i="3" s="1"/>
  <c r="CC34" i="3" s="1"/>
  <c r="G33" i="12" s="1"/>
  <c r="L34" i="9" s="1"/>
  <c r="BP49" i="3"/>
  <c r="H26" i="15"/>
  <c r="M26" i="15" s="1"/>
  <c r="U27" i="9"/>
  <c r="DG45" i="3"/>
  <c r="DI45" i="3" s="1"/>
  <c r="DJ45" i="3" s="1"/>
  <c r="G44" i="15" s="1"/>
  <c r="H44" i="15" s="1"/>
  <c r="CB39" i="3"/>
  <c r="CC39" i="3" s="1"/>
  <c r="G38" i="12" s="1"/>
  <c r="W49" i="3"/>
  <c r="Y49" i="3" s="1"/>
  <c r="Z49" i="3" s="1"/>
  <c r="G48" i="6" s="1"/>
  <c r="H48" i="6" s="1"/>
  <c r="J48" i="6" s="1"/>
  <c r="CV33" i="3"/>
  <c r="CX33" i="3" s="1"/>
  <c r="CY33" i="3" s="1"/>
  <c r="G32" i="14" s="1"/>
  <c r="O50" i="9"/>
  <c r="H49" i="13"/>
  <c r="BO27" i="3"/>
  <c r="BQ27" i="3" s="1"/>
  <c r="BR27" i="3" s="1"/>
  <c r="G26" i="11" s="1"/>
  <c r="CL49" i="3"/>
  <c r="CM49" i="3" s="1"/>
  <c r="CN49" i="3" s="1"/>
  <c r="G48" i="13" s="1"/>
  <c r="H50" i="7"/>
  <c r="I50" i="7" s="1"/>
  <c r="J50" i="7" s="1"/>
  <c r="C51" i="9"/>
  <c r="CL57" i="3"/>
  <c r="H55" i="12"/>
  <c r="L56" i="9"/>
  <c r="AG51" i="3"/>
  <c r="AT44" i="3"/>
  <c r="AU44" i="3" s="1"/>
  <c r="AV44" i="3" s="1"/>
  <c r="G43" i="7" s="1"/>
  <c r="AR46" i="3"/>
  <c r="AS46" i="3" s="1"/>
  <c r="AT46" i="3"/>
  <c r="AU46" i="3" s="1"/>
  <c r="AV46" i="3" s="1"/>
  <c r="G45" i="7" s="1"/>
  <c r="K37" i="3"/>
  <c r="L37" i="3" s="1"/>
  <c r="V42" i="3"/>
  <c r="W42" i="3" s="1"/>
  <c r="K30" i="3"/>
  <c r="L30" i="3" s="1"/>
  <c r="V55" i="3"/>
  <c r="W55" i="3" s="1"/>
  <c r="K53" i="3"/>
  <c r="AH42" i="3"/>
  <c r="AJ42" i="3" s="1"/>
  <c r="AK42" i="3" s="1"/>
  <c r="G41" i="8" s="1"/>
  <c r="H41" i="8" s="1"/>
  <c r="I41" i="8" s="1"/>
  <c r="J41" i="8" s="1"/>
  <c r="AI42" i="3"/>
  <c r="K45" i="3"/>
  <c r="L45" i="3" s="1"/>
  <c r="N45" i="3" s="1"/>
  <c r="O45" i="3" s="1"/>
  <c r="G44" i="5" s="1"/>
  <c r="M45" i="3"/>
  <c r="L28" i="3"/>
  <c r="N28" i="3" s="1"/>
  <c r="O28" i="3" s="1"/>
  <c r="G27" i="5" s="1"/>
  <c r="V39" i="3"/>
  <c r="W39" i="3" s="1"/>
  <c r="Y39" i="3" s="1"/>
  <c r="Z39" i="3" s="1"/>
  <c r="G38" i="6" s="1"/>
  <c r="H38" i="6" s="1"/>
  <c r="AR40" i="3"/>
  <c r="AS40" i="3" s="1"/>
  <c r="N52" i="6"/>
  <c r="K33" i="3"/>
  <c r="L33" i="3"/>
  <c r="N33" i="3" s="1"/>
  <c r="O33" i="3" s="1"/>
  <c r="G32" i="5" s="1"/>
  <c r="M33" i="3"/>
  <c r="X55" i="3"/>
  <c r="N50" i="3"/>
  <c r="O50" i="3" s="1"/>
  <c r="G49" i="5" s="1"/>
  <c r="H49" i="5" s="1"/>
  <c r="AH37" i="3"/>
  <c r="AJ37" i="3" s="1"/>
  <c r="AK37" i="3" s="1"/>
  <c r="G36" i="8" s="1"/>
  <c r="H36" i="8" s="1"/>
  <c r="AS38" i="3"/>
  <c r="AU38" i="3" s="1"/>
  <c r="AV38" i="3" s="1"/>
  <c r="G37" i="7" s="1"/>
  <c r="C38" i="9" s="1"/>
  <c r="X48" i="3"/>
  <c r="Y48" i="3" s="1"/>
  <c r="Z48" i="3" s="1"/>
  <c r="G47" i="6" s="1"/>
  <c r="H47" i="6" s="1"/>
  <c r="CA32" i="3"/>
  <c r="CB32" i="3" s="1"/>
  <c r="CC32" i="3" s="1"/>
  <c r="G31" i="12" s="1"/>
  <c r="H31" i="12" s="1"/>
  <c r="AI40" i="3"/>
  <c r="AJ40" i="3" s="1"/>
  <c r="AK40" i="3" s="1"/>
  <c r="G39" i="8" s="1"/>
  <c r="H39" i="8" s="1"/>
  <c r="H26" i="12"/>
  <c r="M26" i="12" s="1"/>
  <c r="N26" i="12" s="1"/>
  <c r="M27" i="9" s="1"/>
  <c r="L27" i="9"/>
  <c r="H50" i="12"/>
  <c r="L51" i="9"/>
  <c r="CK32" i="3"/>
  <c r="CM32" i="3" s="1"/>
  <c r="CN32" i="3" s="1"/>
  <c r="G31" i="13" s="1"/>
  <c r="O32" i="9" s="1"/>
  <c r="CW28" i="3"/>
  <c r="CX28" i="3" s="1"/>
  <c r="CY28" i="3" s="1"/>
  <c r="G27" i="14" s="1"/>
  <c r="H26" i="10"/>
  <c r="I26" i="10" s="1"/>
  <c r="J26" i="10" s="1"/>
  <c r="Q26" i="10" s="1"/>
  <c r="S26" i="10" s="1"/>
  <c r="U26" i="10" s="1"/>
  <c r="F27" i="9"/>
  <c r="BZ49" i="3"/>
  <c r="BZ50" i="3"/>
  <c r="CB50" i="3" s="1"/>
  <c r="CC50" i="3" s="1"/>
  <c r="G49" i="12" s="1"/>
  <c r="BD38" i="3"/>
  <c r="BF38" i="3" s="1"/>
  <c r="BG38" i="3" s="1"/>
  <c r="G37" i="10" s="1"/>
  <c r="F38" i="9" s="1"/>
  <c r="BQ40" i="3"/>
  <c r="BR40" i="3" s="1"/>
  <c r="G39" i="11" s="1"/>
  <c r="AU43" i="3"/>
  <c r="AV43" i="3" s="1"/>
  <c r="G42" i="7" s="1"/>
  <c r="H42" i="7" s="1"/>
  <c r="BP57" i="3"/>
  <c r="BZ55" i="3"/>
  <c r="CB55" i="3" s="1"/>
  <c r="CC55" i="3" s="1"/>
  <c r="G54" i="12" s="1"/>
  <c r="H54" i="13"/>
  <c r="O55" i="9"/>
  <c r="CV53" i="3"/>
  <c r="CX53" i="3" s="1"/>
  <c r="CY53" i="3" s="1"/>
  <c r="G52" i="14" s="1"/>
  <c r="BE52" i="3"/>
  <c r="BF52" i="3" s="1"/>
  <c r="BG52" i="3" s="1"/>
  <c r="G51" i="10" s="1"/>
  <c r="CB53" i="3"/>
  <c r="CC53" i="3" s="1"/>
  <c r="G52" i="12" s="1"/>
  <c r="V31" i="3"/>
  <c r="W32" i="3"/>
  <c r="Y32" i="3" s="1"/>
  <c r="Z32" i="3" s="1"/>
  <c r="G31" i="6" s="1"/>
  <c r="H31" i="6" s="1"/>
  <c r="K57" i="3"/>
  <c r="CW49" i="3"/>
  <c r="CX49" i="3" s="1"/>
  <c r="CY49" i="3" s="1"/>
  <c r="G48" i="14" s="1"/>
  <c r="V27" i="3"/>
  <c r="X27" i="3" s="1"/>
  <c r="AT53" i="3"/>
  <c r="AU53" i="3" s="1"/>
  <c r="AV53" i="3" s="1"/>
  <c r="G52" i="7" s="1"/>
  <c r="BP34" i="3"/>
  <c r="AT33" i="3"/>
  <c r="AS33" i="3"/>
  <c r="CW47" i="3"/>
  <c r="CV47" i="3"/>
  <c r="AR27" i="3"/>
  <c r="AS27" i="3" s="1"/>
  <c r="CW44" i="3"/>
  <c r="CX44" i="3" s="1"/>
  <c r="CY44" i="3" s="1"/>
  <c r="G43" i="14" s="1"/>
  <c r="R44" i="9" s="1"/>
  <c r="BY36" i="3"/>
  <c r="CA36" i="3" s="1"/>
  <c r="AU32" i="3"/>
  <c r="AV32" i="3" s="1"/>
  <c r="G31" i="7" s="1"/>
  <c r="M56" i="6"/>
  <c r="I56" i="6"/>
  <c r="J56" i="6" s="1"/>
  <c r="N56" i="6" s="1"/>
  <c r="C57" i="9"/>
  <c r="H56" i="7"/>
  <c r="CV57" i="3"/>
  <c r="CX57" i="3" s="1"/>
  <c r="CY57" i="3" s="1"/>
  <c r="G56" i="14" s="1"/>
  <c r="AH57" i="3"/>
  <c r="AJ57" i="3" s="1"/>
  <c r="AK57" i="3" s="1"/>
  <c r="G56" i="8" s="1"/>
  <c r="H56" i="8" s="1"/>
  <c r="M55" i="6"/>
  <c r="I55" i="6"/>
  <c r="J55" i="6" s="1"/>
  <c r="CL56" i="3"/>
  <c r="CM56" i="3" s="1"/>
  <c r="CN56" i="3" s="1"/>
  <c r="G55" i="13" s="1"/>
  <c r="CW56" i="3"/>
  <c r="CX56" i="3" s="1"/>
  <c r="CY56" i="3" s="1"/>
  <c r="G55" i="14" s="1"/>
  <c r="M55" i="8"/>
  <c r="I55" i="8"/>
  <c r="J55" i="8" s="1"/>
  <c r="H55" i="15"/>
  <c r="M55" i="15" s="1"/>
  <c r="U56" i="9"/>
  <c r="CW55" i="3"/>
  <c r="CX55" i="3" s="1"/>
  <c r="CY55" i="3" s="1"/>
  <c r="G54" i="14" s="1"/>
  <c r="H54" i="14" s="1"/>
  <c r="M54" i="14" s="1"/>
  <c r="BQ55" i="3"/>
  <c r="BR55" i="3" s="1"/>
  <c r="G54" i="11" s="1"/>
  <c r="H54" i="11" s="1"/>
  <c r="M54" i="11" s="1"/>
  <c r="R55" i="9"/>
  <c r="M54" i="8"/>
  <c r="I54" i="8"/>
  <c r="J54" i="8" s="1"/>
  <c r="X55" i="9"/>
  <c r="H54" i="5"/>
  <c r="BD55" i="3"/>
  <c r="BF55" i="3" s="1"/>
  <c r="BG55" i="3" s="1"/>
  <c r="G54" i="10" s="1"/>
  <c r="DI54" i="3"/>
  <c r="DJ54" i="3" s="1"/>
  <c r="G53" i="15" s="1"/>
  <c r="H53" i="15" s="1"/>
  <c r="BE54" i="3"/>
  <c r="BF54" i="3" s="1"/>
  <c r="BG54" i="3" s="1"/>
  <c r="G53" i="10" s="1"/>
  <c r="H53" i="7"/>
  <c r="C54" i="9"/>
  <c r="BZ54" i="3"/>
  <c r="CB54" i="3" s="1"/>
  <c r="CC54" i="3" s="1"/>
  <c r="G53" i="12" s="1"/>
  <c r="U54" i="9"/>
  <c r="N54" i="3"/>
  <c r="O54" i="3" s="1"/>
  <c r="G53" i="5" s="1"/>
  <c r="I53" i="6"/>
  <c r="J53" i="6" s="1"/>
  <c r="M53" i="6"/>
  <c r="H53" i="14"/>
  <c r="M53" i="14" s="1"/>
  <c r="R54" i="9"/>
  <c r="M52" i="8"/>
  <c r="H52" i="14"/>
  <c r="I52" i="14" s="1"/>
  <c r="J52" i="14" s="1"/>
  <c r="R53" i="9"/>
  <c r="L52" i="6"/>
  <c r="K52" i="6"/>
  <c r="X52" i="9"/>
  <c r="H51" i="5"/>
  <c r="CV52" i="3"/>
  <c r="CL52" i="3"/>
  <c r="CM52" i="3" s="1"/>
  <c r="CN52" i="3" s="1"/>
  <c r="G51" i="13" s="1"/>
  <c r="CB52" i="3"/>
  <c r="CC52" i="3" s="1"/>
  <c r="G51" i="12" s="1"/>
  <c r="I51" i="6"/>
  <c r="J51" i="6" s="1"/>
  <c r="Q51" i="6" s="1"/>
  <c r="S51" i="6" s="1"/>
  <c r="U51" i="6" s="1"/>
  <c r="M51" i="6"/>
  <c r="I55" i="15"/>
  <c r="J55" i="15" s="1"/>
  <c r="Q55" i="15" s="1"/>
  <c r="S55" i="15" s="1"/>
  <c r="U55" i="15" s="1"/>
  <c r="CX52" i="3"/>
  <c r="CY52" i="3" s="1"/>
  <c r="G51" i="14" s="1"/>
  <c r="M52" i="14"/>
  <c r="DH52" i="3"/>
  <c r="DG52" i="3"/>
  <c r="BD56" i="3"/>
  <c r="BE56" i="3"/>
  <c r="BP54" i="3"/>
  <c r="BQ54" i="3" s="1"/>
  <c r="BR54" i="3" s="1"/>
  <c r="G53" i="11" s="1"/>
  <c r="DI55" i="3"/>
  <c r="DJ55" i="3" s="1"/>
  <c r="G54" i="15" s="1"/>
  <c r="BO52" i="3"/>
  <c r="BQ52" i="3" s="1"/>
  <c r="BR52" i="3" s="1"/>
  <c r="G51" i="11" s="1"/>
  <c r="CM57" i="3"/>
  <c r="CN57" i="3" s="1"/>
  <c r="G56" i="13" s="1"/>
  <c r="CM53" i="3"/>
  <c r="CN53" i="3" s="1"/>
  <c r="G52" i="13" s="1"/>
  <c r="BQ53" i="3"/>
  <c r="BR53" i="3" s="1"/>
  <c r="G52" i="11" s="1"/>
  <c r="BO56" i="3"/>
  <c r="BQ56" i="3" s="1"/>
  <c r="BR56" i="3" s="1"/>
  <c r="G55" i="11" s="1"/>
  <c r="BQ57" i="3"/>
  <c r="BR57" i="3" s="1"/>
  <c r="G56" i="11" s="1"/>
  <c r="BD53" i="3"/>
  <c r="BF53" i="3" s="1"/>
  <c r="BG53" i="3" s="1"/>
  <c r="G52" i="10" s="1"/>
  <c r="DG57" i="3"/>
  <c r="DI57" i="3" s="1"/>
  <c r="DJ57" i="3" s="1"/>
  <c r="G56" i="15" s="1"/>
  <c r="DG53" i="3"/>
  <c r="DH53" i="3"/>
  <c r="CM54" i="3"/>
  <c r="CN54" i="3" s="1"/>
  <c r="G53" i="13" s="1"/>
  <c r="BE57" i="3"/>
  <c r="BF57" i="3" s="1"/>
  <c r="BG57" i="3" s="1"/>
  <c r="G56" i="10" s="1"/>
  <c r="M50" i="12"/>
  <c r="DH51" i="3"/>
  <c r="DI51" i="3" s="1"/>
  <c r="DJ51" i="3" s="1"/>
  <c r="G50" i="15" s="1"/>
  <c r="W51" i="3"/>
  <c r="X51" i="3"/>
  <c r="M50" i="7"/>
  <c r="BQ50" i="3"/>
  <c r="BR50" i="3" s="1"/>
  <c r="G49" i="11" s="1"/>
  <c r="I49" i="8"/>
  <c r="J49" i="8" s="1"/>
  <c r="Q49" i="8" s="1"/>
  <c r="S49" i="8" s="1"/>
  <c r="U49" i="8" s="1"/>
  <c r="M49" i="8"/>
  <c r="X50" i="9"/>
  <c r="I49" i="6"/>
  <c r="M49" i="6"/>
  <c r="J49" i="6"/>
  <c r="Q49" i="6"/>
  <c r="S49" i="6" s="1"/>
  <c r="U49" i="6" s="1"/>
  <c r="L50" i="9"/>
  <c r="H49" i="12"/>
  <c r="AT50" i="3"/>
  <c r="AU50" i="3" s="1"/>
  <c r="AV50" i="3" s="1"/>
  <c r="G49" i="7" s="1"/>
  <c r="H48" i="10"/>
  <c r="I48" i="10" s="1"/>
  <c r="J48" i="10" s="1"/>
  <c r="Q48" i="10" s="1"/>
  <c r="S48" i="10" s="1"/>
  <c r="U48" i="10" s="1"/>
  <c r="F49" i="9"/>
  <c r="DH49" i="3"/>
  <c r="DI49" i="3" s="1"/>
  <c r="DJ49" i="3" s="1"/>
  <c r="G48" i="15" s="1"/>
  <c r="I48" i="6"/>
  <c r="M48" i="6"/>
  <c r="L49" i="3"/>
  <c r="N49" i="3" s="1"/>
  <c r="O49" i="3" s="1"/>
  <c r="G48" i="5" s="1"/>
  <c r="C49" i="9"/>
  <c r="H48" i="7"/>
  <c r="BQ49" i="3"/>
  <c r="BR49" i="3" s="1"/>
  <c r="G48" i="11" s="1"/>
  <c r="M47" i="6"/>
  <c r="I47" i="6"/>
  <c r="J47" i="6" s="1"/>
  <c r="N47" i="6" s="1"/>
  <c r="H47" i="11"/>
  <c r="M47" i="11" s="1"/>
  <c r="I48" i="9"/>
  <c r="AI48" i="3"/>
  <c r="AJ48" i="3" s="1"/>
  <c r="AK48" i="3" s="1"/>
  <c r="G47" i="8" s="1"/>
  <c r="H47" i="8" s="1"/>
  <c r="CW48" i="3"/>
  <c r="CX48" i="3" s="1"/>
  <c r="CY48" i="3" s="1"/>
  <c r="G47" i="14" s="1"/>
  <c r="L46" i="6"/>
  <c r="K46" i="6"/>
  <c r="P46" i="6" s="1"/>
  <c r="R46" i="6" s="1"/>
  <c r="T46" i="6" s="1"/>
  <c r="N46" i="6"/>
  <c r="Q46" i="6"/>
  <c r="S46" i="6" s="1"/>
  <c r="U46" i="6" s="1"/>
  <c r="H46" i="11"/>
  <c r="I46" i="11" s="1"/>
  <c r="J46" i="11" s="1"/>
  <c r="I47" i="9"/>
  <c r="BD47" i="3"/>
  <c r="BF47" i="3" s="1"/>
  <c r="BG47" i="3" s="1"/>
  <c r="G46" i="10" s="1"/>
  <c r="H46" i="15"/>
  <c r="I46" i="15" s="1"/>
  <c r="J46" i="15" s="1"/>
  <c r="U47" i="9"/>
  <c r="I45" i="8"/>
  <c r="J45" i="8" s="1"/>
  <c r="Q45" i="8" s="1"/>
  <c r="S45" i="8" s="1"/>
  <c r="U45" i="8" s="1"/>
  <c r="M45" i="8"/>
  <c r="H45" i="11"/>
  <c r="I45" i="11" s="1"/>
  <c r="J45" i="11" s="1"/>
  <c r="I46" i="9"/>
  <c r="H45" i="14"/>
  <c r="I45" i="14" s="1"/>
  <c r="J45" i="14" s="1"/>
  <c r="R46" i="9"/>
  <c r="M45" i="6"/>
  <c r="N45" i="6" s="1"/>
  <c r="I45" i="6"/>
  <c r="J45" i="6" s="1"/>
  <c r="Q45" i="6"/>
  <c r="S45" i="6" s="1"/>
  <c r="U45" i="6" s="1"/>
  <c r="H45" i="10"/>
  <c r="F46" i="9"/>
  <c r="H45" i="15"/>
  <c r="U46" i="9"/>
  <c r="X46" i="9"/>
  <c r="H45" i="5"/>
  <c r="H45" i="13"/>
  <c r="O46" i="9"/>
  <c r="I44" i="8"/>
  <c r="J44" i="8" s="1"/>
  <c r="Q44" i="8" s="1"/>
  <c r="S44" i="8" s="1"/>
  <c r="U44" i="8" s="1"/>
  <c r="M44" i="8"/>
  <c r="C45" i="9"/>
  <c r="H44" i="7"/>
  <c r="BZ45" i="3"/>
  <c r="CB45" i="3" s="1"/>
  <c r="CC45" i="3" s="1"/>
  <c r="G44" i="12" s="1"/>
  <c r="U45" i="9"/>
  <c r="CM45" i="3"/>
  <c r="CN45" i="3" s="1"/>
  <c r="G44" i="13" s="1"/>
  <c r="N44" i="6"/>
  <c r="K44" i="6"/>
  <c r="P44" i="6" s="1"/>
  <c r="R44" i="6" s="1"/>
  <c r="T44" i="6" s="1"/>
  <c r="L44" i="6"/>
  <c r="BD45" i="3"/>
  <c r="BF45" i="3" s="1"/>
  <c r="BG45" i="3" s="1"/>
  <c r="G44" i="10" s="1"/>
  <c r="Q44" i="6"/>
  <c r="S44" i="6" s="1"/>
  <c r="U44" i="6" s="1"/>
  <c r="BF44" i="3"/>
  <c r="BG44" i="3" s="1"/>
  <c r="G43" i="10" s="1"/>
  <c r="H43" i="14"/>
  <c r="M43" i="14" s="1"/>
  <c r="DH44" i="3"/>
  <c r="DI44" i="3" s="1"/>
  <c r="DJ44" i="3" s="1"/>
  <c r="G43" i="15" s="1"/>
  <c r="CA44" i="3"/>
  <c r="CB44" i="3" s="1"/>
  <c r="CC44" i="3" s="1"/>
  <c r="G43" i="12" s="1"/>
  <c r="H43" i="13"/>
  <c r="O44" i="9"/>
  <c r="M43" i="6"/>
  <c r="I43" i="6"/>
  <c r="J43" i="6" s="1"/>
  <c r="AH44" i="3"/>
  <c r="AJ44" i="3" s="1"/>
  <c r="AK44" i="3" s="1"/>
  <c r="G43" i="8" s="1"/>
  <c r="H43" i="8" s="1"/>
  <c r="AI44" i="3"/>
  <c r="C43" i="9"/>
  <c r="X43" i="9"/>
  <c r="H42" i="5"/>
  <c r="BD43" i="3"/>
  <c r="BF43" i="3" s="1"/>
  <c r="BG43" i="3" s="1"/>
  <c r="G42" i="10" s="1"/>
  <c r="H42" i="13"/>
  <c r="O43" i="9"/>
  <c r="H42" i="15"/>
  <c r="U43" i="9"/>
  <c r="I42" i="6"/>
  <c r="J42" i="6" s="1"/>
  <c r="M42" i="6"/>
  <c r="L43" i="9"/>
  <c r="H42" i="12"/>
  <c r="H41" i="11"/>
  <c r="I42" i="9"/>
  <c r="H41" i="7"/>
  <c r="C42" i="9"/>
  <c r="H41" i="5"/>
  <c r="X42" i="9"/>
  <c r="H41" i="15"/>
  <c r="U42" i="9"/>
  <c r="M41" i="8"/>
  <c r="DG41" i="3"/>
  <c r="DI41" i="3" s="1"/>
  <c r="DJ41" i="3" s="1"/>
  <c r="G40" i="15" s="1"/>
  <c r="M40" i="8"/>
  <c r="I40" i="8"/>
  <c r="J40" i="8" s="1"/>
  <c r="H40" i="13"/>
  <c r="O41" i="9"/>
  <c r="X41" i="9"/>
  <c r="C41" i="9"/>
  <c r="H40" i="7"/>
  <c r="BD41" i="3"/>
  <c r="BF41" i="3" s="1"/>
  <c r="BG41" i="3" s="1"/>
  <c r="G40" i="10" s="1"/>
  <c r="H40" i="15"/>
  <c r="I40" i="15" s="1"/>
  <c r="J40" i="15" s="1"/>
  <c r="U41" i="9"/>
  <c r="N39" i="6"/>
  <c r="H39" i="11"/>
  <c r="I39" i="11" s="1"/>
  <c r="J39" i="11" s="1"/>
  <c r="I40" i="9"/>
  <c r="CM40" i="3"/>
  <c r="CN40" i="3" s="1"/>
  <c r="G39" i="13" s="1"/>
  <c r="CA40" i="3"/>
  <c r="CB40" i="3" s="1"/>
  <c r="CC40" i="3" s="1"/>
  <c r="G39" i="12" s="1"/>
  <c r="H39" i="15"/>
  <c r="I39" i="15" s="1"/>
  <c r="J39" i="15" s="1"/>
  <c r="Q39" i="15" s="1"/>
  <c r="S39" i="15" s="1"/>
  <c r="U39" i="15" s="1"/>
  <c r="U40" i="9"/>
  <c r="H39" i="5"/>
  <c r="X40" i="9"/>
  <c r="L39" i="6"/>
  <c r="K39" i="6"/>
  <c r="P39" i="6" s="1"/>
  <c r="R39" i="6" s="1"/>
  <c r="T39" i="6" s="1"/>
  <c r="V39" i="6" s="1"/>
  <c r="M39" i="8"/>
  <c r="I39" i="8"/>
  <c r="J39" i="8" s="1"/>
  <c r="Q39" i="8" s="1"/>
  <c r="S39" i="8" s="1"/>
  <c r="U39" i="8" s="1"/>
  <c r="H39" i="10"/>
  <c r="I39" i="10" s="1"/>
  <c r="J39" i="10" s="1"/>
  <c r="F40" i="9"/>
  <c r="H38" i="10"/>
  <c r="F39" i="9"/>
  <c r="H38" i="13"/>
  <c r="I38" i="13" s="1"/>
  <c r="O39" i="9"/>
  <c r="DI39" i="3"/>
  <c r="DJ39" i="3" s="1"/>
  <c r="G38" i="15" s="1"/>
  <c r="AI39" i="3"/>
  <c r="AJ39" i="3" s="1"/>
  <c r="AK39" i="3" s="1"/>
  <c r="G38" i="8" s="1"/>
  <c r="H38" i="8" s="1"/>
  <c r="C39" i="9"/>
  <c r="H38" i="7"/>
  <c r="L39" i="9"/>
  <c r="H38" i="12"/>
  <c r="H37" i="15"/>
  <c r="M37" i="15" s="1"/>
  <c r="U38" i="9"/>
  <c r="H37" i="13"/>
  <c r="M37" i="13" s="1"/>
  <c r="O38" i="9"/>
  <c r="H37" i="5"/>
  <c r="X38" i="9"/>
  <c r="M37" i="6"/>
  <c r="H37" i="10"/>
  <c r="I37" i="10" s="1"/>
  <c r="J37" i="10" s="1"/>
  <c r="H37" i="11"/>
  <c r="I38" i="9"/>
  <c r="H37" i="7"/>
  <c r="AI38" i="3"/>
  <c r="AJ38" i="3" s="1"/>
  <c r="AK38" i="3" s="1"/>
  <c r="G37" i="8" s="1"/>
  <c r="H37" i="8" s="1"/>
  <c r="CW38" i="3"/>
  <c r="CX38" i="3" s="1"/>
  <c r="CY38" i="3" s="1"/>
  <c r="G37" i="14" s="1"/>
  <c r="X37" i="9"/>
  <c r="H36" i="11"/>
  <c r="I37" i="9"/>
  <c r="Q36" i="6"/>
  <c r="S36" i="6" s="1"/>
  <c r="U36" i="6" s="1"/>
  <c r="K36" i="6"/>
  <c r="P36" i="6" s="1"/>
  <c r="R36" i="6" s="1"/>
  <c r="T36" i="6" s="1"/>
  <c r="L36" i="6"/>
  <c r="C37" i="9"/>
  <c r="H36" i="7"/>
  <c r="DI37" i="3"/>
  <c r="DJ37" i="3" s="1"/>
  <c r="G36" i="15" s="1"/>
  <c r="M36" i="8"/>
  <c r="I36" i="8"/>
  <c r="J36" i="8" s="1"/>
  <c r="Q36" i="8" s="1"/>
  <c r="S36" i="8" s="1"/>
  <c r="U36" i="8" s="1"/>
  <c r="CM37" i="3"/>
  <c r="CN37" i="3" s="1"/>
  <c r="G36" i="13" s="1"/>
  <c r="N36" i="6"/>
  <c r="H35" i="7"/>
  <c r="C36" i="9"/>
  <c r="H35" i="5"/>
  <c r="X36" i="9"/>
  <c r="CV36" i="3"/>
  <c r="H35" i="13"/>
  <c r="I35" i="13" s="1"/>
  <c r="J35" i="13" s="1"/>
  <c r="Q35" i="13" s="1"/>
  <c r="S35" i="13" s="1"/>
  <c r="U35" i="13" s="1"/>
  <c r="O36" i="9"/>
  <c r="W36" i="3"/>
  <c r="Y36" i="3" s="1"/>
  <c r="Z36" i="3" s="1"/>
  <c r="G35" i="6" s="1"/>
  <c r="H35" i="6" s="1"/>
  <c r="AH36" i="3"/>
  <c r="AJ36" i="3" s="1"/>
  <c r="AK36" i="3" s="1"/>
  <c r="G35" i="8" s="1"/>
  <c r="H35" i="8" s="1"/>
  <c r="H35" i="11"/>
  <c r="M35" i="11" s="1"/>
  <c r="I36" i="9"/>
  <c r="H35" i="10"/>
  <c r="F36" i="9"/>
  <c r="N34" i="6"/>
  <c r="M34" i="8"/>
  <c r="I34" i="8"/>
  <c r="J34" i="8" s="1"/>
  <c r="Q34" i="8" s="1"/>
  <c r="S34" i="8" s="1"/>
  <c r="U34" i="8" s="1"/>
  <c r="L34" i="6"/>
  <c r="K34" i="6"/>
  <c r="I33" i="6"/>
  <c r="J33" i="6" s="1"/>
  <c r="M33" i="6"/>
  <c r="L34" i="3"/>
  <c r="N34" i="3" s="1"/>
  <c r="O34" i="3" s="1"/>
  <c r="G33" i="5" s="1"/>
  <c r="H33" i="12"/>
  <c r="M33" i="12" s="1"/>
  <c r="H33" i="11"/>
  <c r="I33" i="11" s="1"/>
  <c r="J33" i="11" s="1"/>
  <c r="AU34" i="3"/>
  <c r="AV34" i="3" s="1"/>
  <c r="G33" i="7" s="1"/>
  <c r="H33" i="15"/>
  <c r="U34" i="9"/>
  <c r="H33" i="13"/>
  <c r="M33" i="13" s="1"/>
  <c r="O34" i="9"/>
  <c r="M33" i="8"/>
  <c r="I33" i="8"/>
  <c r="J33" i="8" s="1"/>
  <c r="Q33" i="8" s="1"/>
  <c r="S33" i="8" s="1"/>
  <c r="U33" i="8" s="1"/>
  <c r="H32" i="14"/>
  <c r="M32" i="14" s="1"/>
  <c r="R33" i="9"/>
  <c r="BZ33" i="3"/>
  <c r="CB33" i="3" s="1"/>
  <c r="CC33" i="3" s="1"/>
  <c r="G32" i="12" s="1"/>
  <c r="I32" i="8"/>
  <c r="J32" i="8" s="1"/>
  <c r="M32" i="8"/>
  <c r="Q32" i="8"/>
  <c r="S32" i="8" s="1"/>
  <c r="U32" i="8" s="1"/>
  <c r="M32" i="6"/>
  <c r="I32" i="6"/>
  <c r="J32" i="6" s="1"/>
  <c r="Q32" i="6" s="1"/>
  <c r="S32" i="6" s="1"/>
  <c r="U32" i="6" s="1"/>
  <c r="H32" i="10"/>
  <c r="F33" i="9"/>
  <c r="H32" i="15"/>
  <c r="I32" i="15" s="1"/>
  <c r="J32" i="15" s="1"/>
  <c r="U33" i="9"/>
  <c r="H31" i="13"/>
  <c r="M31" i="13" s="1"/>
  <c r="H31" i="15"/>
  <c r="M31" i="15" s="1"/>
  <c r="U32" i="9"/>
  <c r="L32" i="9"/>
  <c r="X31" i="9"/>
  <c r="H30" i="5"/>
  <c r="BZ31" i="3"/>
  <c r="CB31" i="3" s="1"/>
  <c r="CC31" i="3" s="1"/>
  <c r="G30" i="12" s="1"/>
  <c r="H30" i="14"/>
  <c r="I30" i="14" s="1"/>
  <c r="J30" i="14" s="1"/>
  <c r="R31" i="9"/>
  <c r="AJ31" i="3"/>
  <c r="AK31" i="3" s="1"/>
  <c r="G30" i="8" s="1"/>
  <c r="H30" i="8" s="1"/>
  <c r="CL31" i="3"/>
  <c r="CM31" i="3" s="1"/>
  <c r="CN31" i="3" s="1"/>
  <c r="G30" i="13" s="1"/>
  <c r="H29" i="15"/>
  <c r="U30" i="9"/>
  <c r="H29" i="12"/>
  <c r="L30" i="9"/>
  <c r="I29" i="6"/>
  <c r="J29" i="6" s="1"/>
  <c r="Q29" i="6"/>
  <c r="S29" i="6" s="1"/>
  <c r="U29" i="6" s="1"/>
  <c r="M29" i="6"/>
  <c r="CW30" i="3"/>
  <c r="H29" i="10"/>
  <c r="I29" i="10" s="1"/>
  <c r="J29" i="10" s="1"/>
  <c r="F30" i="9"/>
  <c r="AS30" i="3"/>
  <c r="AU30" i="3" s="1"/>
  <c r="AV30" i="3" s="1"/>
  <c r="G29" i="7" s="1"/>
  <c r="H28" i="12"/>
  <c r="I28" i="12" s="1"/>
  <c r="J28" i="12" s="1"/>
  <c r="L29" i="9"/>
  <c r="M28" i="8"/>
  <c r="H28" i="7"/>
  <c r="C29" i="9"/>
  <c r="M28" i="6"/>
  <c r="I28" i="6"/>
  <c r="J28" i="6" s="1"/>
  <c r="H28" i="13"/>
  <c r="M28" i="13" s="1"/>
  <c r="O29" i="9"/>
  <c r="X29" i="9"/>
  <c r="H28" i="5"/>
  <c r="H28" i="11"/>
  <c r="I28" i="11" s="1"/>
  <c r="J28" i="11" s="1"/>
  <c r="I29" i="9"/>
  <c r="H28" i="15"/>
  <c r="I28" i="15" s="1"/>
  <c r="J28" i="15" s="1"/>
  <c r="U29" i="9"/>
  <c r="H27" i="15"/>
  <c r="J27" i="15" s="1"/>
  <c r="Q27" i="15" s="1"/>
  <c r="S27" i="15" s="1"/>
  <c r="U27" i="15" s="1"/>
  <c r="U28" i="9"/>
  <c r="H27" i="14"/>
  <c r="M27" i="14" s="1"/>
  <c r="R28" i="9"/>
  <c r="M27" i="8"/>
  <c r="I27" i="8"/>
  <c r="J27" i="8" s="1"/>
  <c r="H27" i="13"/>
  <c r="M27" i="13" s="1"/>
  <c r="N27" i="13" s="1"/>
  <c r="P28" i="9" s="1"/>
  <c r="O28" i="9"/>
  <c r="BQ28" i="3"/>
  <c r="BR28" i="3" s="1"/>
  <c r="G27" i="11" s="1"/>
  <c r="H27" i="10"/>
  <c r="F28" i="9"/>
  <c r="H27" i="5"/>
  <c r="X28" i="9"/>
  <c r="I41" i="15"/>
  <c r="J41" i="15" s="1"/>
  <c r="M41" i="15"/>
  <c r="M43" i="13"/>
  <c r="M28" i="12"/>
  <c r="CL48" i="3"/>
  <c r="CK48" i="3"/>
  <c r="CM48" i="3" s="1"/>
  <c r="CN48" i="3" s="1"/>
  <c r="G47" i="13" s="1"/>
  <c r="I33" i="13"/>
  <c r="J33" i="13" s="1"/>
  <c r="Q33" i="13" s="1"/>
  <c r="S33" i="13" s="1"/>
  <c r="U33" i="13" s="1"/>
  <c r="BO39" i="3"/>
  <c r="BP39" i="3"/>
  <c r="M29" i="10"/>
  <c r="I45" i="15"/>
  <c r="J45" i="15" s="1"/>
  <c r="M45" i="15"/>
  <c r="BP30" i="3"/>
  <c r="BQ30" i="3" s="1"/>
  <c r="BR30" i="3" s="1"/>
  <c r="G29" i="11" s="1"/>
  <c r="M29" i="12"/>
  <c r="I29" i="12"/>
  <c r="J29" i="12" s="1"/>
  <c r="BO45" i="3"/>
  <c r="BQ45" i="3" s="1"/>
  <c r="BR45" i="3" s="1"/>
  <c r="G44" i="11" s="1"/>
  <c r="I32" i="14"/>
  <c r="J32" i="14" s="1"/>
  <c r="M27" i="15"/>
  <c r="I27" i="15"/>
  <c r="AH27" i="3"/>
  <c r="AJ27" i="3" s="1"/>
  <c r="AK27" i="3" s="1"/>
  <c r="G26" i="8" s="1"/>
  <c r="H26" i="8" s="1"/>
  <c r="BE51" i="3"/>
  <c r="BF51" i="3" s="1"/>
  <c r="BG51" i="3" s="1"/>
  <c r="G50" i="10" s="1"/>
  <c r="BD42" i="3"/>
  <c r="BF42" i="3" s="1"/>
  <c r="BG42" i="3" s="1"/>
  <c r="G41" i="10" s="1"/>
  <c r="CB49" i="3"/>
  <c r="CC49" i="3" s="1"/>
  <c r="G48" i="12" s="1"/>
  <c r="CK51" i="3"/>
  <c r="CM51" i="3" s="1"/>
  <c r="CN51" i="3" s="1"/>
  <c r="G50" i="13" s="1"/>
  <c r="AJ49" i="3"/>
  <c r="AK49" i="3" s="1"/>
  <c r="G48" i="8" s="1"/>
  <c r="H48" i="8" s="1"/>
  <c r="M28" i="11"/>
  <c r="DG35" i="3"/>
  <c r="DI35" i="3" s="1"/>
  <c r="DJ35" i="3" s="1"/>
  <c r="G34" i="15" s="1"/>
  <c r="CK33" i="3"/>
  <c r="CM33" i="3" s="1"/>
  <c r="CN33" i="3" s="1"/>
  <c r="G32" i="13" s="1"/>
  <c r="BF37" i="3"/>
  <c r="BG37" i="3" s="1"/>
  <c r="G36" i="10" s="1"/>
  <c r="CX51" i="3"/>
  <c r="CY51" i="3" s="1"/>
  <c r="G50" i="14" s="1"/>
  <c r="CX50" i="3"/>
  <c r="CY50" i="3" s="1"/>
  <c r="G49" i="14" s="1"/>
  <c r="I26" i="15"/>
  <c r="J26" i="15" s="1"/>
  <c r="Q26" i="15" s="1"/>
  <c r="S26" i="15" s="1"/>
  <c r="U26" i="15" s="1"/>
  <c r="I26" i="12"/>
  <c r="J26" i="12" s="1"/>
  <c r="Q26" i="12" s="1"/>
  <c r="S26" i="12" s="1"/>
  <c r="U26" i="12" s="1"/>
  <c r="M39" i="10"/>
  <c r="CB41" i="3"/>
  <c r="CC41" i="3" s="1"/>
  <c r="G40" i="12" s="1"/>
  <c r="CB48" i="3"/>
  <c r="CC48" i="3" s="1"/>
  <c r="G47" i="12" s="1"/>
  <c r="N39" i="3"/>
  <c r="O39" i="3" s="1"/>
  <c r="G38" i="5" s="1"/>
  <c r="CB46" i="3"/>
  <c r="CC46" i="3" s="1"/>
  <c r="G45" i="12" s="1"/>
  <c r="AJ30" i="3"/>
  <c r="AK30" i="3" s="1"/>
  <c r="G29" i="8" s="1"/>
  <c r="H29" i="8" s="1"/>
  <c r="CV34" i="3"/>
  <c r="CX34" i="3" s="1"/>
  <c r="CY34" i="3" s="1"/>
  <c r="G33" i="14" s="1"/>
  <c r="AH32" i="3"/>
  <c r="AJ32" i="3" s="1"/>
  <c r="AK32" i="3" s="1"/>
  <c r="G31" i="8" s="1"/>
  <c r="H31" i="8" s="1"/>
  <c r="AJ43" i="3"/>
  <c r="AK43" i="3" s="1"/>
  <c r="G42" i="8" s="1"/>
  <c r="H42" i="8" s="1"/>
  <c r="CM42" i="3"/>
  <c r="CN42" i="3" s="1"/>
  <c r="G41" i="13" s="1"/>
  <c r="BF50" i="3"/>
  <c r="BG50" i="3" s="1"/>
  <c r="G49" i="10" s="1"/>
  <c r="BP41" i="3"/>
  <c r="BQ41" i="3" s="1"/>
  <c r="BR41" i="3" s="1"/>
  <c r="G40" i="11" s="1"/>
  <c r="CV29" i="3"/>
  <c r="CX29" i="3" s="1"/>
  <c r="CY29" i="3" s="1"/>
  <c r="G28" i="14" s="1"/>
  <c r="AT47" i="3"/>
  <c r="AU47" i="3" s="1"/>
  <c r="AV47" i="3" s="1"/>
  <c r="G46" i="7" s="1"/>
  <c r="CW40" i="3"/>
  <c r="CX40" i="3" s="1"/>
  <c r="CY40" i="3" s="1"/>
  <c r="G39" i="14" s="1"/>
  <c r="BD34" i="3"/>
  <c r="BF34" i="3" s="1"/>
  <c r="BG34" i="3" s="1"/>
  <c r="G33" i="10" s="1"/>
  <c r="CK35" i="3"/>
  <c r="CM35" i="3" s="1"/>
  <c r="CN35" i="3" s="1"/>
  <c r="G34" i="13" s="1"/>
  <c r="CL30" i="3"/>
  <c r="CM30" i="3" s="1"/>
  <c r="CN30" i="3" s="1"/>
  <c r="G29" i="13" s="1"/>
  <c r="M46" i="15"/>
  <c r="N32" i="3"/>
  <c r="O32" i="3" s="1"/>
  <c r="G31" i="5" s="1"/>
  <c r="AH47" i="3"/>
  <c r="AJ47" i="3" s="1"/>
  <c r="AK47" i="3" s="1"/>
  <c r="G46" i="8" s="1"/>
  <c r="H46" i="8" s="1"/>
  <c r="BD32" i="3"/>
  <c r="BF32" i="3" s="1"/>
  <c r="BG32" i="3" s="1"/>
  <c r="G31" i="10" s="1"/>
  <c r="DI50" i="3"/>
  <c r="DJ50" i="3" s="1"/>
  <c r="G49" i="15" s="1"/>
  <c r="AU35" i="3"/>
  <c r="AV35" i="3" s="1"/>
  <c r="G34" i="7" s="1"/>
  <c r="BO43" i="3"/>
  <c r="BQ43" i="3" s="1"/>
  <c r="BR43" i="3" s="1"/>
  <c r="G42" i="11" s="1"/>
  <c r="I42" i="13"/>
  <c r="J42" i="13" s="1"/>
  <c r="M42" i="13"/>
  <c r="I29" i="15"/>
  <c r="J29" i="15" s="1"/>
  <c r="M29" i="15"/>
  <c r="N51" i="3"/>
  <c r="O51" i="3" s="1"/>
  <c r="G50" i="5" s="1"/>
  <c r="M28" i="15"/>
  <c r="CW37" i="3"/>
  <c r="CX37" i="3" s="1"/>
  <c r="CY37" i="3" s="1"/>
  <c r="G36" i="14" s="1"/>
  <c r="BD29" i="3"/>
  <c r="BF29" i="3" s="1"/>
  <c r="BG29" i="3" s="1"/>
  <c r="G28" i="10" s="1"/>
  <c r="BD31" i="3"/>
  <c r="BF31" i="3" s="1"/>
  <c r="BG31" i="3" s="1"/>
  <c r="G30" i="10" s="1"/>
  <c r="CL47" i="3"/>
  <c r="CM47" i="3" s="1"/>
  <c r="CN47" i="3" s="1"/>
  <c r="G46" i="13" s="1"/>
  <c r="M48" i="10"/>
  <c r="I45" i="10"/>
  <c r="J45" i="10" s="1"/>
  <c r="M45" i="10"/>
  <c r="CX30" i="3"/>
  <c r="CY30" i="3" s="1"/>
  <c r="G29" i="14" s="1"/>
  <c r="BP51" i="3"/>
  <c r="BQ51" i="3" s="1"/>
  <c r="BR51" i="3" s="1"/>
  <c r="G50" i="11" s="1"/>
  <c r="M39" i="15"/>
  <c r="M45" i="14"/>
  <c r="CW35" i="3"/>
  <c r="CV35" i="3"/>
  <c r="BO31" i="3"/>
  <c r="BQ31" i="3" s="1"/>
  <c r="BR31" i="3" s="1"/>
  <c r="G30" i="11" s="1"/>
  <c r="CW42" i="3"/>
  <c r="CX42" i="3" s="1"/>
  <c r="CY42" i="3" s="1"/>
  <c r="G41" i="14" s="1"/>
  <c r="BO32" i="3"/>
  <c r="BQ32" i="3" s="1"/>
  <c r="BR32" i="3" s="1"/>
  <c r="G31" i="11" s="1"/>
  <c r="M40" i="15"/>
  <c r="M26" i="10"/>
  <c r="CA42" i="3"/>
  <c r="CB42" i="3" s="1"/>
  <c r="CC42" i="3" s="1"/>
  <c r="G41" i="12" s="1"/>
  <c r="CK27" i="3"/>
  <c r="CM27" i="3" s="1"/>
  <c r="CN27" i="3" s="1"/>
  <c r="G26" i="13" s="1"/>
  <c r="I37" i="15"/>
  <c r="J37" i="15" s="1"/>
  <c r="N27" i="3"/>
  <c r="O27" i="3" s="1"/>
  <c r="G26" i="5" s="1"/>
  <c r="M51" i="3"/>
  <c r="M27" i="10"/>
  <c r="I27" i="10"/>
  <c r="J27" i="10" s="1"/>
  <c r="M41" i="11"/>
  <c r="I41" i="11"/>
  <c r="J41" i="11" s="1"/>
  <c r="M45" i="11"/>
  <c r="DI48" i="3"/>
  <c r="DJ48" i="3" s="1"/>
  <c r="G47" i="15" s="1"/>
  <c r="CB37" i="3"/>
  <c r="CC37" i="3" s="1"/>
  <c r="G36" i="12" s="1"/>
  <c r="CV41" i="3"/>
  <c r="CX41" i="3" s="1"/>
  <c r="CY41" i="3" s="1"/>
  <c r="G40" i="14" s="1"/>
  <c r="BO35" i="3"/>
  <c r="BQ35" i="3" s="1"/>
  <c r="BR35" i="3" s="1"/>
  <c r="G34" i="11" s="1"/>
  <c r="BD35" i="3"/>
  <c r="BF35" i="3" s="1"/>
  <c r="BG35" i="3" s="1"/>
  <c r="G34" i="10" s="1"/>
  <c r="CA28" i="3"/>
  <c r="CB28" i="3" s="1"/>
  <c r="CC28" i="3" s="1"/>
  <c r="G27" i="12" s="1"/>
  <c r="I42" i="15"/>
  <c r="J42" i="15" s="1"/>
  <c r="DG31" i="3"/>
  <c r="DI31" i="3" s="1"/>
  <c r="DJ31" i="3" s="1"/>
  <c r="G30" i="15" s="1"/>
  <c r="M37" i="10"/>
  <c r="I27" i="13"/>
  <c r="J27" i="13" s="1"/>
  <c r="Q27" i="13" s="1"/>
  <c r="S27" i="13" s="1"/>
  <c r="U27" i="13" s="1"/>
  <c r="M46" i="11"/>
  <c r="I47" i="11"/>
  <c r="J47" i="11" s="1"/>
  <c r="Q47" i="11" s="1"/>
  <c r="S47" i="11" s="1"/>
  <c r="U47" i="11" s="1"/>
  <c r="CB38" i="3"/>
  <c r="CC38" i="3" s="1"/>
  <c r="G37" i="12" s="1"/>
  <c r="DI36" i="3"/>
  <c r="DJ36" i="3" s="1"/>
  <c r="G35" i="15" s="1"/>
  <c r="AS28" i="3"/>
  <c r="AU28" i="3" s="1"/>
  <c r="AV28" i="3" s="1"/>
  <c r="G27" i="7" s="1"/>
  <c r="CX27" i="3"/>
  <c r="CY27" i="3" s="1"/>
  <c r="G26" i="14" s="1"/>
  <c r="CA47" i="3"/>
  <c r="CB47" i="3" s="1"/>
  <c r="CC47" i="3" s="1"/>
  <c r="G46" i="12" s="1"/>
  <c r="CW39" i="3"/>
  <c r="CX39" i="3" s="1"/>
  <c r="CY39" i="3" s="1"/>
  <c r="G38" i="14" s="1"/>
  <c r="CW32" i="3"/>
  <c r="CX32" i="3" s="1"/>
  <c r="CY32" i="3" s="1"/>
  <c r="G31" i="14" s="1"/>
  <c r="CV43" i="3"/>
  <c r="CX43" i="3" s="1"/>
  <c r="CY43" i="3" s="1"/>
  <c r="G42" i="14" s="1"/>
  <c r="CA35" i="3"/>
  <c r="CB35" i="3" s="1"/>
  <c r="CC35" i="3" s="1"/>
  <c r="G34" i="12" s="1"/>
  <c r="BE48" i="3"/>
  <c r="BF48" i="3" s="1"/>
  <c r="BG48" i="3" s="1"/>
  <c r="G47" i="10" s="1"/>
  <c r="X41" i="3"/>
  <c r="Y41" i="3" s="1"/>
  <c r="Z41" i="3" s="1"/>
  <c r="G40" i="6" s="1"/>
  <c r="H40" i="6" s="1"/>
  <c r="BO33" i="3"/>
  <c r="BQ33" i="3" s="1"/>
  <c r="BR33" i="3" s="1"/>
  <c r="G32" i="11" s="1"/>
  <c r="I45" i="13"/>
  <c r="J45" i="13" s="1"/>
  <c r="Q45" i="13" s="1"/>
  <c r="S45" i="13" s="1"/>
  <c r="U45" i="13" s="1"/>
  <c r="M45" i="13"/>
  <c r="CX36" i="3"/>
  <c r="CY36" i="3" s="1"/>
  <c r="G35" i="14" s="1"/>
  <c r="CV45" i="3"/>
  <c r="CX45" i="3" s="1"/>
  <c r="CY45" i="3" s="1"/>
  <c r="G44" i="14" s="1"/>
  <c r="BO44" i="3"/>
  <c r="BQ44" i="3" s="1"/>
  <c r="BR44" i="3" s="1"/>
  <c r="G43" i="11" s="1"/>
  <c r="AU48" i="3"/>
  <c r="AV48" i="3" s="1"/>
  <c r="G47" i="7" s="1"/>
  <c r="W26" i="3"/>
  <c r="Y26" i="3" s="1"/>
  <c r="Z26" i="3" s="1"/>
  <c r="G25" i="6" s="1"/>
  <c r="H25" i="6" s="1"/>
  <c r="M25" i="6" s="1"/>
  <c r="BC25" i="3"/>
  <c r="BE25" i="3" s="1"/>
  <c r="DH24" i="3"/>
  <c r="DI24" i="3" s="1"/>
  <c r="DJ24" i="3" s="1"/>
  <c r="G23" i="15" s="1"/>
  <c r="H23" i="15" s="1"/>
  <c r="M10" i="3"/>
  <c r="N10" i="3" s="1"/>
  <c r="O10" i="3" s="1"/>
  <c r="G9" i="5" s="1"/>
  <c r="K10" i="3"/>
  <c r="L10" i="3" s="1"/>
  <c r="N21" i="3"/>
  <c r="O21" i="3" s="1"/>
  <c r="G20" i="5" s="1"/>
  <c r="X21" i="9" s="1"/>
  <c r="AI26" i="3"/>
  <c r="AJ26" i="3" s="1"/>
  <c r="AK26" i="3" s="1"/>
  <c r="G25" i="8" s="1"/>
  <c r="H25" i="8" s="1"/>
  <c r="I25" i="8" s="1"/>
  <c r="CV5" i="3"/>
  <c r="CW5" i="3"/>
  <c r="CW21" i="3"/>
  <c r="CX21" i="3" s="1"/>
  <c r="CY21" i="3" s="1"/>
  <c r="G20" i="14" s="1"/>
  <c r="R21" i="9" s="1"/>
  <c r="CW24" i="3"/>
  <c r="CX24" i="3" s="1"/>
  <c r="CY24" i="3" s="1"/>
  <c r="G23" i="14" s="1"/>
  <c r="R24" i="9" s="1"/>
  <c r="BY26" i="3"/>
  <c r="CA26" i="3" s="1"/>
  <c r="AR6" i="3"/>
  <c r="AS6" i="3" s="1"/>
  <c r="AG4" i="3"/>
  <c r="AH4" i="3" s="1"/>
  <c r="X24" i="3"/>
  <c r="CM6" i="3"/>
  <c r="CN6" i="3" s="1"/>
  <c r="G5" i="13" s="1"/>
  <c r="N9" i="3"/>
  <c r="O9" i="3" s="1"/>
  <c r="G8" i="5" s="1"/>
  <c r="H8" i="5" s="1"/>
  <c r="M8" i="5" s="1"/>
  <c r="AJ9" i="3"/>
  <c r="AK9" i="3" s="1"/>
  <c r="G8" i="8" s="1"/>
  <c r="H8" i="8" s="1"/>
  <c r="M8" i="8" s="1"/>
  <c r="BY10" i="3"/>
  <c r="CA10" i="3" s="1"/>
  <c r="CU3" i="3"/>
  <c r="CV3" i="3" s="1"/>
  <c r="BC26" i="3"/>
  <c r="BD26" i="3" s="1"/>
  <c r="BN3" i="3"/>
  <c r="BP3" i="3" s="1"/>
  <c r="L21" i="9"/>
  <c r="AJ12" i="3"/>
  <c r="AK12" i="3" s="1"/>
  <c r="G11" i="8" s="1"/>
  <c r="H11" i="8" s="1"/>
  <c r="I11" i="8" s="1"/>
  <c r="J11" i="8" s="1"/>
  <c r="K6" i="3"/>
  <c r="CW16" i="3"/>
  <c r="CX16" i="3" s="1"/>
  <c r="CY16" i="3" s="1"/>
  <c r="G15" i="14" s="1"/>
  <c r="R16" i="9" s="1"/>
  <c r="AG23" i="3"/>
  <c r="AI23" i="3" s="1"/>
  <c r="AH18" i="3"/>
  <c r="X9" i="3"/>
  <c r="Y9" i="3" s="1"/>
  <c r="Z9" i="3" s="1"/>
  <c r="G8" i="6" s="1"/>
  <c r="H8" i="6" s="1"/>
  <c r="I8" i="6" s="1"/>
  <c r="J8" i="6" s="1"/>
  <c r="DG21" i="3"/>
  <c r="DI21" i="3" s="1"/>
  <c r="DJ21" i="3" s="1"/>
  <c r="G20" i="15" s="1"/>
  <c r="H20" i="15" s="1"/>
  <c r="BD21" i="3"/>
  <c r="CU26" i="3"/>
  <c r="CW26" i="3" s="1"/>
  <c r="BY3" i="3"/>
  <c r="CA3" i="3" s="1"/>
  <c r="CJ26" i="3"/>
  <c r="CK26" i="3" s="1"/>
  <c r="CU25" i="3"/>
  <c r="CW25" i="3" s="1"/>
  <c r="CJ25" i="3"/>
  <c r="CL25" i="3" s="1"/>
  <c r="DF23" i="3"/>
  <c r="DH23" i="3" s="1"/>
  <c r="BN23" i="3"/>
  <c r="BP23" i="3" s="1"/>
  <c r="BO24" i="3"/>
  <c r="BQ24" i="3" s="1"/>
  <c r="BR24" i="3" s="1"/>
  <c r="G23" i="11" s="1"/>
  <c r="I24" i="9" s="1"/>
  <c r="BC23" i="3"/>
  <c r="BE23" i="3" s="1"/>
  <c r="CA22" i="3"/>
  <c r="CB22" i="3" s="1"/>
  <c r="CC22" i="3" s="1"/>
  <c r="G21" i="12" s="1"/>
  <c r="BD22" i="3"/>
  <c r="BF22" i="3" s="1"/>
  <c r="BG22" i="3" s="1"/>
  <c r="G21" i="10" s="1"/>
  <c r="I20" i="12"/>
  <c r="J20" i="12" s="1"/>
  <c r="L20" i="12" s="1"/>
  <c r="M20" i="12"/>
  <c r="L18" i="3"/>
  <c r="CL12" i="3"/>
  <c r="CM12" i="3" s="1"/>
  <c r="CN12" i="3" s="1"/>
  <c r="G11" i="13" s="1"/>
  <c r="O12" i="9" s="1"/>
  <c r="R6" i="9"/>
  <c r="H5" i="14"/>
  <c r="I5" i="14" s="1"/>
  <c r="J5" i="14" s="1"/>
  <c r="H23" i="5"/>
  <c r="M23" i="5" s="1"/>
  <c r="X24" i="9"/>
  <c r="H4" i="5"/>
  <c r="X5" i="9"/>
  <c r="U5" i="9"/>
  <c r="H4" i="15"/>
  <c r="H20" i="14"/>
  <c r="BD5" i="3"/>
  <c r="BF5" i="3" s="1"/>
  <c r="BG5" i="3" s="1"/>
  <c r="G4" i="10" s="1"/>
  <c r="CL4" i="3"/>
  <c r="CK4" i="3"/>
  <c r="DH20" i="3"/>
  <c r="DI20" i="3" s="1"/>
  <c r="DJ20" i="3" s="1"/>
  <c r="G19" i="15" s="1"/>
  <c r="BZ20" i="3"/>
  <c r="CB20" i="3" s="1"/>
  <c r="CC20" i="3" s="1"/>
  <c r="G19" i="12" s="1"/>
  <c r="BP22" i="3"/>
  <c r="BQ22" i="3" s="1"/>
  <c r="BR22" i="3" s="1"/>
  <c r="G21" i="11" s="1"/>
  <c r="BC20" i="3"/>
  <c r="BD20" i="3" s="1"/>
  <c r="AG25" i="3"/>
  <c r="AH25" i="3" s="1"/>
  <c r="AG11" i="3"/>
  <c r="AH11" i="3" s="1"/>
  <c r="BQ6" i="3"/>
  <c r="BR6" i="3" s="1"/>
  <c r="G5" i="11" s="1"/>
  <c r="H5" i="11" s="1"/>
  <c r="DI6" i="3"/>
  <c r="DJ6" i="3" s="1"/>
  <c r="G5" i="15" s="1"/>
  <c r="U6" i="9" s="1"/>
  <c r="CW12" i="3"/>
  <c r="BF12" i="3"/>
  <c r="BG12" i="3" s="1"/>
  <c r="G11" i="10" s="1"/>
  <c r="H11" i="10" s="1"/>
  <c r="DF15" i="3"/>
  <c r="DH15" i="3" s="1"/>
  <c r="BO16" i="3"/>
  <c r="BQ16" i="3" s="1"/>
  <c r="BR16" i="3" s="1"/>
  <c r="G15" i="11" s="1"/>
  <c r="I16" i="9" s="1"/>
  <c r="DG16" i="3"/>
  <c r="DI16" i="3" s="1"/>
  <c r="DJ16" i="3" s="1"/>
  <c r="G15" i="15" s="1"/>
  <c r="DG4" i="3"/>
  <c r="DI4" i="3" s="1"/>
  <c r="DJ4" i="3" s="1"/>
  <c r="G3" i="15" s="1"/>
  <c r="BN26" i="3"/>
  <c r="BO26" i="3" s="1"/>
  <c r="BY25" i="3"/>
  <c r="CA25" i="3" s="1"/>
  <c r="H23" i="13"/>
  <c r="O24" i="9"/>
  <c r="BN20" i="3"/>
  <c r="BO20" i="3" s="1"/>
  <c r="DF3" i="3"/>
  <c r="DH3" i="3" s="1"/>
  <c r="CU23" i="3"/>
  <c r="CV23" i="3" s="1"/>
  <c r="CM21" i="3"/>
  <c r="CN21" i="3" s="1"/>
  <c r="G20" i="13" s="1"/>
  <c r="BP4" i="3"/>
  <c r="BQ4" i="3" s="1"/>
  <c r="BR4" i="3" s="1"/>
  <c r="G3" i="11" s="1"/>
  <c r="BZ3" i="3"/>
  <c r="CB3" i="3" s="1"/>
  <c r="CC3" i="3" s="1"/>
  <c r="G2" i="12" s="1"/>
  <c r="BN25" i="3"/>
  <c r="BP25" i="3" s="1"/>
  <c r="CW22" i="3"/>
  <c r="CX22" i="3" s="1"/>
  <c r="CY22" i="3" s="1"/>
  <c r="G21" i="14" s="1"/>
  <c r="I23" i="8"/>
  <c r="J23" i="8" s="1"/>
  <c r="N23" i="8" s="1"/>
  <c r="CL26" i="3"/>
  <c r="CL22" i="3"/>
  <c r="CM22" i="3" s="1"/>
  <c r="CN22" i="3" s="1"/>
  <c r="G21" i="13" s="1"/>
  <c r="CA24" i="3"/>
  <c r="CB24" i="3" s="1"/>
  <c r="CC24" i="3" s="1"/>
  <c r="G23" i="12" s="1"/>
  <c r="BZ26" i="3"/>
  <c r="CB26" i="3" s="1"/>
  <c r="CC26" i="3" s="1"/>
  <c r="G25" i="12" s="1"/>
  <c r="H23" i="7"/>
  <c r="M23" i="7" s="1"/>
  <c r="C24" i="9"/>
  <c r="H4" i="7"/>
  <c r="I4" i="7" s="1"/>
  <c r="J4" i="7" s="1"/>
  <c r="Q4" i="7" s="1"/>
  <c r="S4" i="7" s="1"/>
  <c r="U4" i="7" s="1"/>
  <c r="C5" i="9"/>
  <c r="U24" i="9"/>
  <c r="BF21" i="3"/>
  <c r="BG21" i="3" s="1"/>
  <c r="G20" i="10" s="1"/>
  <c r="CK5" i="3"/>
  <c r="CL5" i="3"/>
  <c r="CM5" i="3" s="1"/>
  <c r="CN5" i="3" s="1"/>
  <c r="G4" i="13" s="1"/>
  <c r="H23" i="14"/>
  <c r="BO25" i="3"/>
  <c r="BQ25" i="3" s="1"/>
  <c r="BR25" i="3" s="1"/>
  <c r="G24" i="11" s="1"/>
  <c r="CU4" i="3"/>
  <c r="CV4" i="3" s="1"/>
  <c r="H20" i="5"/>
  <c r="M20" i="5" s="1"/>
  <c r="AG22" i="3"/>
  <c r="AH22" i="3" s="1"/>
  <c r="H20" i="7"/>
  <c r="C21" i="9"/>
  <c r="AU26" i="3"/>
  <c r="AV26" i="3" s="1"/>
  <c r="G25" i="7" s="1"/>
  <c r="BY19" i="3"/>
  <c r="CA19" i="3" s="1"/>
  <c r="DF26" i="3"/>
  <c r="DG26" i="3" s="1"/>
  <c r="U21" i="9"/>
  <c r="CK3" i="3"/>
  <c r="CM3" i="3" s="1"/>
  <c r="CN3" i="3" s="1"/>
  <c r="G2" i="13" s="1"/>
  <c r="BY23" i="3"/>
  <c r="CA23" i="3" s="1"/>
  <c r="H4" i="12"/>
  <c r="L5" i="9"/>
  <c r="BQ5" i="3"/>
  <c r="BR5" i="3" s="1"/>
  <c r="G4" i="11" s="1"/>
  <c r="BD25" i="3"/>
  <c r="BF25" i="3" s="1"/>
  <c r="BG25" i="3" s="1"/>
  <c r="G24" i="10" s="1"/>
  <c r="CU20" i="3"/>
  <c r="CW20" i="3" s="1"/>
  <c r="BC3" i="3"/>
  <c r="BE3" i="3" s="1"/>
  <c r="CJ23" i="3"/>
  <c r="CK23" i="3" s="1"/>
  <c r="CK20" i="3"/>
  <c r="CL20" i="3"/>
  <c r="CV26" i="3"/>
  <c r="AR3" i="3"/>
  <c r="AT3" i="3" s="1"/>
  <c r="DF25" i="3"/>
  <c r="DH25" i="3" s="1"/>
  <c r="DG22" i="3"/>
  <c r="DI22" i="3" s="1"/>
  <c r="DJ22" i="3" s="1"/>
  <c r="G21" i="15" s="1"/>
  <c r="BZ4" i="3"/>
  <c r="CB4" i="3" s="1"/>
  <c r="CC4" i="3" s="1"/>
  <c r="G3" i="12" s="1"/>
  <c r="H20" i="11"/>
  <c r="I21" i="9"/>
  <c r="CV25" i="3"/>
  <c r="CX25" i="3" s="1"/>
  <c r="CY25" i="3" s="1"/>
  <c r="G24" i="14" s="1"/>
  <c r="BD4" i="3"/>
  <c r="BF4" i="3" s="1"/>
  <c r="BG4" i="3" s="1"/>
  <c r="G3" i="10" s="1"/>
  <c r="BD24" i="3"/>
  <c r="BF24" i="3" s="1"/>
  <c r="BG24" i="3" s="1"/>
  <c r="G23" i="10" s="1"/>
  <c r="BO19" i="3"/>
  <c r="BQ19" i="3" s="1"/>
  <c r="BR19" i="3" s="1"/>
  <c r="G18" i="11" s="1"/>
  <c r="CU19" i="3"/>
  <c r="CW19" i="3" s="1"/>
  <c r="BC19" i="3"/>
  <c r="BE19" i="3" s="1"/>
  <c r="DF19" i="3"/>
  <c r="DH19" i="3" s="1"/>
  <c r="CK19" i="3"/>
  <c r="CM19" i="3" s="1"/>
  <c r="CN19" i="3" s="1"/>
  <c r="G18" i="13" s="1"/>
  <c r="AJ18" i="3"/>
  <c r="AK18" i="3" s="1"/>
  <c r="G17" i="8" s="1"/>
  <c r="H17" i="8" s="1"/>
  <c r="CK18" i="3"/>
  <c r="CM18" i="3" s="1"/>
  <c r="CN18" i="3" s="1"/>
  <c r="G17" i="13" s="1"/>
  <c r="V18" i="3"/>
  <c r="W18" i="3" s="1"/>
  <c r="AR18" i="3"/>
  <c r="CV18" i="3"/>
  <c r="CX18" i="3" s="1"/>
  <c r="CY18" i="3" s="1"/>
  <c r="G17" i="14" s="1"/>
  <c r="BZ18" i="3"/>
  <c r="CB18" i="3" s="1"/>
  <c r="CC18" i="3" s="1"/>
  <c r="G17" i="12" s="1"/>
  <c r="BD18" i="3"/>
  <c r="BF18" i="3" s="1"/>
  <c r="BG18" i="3" s="1"/>
  <c r="G17" i="10" s="1"/>
  <c r="BP18" i="3"/>
  <c r="BQ18" i="3" s="1"/>
  <c r="BR18" i="3" s="1"/>
  <c r="G17" i="11" s="1"/>
  <c r="DG18" i="3"/>
  <c r="DI18" i="3" s="1"/>
  <c r="DJ18" i="3" s="1"/>
  <c r="G17" i="15" s="1"/>
  <c r="L16" i="3"/>
  <c r="N16" i="3" s="1"/>
  <c r="O16" i="3" s="1"/>
  <c r="G15" i="5" s="1"/>
  <c r="H15" i="5" s="1"/>
  <c r="M15" i="5" s="1"/>
  <c r="BN17" i="3"/>
  <c r="BP17" i="3" s="1"/>
  <c r="CU17" i="3"/>
  <c r="CW17" i="3" s="1"/>
  <c r="CJ17" i="3"/>
  <c r="CL17" i="3" s="1"/>
  <c r="DF17" i="3"/>
  <c r="DH17" i="3" s="1"/>
  <c r="BC17" i="3"/>
  <c r="BE17" i="3" s="1"/>
  <c r="BY17" i="3"/>
  <c r="CA17" i="3" s="1"/>
  <c r="CU13" i="3"/>
  <c r="CW13" i="3" s="1"/>
  <c r="BC13" i="3"/>
  <c r="BE13" i="3" s="1"/>
  <c r="BY13" i="3"/>
  <c r="CA13" i="3" s="1"/>
  <c r="CL16" i="3"/>
  <c r="CM16" i="3" s="1"/>
  <c r="CN16" i="3" s="1"/>
  <c r="G15" i="13" s="1"/>
  <c r="O16" i="9" s="1"/>
  <c r="BN15" i="3"/>
  <c r="BP15" i="3" s="1"/>
  <c r="BY15" i="3"/>
  <c r="CA15" i="3" s="1"/>
  <c r="CJ15" i="3"/>
  <c r="CL15" i="3" s="1"/>
  <c r="DF14" i="3"/>
  <c r="DG14" i="3" s="1"/>
  <c r="AS16" i="3"/>
  <c r="AU16" i="3" s="1"/>
  <c r="AV16" i="3" s="1"/>
  <c r="G15" i="7" s="1"/>
  <c r="AG14" i="3"/>
  <c r="AH14" i="3" s="1"/>
  <c r="BN14" i="3"/>
  <c r="BP14" i="3" s="1"/>
  <c r="BC14" i="3"/>
  <c r="BD14" i="3" s="1"/>
  <c r="BD16" i="3"/>
  <c r="BF16" i="3" s="1"/>
  <c r="BG16" i="3" s="1"/>
  <c r="G15" i="10" s="1"/>
  <c r="CA16" i="3"/>
  <c r="CB16" i="3" s="1"/>
  <c r="CC16" i="3" s="1"/>
  <c r="G15" i="12" s="1"/>
  <c r="H15" i="11"/>
  <c r="CU15" i="3"/>
  <c r="CW15" i="3" s="1"/>
  <c r="BC15" i="3"/>
  <c r="BD15" i="3" s="1"/>
  <c r="CJ14" i="3"/>
  <c r="CL14" i="3" s="1"/>
  <c r="CU14" i="3"/>
  <c r="CV14" i="3" s="1"/>
  <c r="BY14" i="3"/>
  <c r="BZ14" i="3" s="1"/>
  <c r="DF13" i="3"/>
  <c r="DH13" i="3" s="1"/>
  <c r="K13" i="3"/>
  <c r="L13" i="3" s="1"/>
  <c r="BD13" i="3"/>
  <c r="BF13" i="3" s="1"/>
  <c r="BG13" i="3" s="1"/>
  <c r="G12" i="10" s="1"/>
  <c r="CJ13" i="3"/>
  <c r="CL13" i="3" s="1"/>
  <c r="BN13" i="3"/>
  <c r="BP13" i="3" s="1"/>
  <c r="H11" i="12"/>
  <c r="L12" i="9"/>
  <c r="H11" i="11"/>
  <c r="I12" i="9"/>
  <c r="CX12" i="3"/>
  <c r="CY12" i="3" s="1"/>
  <c r="G11" i="14" s="1"/>
  <c r="H11" i="5"/>
  <c r="I11" i="5" s="1"/>
  <c r="J11" i="5" s="1"/>
  <c r="X12" i="9"/>
  <c r="H11" i="7"/>
  <c r="M11" i="7" s="1"/>
  <c r="C12" i="9"/>
  <c r="U12" i="9"/>
  <c r="H11" i="15"/>
  <c r="M11" i="3"/>
  <c r="N11" i="3" s="1"/>
  <c r="O11" i="3" s="1"/>
  <c r="G10" i="5" s="1"/>
  <c r="DF11" i="3"/>
  <c r="DH11" i="3" s="1"/>
  <c r="BY11" i="3"/>
  <c r="CA11" i="3" s="1"/>
  <c r="CJ11" i="3"/>
  <c r="CK11" i="3" s="1"/>
  <c r="BN11" i="3"/>
  <c r="BP11" i="3" s="1"/>
  <c r="CU11" i="3"/>
  <c r="CW11" i="3" s="1"/>
  <c r="BC11" i="3"/>
  <c r="BE11" i="3" s="1"/>
  <c r="BN10" i="3"/>
  <c r="BO10" i="3" s="1"/>
  <c r="DF10" i="3"/>
  <c r="DG10" i="3" s="1"/>
  <c r="CJ10" i="3"/>
  <c r="CK10" i="3" s="1"/>
  <c r="AG10" i="3"/>
  <c r="AH10" i="3" s="1"/>
  <c r="BC10" i="3"/>
  <c r="BD10" i="3" s="1"/>
  <c r="CU10" i="3"/>
  <c r="CW10" i="3" s="1"/>
  <c r="BZ10" i="3"/>
  <c r="CB10" i="3" s="1"/>
  <c r="CC10" i="3" s="1"/>
  <c r="G9" i="12" s="1"/>
  <c r="DF9" i="3"/>
  <c r="DH9" i="3" s="1"/>
  <c r="CU9" i="3"/>
  <c r="CW9" i="3" s="1"/>
  <c r="BY8" i="3"/>
  <c r="BZ8" i="3" s="1"/>
  <c r="BN8" i="3"/>
  <c r="BP8" i="3" s="1"/>
  <c r="I20" i="6"/>
  <c r="J20" i="6" s="1"/>
  <c r="K20" i="6" s="1"/>
  <c r="M20" i="6"/>
  <c r="V19" i="3"/>
  <c r="W19" i="3" s="1"/>
  <c r="V11" i="3"/>
  <c r="W11" i="3" s="1"/>
  <c r="V22" i="3"/>
  <c r="W22" i="3" s="1"/>
  <c r="W25" i="3"/>
  <c r="Y25" i="3" s="1"/>
  <c r="Z25" i="3" s="1"/>
  <c r="G24" i="6" s="1"/>
  <c r="H24" i="6" s="1"/>
  <c r="I24" i="6" s="1"/>
  <c r="J24" i="6" s="1"/>
  <c r="CJ8" i="3"/>
  <c r="CL8" i="3" s="1"/>
  <c r="DF8" i="3"/>
  <c r="DG8" i="3" s="1"/>
  <c r="L8" i="3"/>
  <c r="N8" i="3" s="1"/>
  <c r="O8" i="3" s="1"/>
  <c r="G7" i="5" s="1"/>
  <c r="H7" i="5" s="1"/>
  <c r="BN9" i="3"/>
  <c r="BP9" i="3" s="1"/>
  <c r="X9" i="9"/>
  <c r="BC9" i="3"/>
  <c r="BD9" i="3" s="1"/>
  <c r="BY9" i="3"/>
  <c r="CA9" i="3" s="1"/>
  <c r="CJ9" i="3"/>
  <c r="CK9" i="3" s="1"/>
  <c r="AR9" i="3"/>
  <c r="AT9" i="3" s="1"/>
  <c r="M7" i="8"/>
  <c r="N7" i="8" s="1"/>
  <c r="Q7" i="8"/>
  <c r="S7" i="8" s="1"/>
  <c r="U7" i="8" s="1"/>
  <c r="W8" i="3"/>
  <c r="X8" i="3"/>
  <c r="BC8" i="3"/>
  <c r="BD8" i="3" s="1"/>
  <c r="CU8" i="3"/>
  <c r="CW8" i="3" s="1"/>
  <c r="AS8" i="3"/>
  <c r="AU8" i="3" s="1"/>
  <c r="AV8" i="3" s="1"/>
  <c r="G7" i="7" s="1"/>
  <c r="L6" i="9"/>
  <c r="AI6" i="3"/>
  <c r="AJ6" i="3" s="1"/>
  <c r="AK6" i="3" s="1"/>
  <c r="G5" i="8" s="1"/>
  <c r="H5" i="8" s="1"/>
  <c r="H5" i="10"/>
  <c r="F6" i="9"/>
  <c r="I6" i="9"/>
  <c r="H5" i="15"/>
  <c r="K7" i="3"/>
  <c r="L7" i="3" s="1"/>
  <c r="Z6" i="3"/>
  <c r="G5" i="6" s="1"/>
  <c r="H5" i="6" s="1"/>
  <c r="M5" i="6" s="1"/>
  <c r="V15" i="3"/>
  <c r="W15" i="3" s="1"/>
  <c r="Y24" i="3"/>
  <c r="Z24" i="3" s="1"/>
  <c r="G23" i="6" s="1"/>
  <c r="H23" i="6" s="1"/>
  <c r="M23" i="6" s="1"/>
  <c r="V23" i="3"/>
  <c r="W23" i="3" s="1"/>
  <c r="V14" i="3"/>
  <c r="W14" i="3" s="1"/>
  <c r="Y16" i="3"/>
  <c r="Z16" i="3" s="1"/>
  <c r="G15" i="6" s="1"/>
  <c r="H15" i="6" s="1"/>
  <c r="M15" i="6" s="1"/>
  <c r="Y12" i="3"/>
  <c r="Z12" i="3" s="1"/>
  <c r="G11" i="6" s="1"/>
  <c r="H11" i="6" s="1"/>
  <c r="I11" i="6" s="1"/>
  <c r="J11" i="6" s="1"/>
  <c r="BN7" i="3"/>
  <c r="BP7" i="3" s="1"/>
  <c r="BY7" i="3"/>
  <c r="CA7" i="3" s="1"/>
  <c r="CJ7" i="3"/>
  <c r="CK7" i="3" s="1"/>
  <c r="CU7" i="3"/>
  <c r="CV7" i="3" s="1"/>
  <c r="BC7" i="3"/>
  <c r="BE7" i="3" s="1"/>
  <c r="DF7" i="3"/>
  <c r="DH7" i="3" s="1"/>
  <c r="M39" i="11"/>
  <c r="AR4" i="3"/>
  <c r="AT4" i="3" s="1"/>
  <c r="AR19" i="3"/>
  <c r="AT19" i="3" s="1"/>
  <c r="M4" i="7"/>
  <c r="N4" i="7" s="1"/>
  <c r="D5" i="9" s="1"/>
  <c r="AR23" i="3"/>
  <c r="AT23" i="3" s="1"/>
  <c r="AR14" i="3"/>
  <c r="AS14" i="3" s="1"/>
  <c r="AR11" i="3"/>
  <c r="AT11" i="3" s="1"/>
  <c r="V7" i="3"/>
  <c r="W7" i="3" s="1"/>
  <c r="AR7" i="3"/>
  <c r="AT7" i="3" s="1"/>
  <c r="V4" i="4"/>
  <c r="V4" i="3"/>
  <c r="W4" i="3" s="1"/>
  <c r="I23" i="7"/>
  <c r="J23" i="7" s="1"/>
  <c r="L23" i="7" s="1"/>
  <c r="M17" i="3"/>
  <c r="N17" i="3" s="1"/>
  <c r="O17" i="3" s="1"/>
  <c r="G16" i="5" s="1"/>
  <c r="AJ16" i="3"/>
  <c r="AK16" i="3" s="1"/>
  <c r="G15" i="8" s="1"/>
  <c r="H15" i="8" s="1"/>
  <c r="AR15" i="3"/>
  <c r="AT15" i="3" s="1"/>
  <c r="AR13" i="3"/>
  <c r="AS13" i="3" s="1"/>
  <c r="AR17" i="3"/>
  <c r="AS17" i="3" s="1"/>
  <c r="N18" i="3"/>
  <c r="O18" i="3" s="1"/>
  <c r="G17" i="5" s="1"/>
  <c r="V10" i="3"/>
  <c r="W10" i="3" s="1"/>
  <c r="K14" i="3"/>
  <c r="M14" i="3" s="1"/>
  <c r="V20" i="3"/>
  <c r="X20" i="3" s="1"/>
  <c r="AG17" i="3"/>
  <c r="AH17" i="3" s="1"/>
  <c r="AG15" i="3"/>
  <c r="AI15" i="3" s="1"/>
  <c r="K20" i="3"/>
  <c r="L20" i="3" s="1"/>
  <c r="K22" i="3"/>
  <c r="W17" i="3"/>
  <c r="Y17" i="3" s="1"/>
  <c r="Z17" i="3" s="1"/>
  <c r="G16" i="6" s="1"/>
  <c r="H16" i="6" s="1"/>
  <c r="AS20" i="3"/>
  <c r="AT20" i="3"/>
  <c r="W13" i="3"/>
  <c r="X13" i="3"/>
  <c r="AR25" i="3"/>
  <c r="AT25" i="3" s="1"/>
  <c r="AR22" i="3"/>
  <c r="AS22" i="3" s="1"/>
  <c r="M23" i="3"/>
  <c r="L23" i="3"/>
  <c r="AG13" i="3"/>
  <c r="AH13" i="3" s="1"/>
  <c r="AR10" i="3"/>
  <c r="AS10" i="3" s="1"/>
  <c r="AG19" i="3"/>
  <c r="AH19" i="3" s="1"/>
  <c r="K15" i="3"/>
  <c r="M15" i="3" s="1"/>
  <c r="AG20" i="3"/>
  <c r="AI20" i="3" s="1"/>
  <c r="M25" i="3"/>
  <c r="N25" i="3" s="1"/>
  <c r="O25" i="3" s="1"/>
  <c r="G24" i="5" s="1"/>
  <c r="K7" i="8"/>
  <c r="AG7" i="3"/>
  <c r="AI7" i="3" s="1"/>
  <c r="I11" i="7"/>
  <c r="J11" i="7" s="1"/>
  <c r="Q11" i="7" s="1"/>
  <c r="S11" i="7" s="1"/>
  <c r="U11" i="7" s="1"/>
  <c r="M20" i="8"/>
  <c r="I20" i="8"/>
  <c r="J20" i="8" s="1"/>
  <c r="M11" i="8"/>
  <c r="I25" i="6"/>
  <c r="J25" i="6" s="1"/>
  <c r="Q25" i="6" s="1"/>
  <c r="S25" i="6" s="1"/>
  <c r="U25" i="6" s="1"/>
  <c r="M8" i="6"/>
  <c r="M56" i="3"/>
  <c r="N56" i="3" s="1"/>
  <c r="O56" i="3" s="1"/>
  <c r="G55" i="5" s="1"/>
  <c r="L19" i="3"/>
  <c r="N19" i="3" s="1"/>
  <c r="O19" i="3" s="1"/>
  <c r="G18" i="5" s="1"/>
  <c r="N26" i="3"/>
  <c r="O26" i="3" s="1"/>
  <c r="G25" i="5" s="1"/>
  <c r="N44" i="3"/>
  <c r="O44" i="3" s="1"/>
  <c r="G43" i="5" s="1"/>
  <c r="N35" i="3"/>
  <c r="O35" i="3" s="1"/>
  <c r="G34" i="5" s="1"/>
  <c r="I4" i="5"/>
  <c r="J4" i="5" s="1"/>
  <c r="M4" i="5"/>
  <c r="M4" i="6"/>
  <c r="I4" i="6"/>
  <c r="J4" i="6" s="1"/>
  <c r="Q4" i="6" s="1"/>
  <c r="S4" i="6" s="1"/>
  <c r="U4" i="6" s="1"/>
  <c r="AI5" i="3"/>
  <c r="AJ5" i="3" s="1"/>
  <c r="AK5" i="3" s="1"/>
  <c r="G4" i="8" s="1"/>
  <c r="H4" i="8" s="1"/>
  <c r="AS4" i="3"/>
  <c r="K4" i="3"/>
  <c r="M4" i="3" s="1"/>
  <c r="L4" i="7"/>
  <c r="K4" i="7"/>
  <c r="P4" i="7" s="1"/>
  <c r="R4" i="7" s="1"/>
  <c r="T4" i="7" s="1"/>
  <c r="V4" i="7" s="1"/>
  <c r="V3" i="3"/>
  <c r="W3" i="3" s="1"/>
  <c r="AG3" i="3"/>
  <c r="AH3" i="3" s="1"/>
  <c r="G7" i="1"/>
  <c r="F7" i="1"/>
  <c r="K3" i="3"/>
  <c r="L3" i="3" s="1"/>
  <c r="O4" i="4"/>
  <c r="AC5" i="9" s="1"/>
  <c r="C53" i="9" l="1"/>
  <c r="H52" i="7"/>
  <c r="X45" i="9"/>
  <c r="H44" i="5"/>
  <c r="M44" i="15"/>
  <c r="N44" i="15" s="1"/>
  <c r="V45" i="9" s="1"/>
  <c r="I44" i="15"/>
  <c r="J44" i="15" s="1"/>
  <c r="H50" i="10"/>
  <c r="I50" i="10" s="1"/>
  <c r="J50" i="10" s="1"/>
  <c r="F51" i="9"/>
  <c r="I38" i="6"/>
  <c r="J38" i="6" s="1"/>
  <c r="Q38" i="6" s="1"/>
  <c r="S38" i="6" s="1"/>
  <c r="U38" i="6" s="1"/>
  <c r="M38" i="6"/>
  <c r="H51" i="10"/>
  <c r="F52" i="9"/>
  <c r="I31" i="12"/>
  <c r="J31" i="12" s="1"/>
  <c r="M31" i="12"/>
  <c r="O6" i="9"/>
  <c r="H5" i="13"/>
  <c r="M5" i="13" s="1"/>
  <c r="H26" i="5"/>
  <c r="X27" i="9"/>
  <c r="H26" i="13"/>
  <c r="O27" i="9"/>
  <c r="H50" i="5"/>
  <c r="X51" i="9"/>
  <c r="H50" i="14"/>
  <c r="R51" i="9"/>
  <c r="L52" i="9"/>
  <c r="H51" i="12"/>
  <c r="H31" i="7"/>
  <c r="C32" i="9"/>
  <c r="X31" i="3"/>
  <c r="W31" i="3"/>
  <c r="Y31" i="3" s="1"/>
  <c r="Z31" i="3" s="1"/>
  <c r="G30" i="6" s="1"/>
  <c r="H30" i="6" s="1"/>
  <c r="H43" i="7"/>
  <c r="C44" i="9"/>
  <c r="H26" i="11"/>
  <c r="I27" i="9"/>
  <c r="N47" i="3"/>
  <c r="O47" i="3" s="1"/>
  <c r="G46" i="5" s="1"/>
  <c r="AI4" i="3"/>
  <c r="AJ4" i="3" s="1"/>
  <c r="AK4" i="3" s="1"/>
  <c r="G3" i="8" s="1"/>
  <c r="H3" i="8" s="1"/>
  <c r="AI25" i="3"/>
  <c r="M5" i="14"/>
  <c r="N5" i="14" s="1"/>
  <c r="S6" i="9" s="1"/>
  <c r="Q4" i="5"/>
  <c r="S4" i="5" s="1"/>
  <c r="U4" i="5" s="1"/>
  <c r="M26" i="8"/>
  <c r="I26" i="8"/>
  <c r="J26" i="8" s="1"/>
  <c r="Q26" i="8" s="1"/>
  <c r="S26" i="8" s="1"/>
  <c r="U26" i="8" s="1"/>
  <c r="N26" i="8"/>
  <c r="N27" i="8"/>
  <c r="N37" i="6"/>
  <c r="N49" i="6"/>
  <c r="N50" i="7"/>
  <c r="D51" i="9" s="1"/>
  <c r="H50" i="15"/>
  <c r="M50" i="15" s="1"/>
  <c r="N50" i="15" s="1"/>
  <c r="V51" i="9" s="1"/>
  <c r="U51" i="9"/>
  <c r="I50" i="12"/>
  <c r="J50" i="12" s="1"/>
  <c r="N50" i="12" s="1"/>
  <c r="M51" i="9" s="1"/>
  <c r="O53" i="9"/>
  <c r="H52" i="13"/>
  <c r="O52" i="9"/>
  <c r="H51" i="13"/>
  <c r="H53" i="12"/>
  <c r="L54" i="9"/>
  <c r="CX47" i="3"/>
  <c r="CY47" i="3" s="1"/>
  <c r="G46" i="14" s="1"/>
  <c r="R49" i="9"/>
  <c r="H48" i="14"/>
  <c r="H52" i="12"/>
  <c r="L53" i="9"/>
  <c r="I54" i="13"/>
  <c r="J54" i="13" s="1"/>
  <c r="M54" i="13"/>
  <c r="L53" i="3"/>
  <c r="M53" i="3"/>
  <c r="AI51" i="3"/>
  <c r="AH51" i="3"/>
  <c r="M49" i="13"/>
  <c r="I49" i="13"/>
  <c r="J49" i="13" s="1"/>
  <c r="Q49" i="13" s="1"/>
  <c r="S49" i="13" s="1"/>
  <c r="U49" i="13" s="1"/>
  <c r="N49" i="13"/>
  <c r="P50" i="9" s="1"/>
  <c r="I51" i="8"/>
  <c r="J51" i="8" s="1"/>
  <c r="Q51" i="8"/>
  <c r="S51" i="8" s="1"/>
  <c r="U51" i="8" s="1"/>
  <c r="M51" i="8"/>
  <c r="AU56" i="3"/>
  <c r="AV56" i="3" s="1"/>
  <c r="G55" i="7" s="1"/>
  <c r="AU55" i="3"/>
  <c r="AV55" i="3" s="1"/>
  <c r="G54" i="7" s="1"/>
  <c r="H26" i="14"/>
  <c r="M26" i="14" s="1"/>
  <c r="R27" i="9"/>
  <c r="I27" i="14"/>
  <c r="J27" i="14" s="1"/>
  <c r="K27" i="14" s="1"/>
  <c r="P27" i="14" s="1"/>
  <c r="R27" i="14" s="1"/>
  <c r="T27" i="14" s="1"/>
  <c r="I31" i="13"/>
  <c r="J31" i="13" s="1"/>
  <c r="V46" i="6"/>
  <c r="H56" i="13"/>
  <c r="O57" i="9"/>
  <c r="I55" i="9"/>
  <c r="M57" i="3"/>
  <c r="L57" i="3"/>
  <c r="H54" i="12"/>
  <c r="L55" i="9"/>
  <c r="X33" i="9"/>
  <c r="H32" i="5"/>
  <c r="Y55" i="3"/>
  <c r="Z55" i="3" s="1"/>
  <c r="G54" i="6" s="1"/>
  <c r="H54" i="6" s="1"/>
  <c r="C46" i="9"/>
  <c r="H45" i="7"/>
  <c r="C31" i="9"/>
  <c r="H30" i="7"/>
  <c r="M27" i="6"/>
  <c r="I27" i="6"/>
  <c r="J27" i="6" s="1"/>
  <c r="H56" i="12"/>
  <c r="L57" i="9"/>
  <c r="I8" i="8"/>
  <c r="J8" i="8" s="1"/>
  <c r="Q8" i="8" s="1"/>
  <c r="S8" i="8" s="1"/>
  <c r="U8" i="8" s="1"/>
  <c r="H15" i="14"/>
  <c r="M15" i="14" s="1"/>
  <c r="BZ19" i="3"/>
  <c r="CB19" i="3" s="1"/>
  <c r="CC19" i="3" s="1"/>
  <c r="G18" i="12" s="1"/>
  <c r="BO3" i="3"/>
  <c r="BQ3" i="3" s="1"/>
  <c r="BR3" i="3" s="1"/>
  <c r="G2" i="11" s="1"/>
  <c r="H2" i="11" s="1"/>
  <c r="CW3" i="3"/>
  <c r="CX3" i="3" s="1"/>
  <c r="CY3" i="3" s="1"/>
  <c r="G2" i="14" s="1"/>
  <c r="CX5" i="3"/>
  <c r="CY5" i="3" s="1"/>
  <c r="G4" i="14" s="1"/>
  <c r="H4" i="14" s="1"/>
  <c r="I43" i="14"/>
  <c r="J43" i="14" s="1"/>
  <c r="H50" i="11"/>
  <c r="I50" i="11" s="1"/>
  <c r="J50" i="11" s="1"/>
  <c r="I51" i="9"/>
  <c r="H50" i="13"/>
  <c r="O51" i="9"/>
  <c r="N29" i="12"/>
  <c r="M30" i="9" s="1"/>
  <c r="O54" i="9"/>
  <c r="H53" i="13"/>
  <c r="BF56" i="3"/>
  <c r="BG56" i="3" s="1"/>
  <c r="G55" i="10" s="1"/>
  <c r="F56" i="9" s="1"/>
  <c r="N55" i="15"/>
  <c r="V56" i="9" s="1"/>
  <c r="O56" i="9"/>
  <c r="H55" i="13"/>
  <c r="AT27" i="3"/>
  <c r="AU27" i="3" s="1"/>
  <c r="AV27" i="3" s="1"/>
  <c r="G26" i="7" s="1"/>
  <c r="AU33" i="3"/>
  <c r="AV33" i="3" s="1"/>
  <c r="G32" i="7" s="1"/>
  <c r="BZ36" i="3"/>
  <c r="CB36" i="3" s="1"/>
  <c r="CC36" i="3" s="1"/>
  <c r="G35" i="12" s="1"/>
  <c r="I31" i="6"/>
  <c r="J31" i="6" s="1"/>
  <c r="M31" i="6"/>
  <c r="Q31" i="6"/>
  <c r="S31" i="6" s="1"/>
  <c r="U31" i="6" s="1"/>
  <c r="N30" i="3"/>
  <c r="O30" i="3" s="1"/>
  <c r="G29" i="5" s="1"/>
  <c r="I55" i="12"/>
  <c r="J55" i="12" s="1"/>
  <c r="Q55" i="12"/>
  <c r="S55" i="12" s="1"/>
  <c r="U55" i="12" s="1"/>
  <c r="M55" i="12"/>
  <c r="N55" i="12" s="1"/>
  <c r="M56" i="9" s="1"/>
  <c r="H48" i="13"/>
  <c r="O49" i="9"/>
  <c r="AT40" i="3"/>
  <c r="AU40" i="3" s="1"/>
  <c r="AV40" i="3" s="1"/>
  <c r="G39" i="7" s="1"/>
  <c r="AT52" i="3"/>
  <c r="AU52" i="3" s="1"/>
  <c r="AV52" i="3" s="1"/>
  <c r="G51" i="7" s="1"/>
  <c r="W27" i="3"/>
  <c r="Y27" i="3" s="1"/>
  <c r="Z27" i="3" s="1"/>
  <c r="G26" i="6" s="1"/>
  <c r="H26" i="6" s="1"/>
  <c r="N48" i="3"/>
  <c r="O48" i="3" s="1"/>
  <c r="G47" i="5" s="1"/>
  <c r="X42" i="3"/>
  <c r="Y42" i="3" s="1"/>
  <c r="Z42" i="3" s="1"/>
  <c r="G41" i="6" s="1"/>
  <c r="H41" i="6" s="1"/>
  <c r="H56" i="11"/>
  <c r="I56" i="11" s="1"/>
  <c r="J56" i="11" s="1"/>
  <c r="I57" i="9"/>
  <c r="I56" i="8"/>
  <c r="J56" i="8" s="1"/>
  <c r="Q56" i="8" s="1"/>
  <c r="S56" i="8" s="1"/>
  <c r="U56" i="8" s="1"/>
  <c r="M56" i="8"/>
  <c r="H56" i="10"/>
  <c r="I56" i="10" s="1"/>
  <c r="J56" i="10" s="1"/>
  <c r="Q56" i="10" s="1"/>
  <c r="S56" i="10" s="1"/>
  <c r="U56" i="10" s="1"/>
  <c r="F57" i="9"/>
  <c r="H56" i="15"/>
  <c r="I56" i="15" s="1"/>
  <c r="J56" i="15" s="1"/>
  <c r="N56" i="15" s="1"/>
  <c r="V57" i="9" s="1"/>
  <c r="U57" i="9"/>
  <c r="H56" i="14"/>
  <c r="R57" i="9"/>
  <c r="L56" i="6"/>
  <c r="K56" i="6"/>
  <c r="P56" i="6" s="1"/>
  <c r="R56" i="6" s="1"/>
  <c r="T56" i="6" s="1"/>
  <c r="M56" i="7"/>
  <c r="N56" i="7" s="1"/>
  <c r="D57" i="9" s="1"/>
  <c r="I56" i="7"/>
  <c r="J56" i="7" s="1"/>
  <c r="Q56" i="7" s="1"/>
  <c r="S56" i="7" s="1"/>
  <c r="U56" i="7" s="1"/>
  <c r="Q56" i="6"/>
  <c r="S56" i="6" s="1"/>
  <c r="U56" i="6" s="1"/>
  <c r="K55" i="8"/>
  <c r="P55" i="8" s="1"/>
  <c r="R55" i="8" s="1"/>
  <c r="T55" i="8" s="1"/>
  <c r="L55" i="8"/>
  <c r="N55" i="8"/>
  <c r="Q55" i="8"/>
  <c r="S55" i="8" s="1"/>
  <c r="U55" i="8" s="1"/>
  <c r="O55" i="8"/>
  <c r="H55" i="14"/>
  <c r="R56" i="9"/>
  <c r="H55" i="11"/>
  <c r="M55" i="11" s="1"/>
  <c r="I56" i="9"/>
  <c r="H55" i="10"/>
  <c r="M55" i="10" s="1"/>
  <c r="N55" i="6"/>
  <c r="H55" i="5"/>
  <c r="X56" i="9"/>
  <c r="L55" i="6"/>
  <c r="K55" i="6"/>
  <c r="P55" i="6" s="1"/>
  <c r="R55" i="6" s="1"/>
  <c r="T55" i="6" s="1"/>
  <c r="Q55" i="6"/>
  <c r="S55" i="6" s="1"/>
  <c r="U55" i="6" s="1"/>
  <c r="I54" i="14"/>
  <c r="J54" i="14" s="1"/>
  <c r="L54" i="14" s="1"/>
  <c r="I54" i="11"/>
  <c r="J54" i="11" s="1"/>
  <c r="Q54" i="11" s="1"/>
  <c r="S54" i="11" s="1"/>
  <c r="U54" i="11" s="1"/>
  <c r="M54" i="5"/>
  <c r="I54" i="5"/>
  <c r="J54" i="5" s="1"/>
  <c r="K54" i="8"/>
  <c r="L54" i="8"/>
  <c r="Q54" i="8"/>
  <c r="S54" i="8" s="1"/>
  <c r="U54" i="8" s="1"/>
  <c r="H54" i="15"/>
  <c r="I54" i="15" s="1"/>
  <c r="J54" i="15" s="1"/>
  <c r="U55" i="9"/>
  <c r="H54" i="10"/>
  <c r="F55" i="9"/>
  <c r="N54" i="8"/>
  <c r="F54" i="9"/>
  <c r="H53" i="10"/>
  <c r="M53" i="15"/>
  <c r="I53" i="15"/>
  <c r="J53" i="15" s="1"/>
  <c r="Q53" i="15" s="1"/>
  <c r="S53" i="15" s="1"/>
  <c r="U53" i="15" s="1"/>
  <c r="I53" i="14"/>
  <c r="J53" i="14" s="1"/>
  <c r="L53" i="14" s="1"/>
  <c r="I53" i="8"/>
  <c r="J53" i="8" s="1"/>
  <c r="M53" i="8"/>
  <c r="H53" i="11"/>
  <c r="M53" i="11" s="1"/>
  <c r="I54" i="9"/>
  <c r="X54" i="9"/>
  <c r="H53" i="5"/>
  <c r="N53" i="6"/>
  <c r="K53" i="6"/>
  <c r="L53" i="6"/>
  <c r="M53" i="7"/>
  <c r="I53" i="7"/>
  <c r="J53" i="7" s="1"/>
  <c r="Q53" i="7" s="1"/>
  <c r="S53" i="7" s="1"/>
  <c r="U53" i="7" s="1"/>
  <c r="Q53" i="6"/>
  <c r="S53" i="6" s="1"/>
  <c r="U53" i="6" s="1"/>
  <c r="Q52" i="8"/>
  <c r="S52" i="8" s="1"/>
  <c r="U52" i="8" s="1"/>
  <c r="L52" i="8"/>
  <c r="K52" i="8"/>
  <c r="P52" i="8" s="1"/>
  <c r="R52" i="8" s="1"/>
  <c r="T52" i="8" s="1"/>
  <c r="H52" i="10"/>
  <c r="I52" i="10" s="1"/>
  <c r="J52" i="10" s="1"/>
  <c r="F53" i="9"/>
  <c r="P52" i="6"/>
  <c r="R52" i="6" s="1"/>
  <c r="T52" i="6" s="1"/>
  <c r="V52" i="6" s="1"/>
  <c r="O52" i="6"/>
  <c r="H52" i="11"/>
  <c r="I52" i="11" s="1"/>
  <c r="J52" i="11" s="1"/>
  <c r="Q52" i="11" s="1"/>
  <c r="S52" i="11" s="1"/>
  <c r="U52" i="11" s="1"/>
  <c r="I53" i="9"/>
  <c r="N52" i="8"/>
  <c r="H51" i="14"/>
  <c r="I51" i="14" s="1"/>
  <c r="J51" i="14" s="1"/>
  <c r="R52" i="9"/>
  <c r="O51" i="6"/>
  <c r="L51" i="6"/>
  <c r="K51" i="6"/>
  <c r="P51" i="6" s="1"/>
  <c r="R51" i="6" s="1"/>
  <c r="T51" i="6" s="1"/>
  <c r="V51" i="6" s="1"/>
  <c r="M51" i="5"/>
  <c r="I51" i="5"/>
  <c r="J51" i="5" s="1"/>
  <c r="H51" i="11"/>
  <c r="M51" i="11" s="1"/>
  <c r="I52" i="9"/>
  <c r="N51" i="6"/>
  <c r="M56" i="10"/>
  <c r="K52" i="14"/>
  <c r="P52" i="14" s="1"/>
  <c r="R52" i="14" s="1"/>
  <c r="T52" i="14" s="1"/>
  <c r="L52" i="14"/>
  <c r="N52" i="14"/>
  <c r="S53" i="9" s="1"/>
  <c r="Q52" i="14"/>
  <c r="S52" i="14" s="1"/>
  <c r="U52" i="14" s="1"/>
  <c r="O52" i="14"/>
  <c r="T53" i="9" s="1"/>
  <c r="M52" i="11"/>
  <c r="K54" i="14"/>
  <c r="P54" i="14" s="1"/>
  <c r="R54" i="14" s="1"/>
  <c r="T54" i="14" s="1"/>
  <c r="I55" i="10"/>
  <c r="J55" i="10" s="1"/>
  <c r="Q55" i="10" s="1"/>
  <c r="S55" i="10" s="1"/>
  <c r="U55" i="10" s="1"/>
  <c r="DI53" i="3"/>
  <c r="DJ53" i="3" s="1"/>
  <c r="G52" i="15" s="1"/>
  <c r="M56" i="15"/>
  <c r="M56" i="11"/>
  <c r="DI52" i="3"/>
  <c r="DJ52" i="3" s="1"/>
  <c r="G51" i="15" s="1"/>
  <c r="L55" i="15"/>
  <c r="K55" i="15"/>
  <c r="N54" i="14"/>
  <c r="S55" i="9" s="1"/>
  <c r="Q54" i="14"/>
  <c r="S54" i="14" s="1"/>
  <c r="U54" i="14" s="1"/>
  <c r="I51" i="11"/>
  <c r="J51" i="11" s="1"/>
  <c r="Q51" i="11" s="1"/>
  <c r="S51" i="11" s="1"/>
  <c r="U51" i="11" s="1"/>
  <c r="N54" i="11"/>
  <c r="J55" i="9" s="1"/>
  <c r="K54" i="11"/>
  <c r="L54" i="11"/>
  <c r="I50" i="15"/>
  <c r="J50" i="15" s="1"/>
  <c r="L50" i="15" s="1"/>
  <c r="M50" i="5"/>
  <c r="I50" i="5"/>
  <c r="J50" i="5" s="1"/>
  <c r="Q50" i="5" s="1"/>
  <c r="S50" i="5" s="1"/>
  <c r="U50" i="5" s="1"/>
  <c r="N50" i="5"/>
  <c r="Y51" i="9" s="1"/>
  <c r="K50" i="7"/>
  <c r="L50" i="7"/>
  <c r="K50" i="12"/>
  <c r="P50" i="12" s="1"/>
  <c r="R50" i="12" s="1"/>
  <c r="T50" i="12" s="1"/>
  <c r="Q50" i="7"/>
  <c r="S50" i="7" s="1"/>
  <c r="U50" i="7" s="1"/>
  <c r="Y51" i="3"/>
  <c r="Z51" i="3" s="1"/>
  <c r="G50" i="6" s="1"/>
  <c r="H50" i="6" s="1"/>
  <c r="H49" i="15"/>
  <c r="I49" i="15" s="1"/>
  <c r="J49" i="15" s="1"/>
  <c r="Q49" i="15" s="1"/>
  <c r="S49" i="15" s="1"/>
  <c r="U49" i="15" s="1"/>
  <c r="U50" i="9"/>
  <c r="H49" i="14"/>
  <c r="M49" i="14" s="1"/>
  <c r="R50" i="9"/>
  <c r="I49" i="12"/>
  <c r="J49" i="12" s="1"/>
  <c r="Q49" i="12" s="1"/>
  <c r="S49" i="12" s="1"/>
  <c r="U49" i="12" s="1"/>
  <c r="M49" i="12"/>
  <c r="H49" i="10"/>
  <c r="Q49" i="10" s="1"/>
  <c r="S49" i="10" s="1"/>
  <c r="U49" i="10" s="1"/>
  <c r="F50" i="9"/>
  <c r="K49" i="6"/>
  <c r="P49" i="6" s="1"/>
  <c r="R49" i="6" s="1"/>
  <c r="T49" i="6" s="1"/>
  <c r="V49" i="6" s="1"/>
  <c r="L49" i="6"/>
  <c r="M49" i="5"/>
  <c r="N49" i="5" s="1"/>
  <c r="Y50" i="9" s="1"/>
  <c r="I49" i="5"/>
  <c r="J49" i="5" s="1"/>
  <c r="Q49" i="5"/>
  <c r="S49" i="5" s="1"/>
  <c r="U49" i="5" s="1"/>
  <c r="N49" i="8"/>
  <c r="L49" i="8"/>
  <c r="K49" i="8"/>
  <c r="P49" i="8" s="1"/>
  <c r="R49" i="8" s="1"/>
  <c r="T49" i="8" s="1"/>
  <c r="V49" i="8" s="1"/>
  <c r="H49" i="7"/>
  <c r="C50" i="9"/>
  <c r="H49" i="11"/>
  <c r="I50" i="9"/>
  <c r="H48" i="15"/>
  <c r="U49" i="9"/>
  <c r="H48" i="11"/>
  <c r="I49" i="9"/>
  <c r="I48" i="8"/>
  <c r="J48" i="8" s="1"/>
  <c r="N48" i="8" s="1"/>
  <c r="M48" i="8"/>
  <c r="H48" i="12"/>
  <c r="L49" i="9"/>
  <c r="I48" i="7"/>
  <c r="J48" i="7" s="1"/>
  <c r="M48" i="7"/>
  <c r="K48" i="6"/>
  <c r="L48" i="6"/>
  <c r="Q48" i="6"/>
  <c r="S48" i="6" s="1"/>
  <c r="U48" i="6" s="1"/>
  <c r="X49" i="9"/>
  <c r="H48" i="5"/>
  <c r="N48" i="6"/>
  <c r="M47" i="8"/>
  <c r="I47" i="8"/>
  <c r="J47" i="8" s="1"/>
  <c r="H47" i="15"/>
  <c r="M47" i="15" s="1"/>
  <c r="U48" i="9"/>
  <c r="H47" i="14"/>
  <c r="R48" i="9"/>
  <c r="H47" i="7"/>
  <c r="C48" i="9"/>
  <c r="H47" i="10"/>
  <c r="I47" i="10" s="1"/>
  <c r="J47" i="10" s="1"/>
  <c r="Q47" i="10" s="1"/>
  <c r="S47" i="10" s="1"/>
  <c r="U47" i="10" s="1"/>
  <c r="F48" i="9"/>
  <c r="L47" i="6"/>
  <c r="K47" i="6"/>
  <c r="H47" i="13"/>
  <c r="M47" i="13" s="1"/>
  <c r="O48" i="9"/>
  <c r="L48" i="9"/>
  <c r="H47" i="12"/>
  <c r="Q47" i="6"/>
  <c r="S47" i="6" s="1"/>
  <c r="U47" i="6" s="1"/>
  <c r="N47" i="11"/>
  <c r="J48" i="9" s="1"/>
  <c r="C47" i="9"/>
  <c r="H46" i="7"/>
  <c r="H46" i="12"/>
  <c r="L47" i="9"/>
  <c r="O46" i="6"/>
  <c r="M46" i="8"/>
  <c r="I46" i="8"/>
  <c r="J46" i="8" s="1"/>
  <c r="H46" i="10"/>
  <c r="F47" i="9"/>
  <c r="H46" i="13"/>
  <c r="I46" i="13" s="1"/>
  <c r="J46" i="13" s="1"/>
  <c r="Q46" i="13" s="1"/>
  <c r="S46" i="13" s="1"/>
  <c r="U46" i="13" s="1"/>
  <c r="O47" i="9"/>
  <c r="M45" i="5"/>
  <c r="Q45" i="5"/>
  <c r="S45" i="5" s="1"/>
  <c r="U45" i="5" s="1"/>
  <c r="I45" i="5"/>
  <c r="J45" i="5" s="1"/>
  <c r="L46" i="9"/>
  <c r="H45" i="12"/>
  <c r="L45" i="6"/>
  <c r="K45" i="6"/>
  <c r="N45" i="8"/>
  <c r="L45" i="8"/>
  <c r="K45" i="8"/>
  <c r="O44" i="6"/>
  <c r="L45" i="9"/>
  <c r="H44" i="12"/>
  <c r="H44" i="11"/>
  <c r="M44" i="11" s="1"/>
  <c r="I45" i="9"/>
  <c r="N44" i="8"/>
  <c r="H44" i="14"/>
  <c r="M44" i="14" s="1"/>
  <c r="R45" i="9"/>
  <c r="V44" i="6"/>
  <c r="L44" i="8"/>
  <c r="K44" i="8"/>
  <c r="H44" i="10"/>
  <c r="F45" i="9"/>
  <c r="H44" i="13"/>
  <c r="O45" i="9"/>
  <c r="I44" i="7"/>
  <c r="J44" i="7" s="1"/>
  <c r="Q44" i="7" s="1"/>
  <c r="S44" i="7" s="1"/>
  <c r="U44" i="7" s="1"/>
  <c r="M44" i="7"/>
  <c r="Q42" i="13"/>
  <c r="S42" i="13" s="1"/>
  <c r="U42" i="13" s="1"/>
  <c r="L43" i="6"/>
  <c r="K43" i="6"/>
  <c r="P43" i="6" s="1"/>
  <c r="R43" i="6" s="1"/>
  <c r="T43" i="6" s="1"/>
  <c r="Q43" i="6"/>
  <c r="S43" i="6" s="1"/>
  <c r="U43" i="6" s="1"/>
  <c r="N43" i="6"/>
  <c r="H43" i="15"/>
  <c r="U44" i="9"/>
  <c r="H43" i="5"/>
  <c r="X44" i="9"/>
  <c r="I43" i="13"/>
  <c r="J43" i="13" s="1"/>
  <c r="H43" i="11"/>
  <c r="I43" i="11" s="1"/>
  <c r="J43" i="11" s="1"/>
  <c r="I44" i="9"/>
  <c r="M43" i="8"/>
  <c r="I43" i="8"/>
  <c r="J43" i="8" s="1"/>
  <c r="L44" i="9"/>
  <c r="H43" i="12"/>
  <c r="H43" i="10"/>
  <c r="F44" i="9"/>
  <c r="L42" i="6"/>
  <c r="K42" i="6"/>
  <c r="P42" i="6" s="1"/>
  <c r="R42" i="6" s="1"/>
  <c r="T42" i="6" s="1"/>
  <c r="I42" i="5"/>
  <c r="J42" i="5" s="1"/>
  <c r="M42" i="5"/>
  <c r="H42" i="14"/>
  <c r="R43" i="9"/>
  <c r="M42" i="15"/>
  <c r="N42" i="15" s="1"/>
  <c r="V43" i="9" s="1"/>
  <c r="N42" i="13"/>
  <c r="P43" i="9" s="1"/>
  <c r="H42" i="11"/>
  <c r="M42" i="11" s="1"/>
  <c r="I43" i="9"/>
  <c r="N42" i="6"/>
  <c r="M42" i="8"/>
  <c r="I42" i="8"/>
  <c r="J42" i="8" s="1"/>
  <c r="Q42" i="8" s="1"/>
  <c r="S42" i="8" s="1"/>
  <c r="U42" i="8" s="1"/>
  <c r="Q42" i="6"/>
  <c r="S42" i="6" s="1"/>
  <c r="U42" i="6" s="1"/>
  <c r="I42" i="7"/>
  <c r="J42" i="7" s="1"/>
  <c r="N42" i="7" s="1"/>
  <c r="D43" i="9" s="1"/>
  <c r="M42" i="7"/>
  <c r="I42" i="12"/>
  <c r="J42" i="12" s="1"/>
  <c r="Q42" i="12" s="1"/>
  <c r="S42" i="12" s="1"/>
  <c r="U42" i="12" s="1"/>
  <c r="M42" i="12"/>
  <c r="H42" i="10"/>
  <c r="F43" i="9"/>
  <c r="H41" i="10"/>
  <c r="I41" i="10" s="1"/>
  <c r="J41" i="10" s="1"/>
  <c r="Q41" i="10" s="1"/>
  <c r="S41" i="10" s="1"/>
  <c r="U41" i="10" s="1"/>
  <c r="F42" i="9"/>
  <c r="L41" i="8"/>
  <c r="K41" i="8"/>
  <c r="I41" i="5"/>
  <c r="J41" i="5" s="1"/>
  <c r="Q41" i="5" s="1"/>
  <c r="S41" i="5" s="1"/>
  <c r="U41" i="5" s="1"/>
  <c r="M41" i="5"/>
  <c r="H41" i="13"/>
  <c r="M41" i="13" s="1"/>
  <c r="O42" i="9"/>
  <c r="Q41" i="8"/>
  <c r="S41" i="8" s="1"/>
  <c r="U41" i="8" s="1"/>
  <c r="M41" i="7"/>
  <c r="I41" i="7"/>
  <c r="J41" i="7" s="1"/>
  <c r="N41" i="8"/>
  <c r="H41" i="12"/>
  <c r="L42" i="9"/>
  <c r="H41" i="14"/>
  <c r="M41" i="14" s="1"/>
  <c r="R42" i="9"/>
  <c r="H40" i="11"/>
  <c r="M40" i="11" s="1"/>
  <c r="I41" i="9"/>
  <c r="L40" i="8"/>
  <c r="K40" i="8"/>
  <c r="P40" i="8" s="1"/>
  <c r="R40" i="8" s="1"/>
  <c r="T40" i="8" s="1"/>
  <c r="Q40" i="8"/>
  <c r="S40" i="8" s="1"/>
  <c r="U40" i="8" s="1"/>
  <c r="N40" i="8"/>
  <c r="I40" i="7"/>
  <c r="J40" i="7" s="1"/>
  <c r="M40" i="7"/>
  <c r="M40" i="6"/>
  <c r="I40" i="6"/>
  <c r="J40" i="6" s="1"/>
  <c r="M40" i="13"/>
  <c r="I40" i="13"/>
  <c r="J40" i="13" s="1"/>
  <c r="I40" i="5"/>
  <c r="J40" i="5" s="1"/>
  <c r="M40" i="5"/>
  <c r="H40" i="14"/>
  <c r="I40" i="14" s="1"/>
  <c r="J40" i="14" s="1"/>
  <c r="R41" i="9"/>
  <c r="H40" i="12"/>
  <c r="L41" i="9"/>
  <c r="H40" i="10"/>
  <c r="F41" i="9"/>
  <c r="O39" i="6"/>
  <c r="N39" i="8"/>
  <c r="H39" i="14"/>
  <c r="R40" i="9"/>
  <c r="L40" i="9"/>
  <c r="H39" i="12"/>
  <c r="I39" i="5"/>
  <c r="J39" i="5" s="1"/>
  <c r="Q39" i="5" s="1"/>
  <c r="S39" i="5" s="1"/>
  <c r="U39" i="5" s="1"/>
  <c r="M39" i="5"/>
  <c r="H39" i="13"/>
  <c r="O40" i="9"/>
  <c r="K39" i="8"/>
  <c r="L39" i="8"/>
  <c r="I38" i="8"/>
  <c r="J38" i="8" s="1"/>
  <c r="M38" i="8"/>
  <c r="N38" i="8" s="1"/>
  <c r="Q38" i="8"/>
  <c r="S38" i="8" s="1"/>
  <c r="U38" i="8" s="1"/>
  <c r="H38" i="14"/>
  <c r="R39" i="9"/>
  <c r="J38" i="13"/>
  <c r="Q38" i="13" s="1"/>
  <c r="S38" i="13" s="1"/>
  <c r="U38" i="13" s="1"/>
  <c r="M38" i="12"/>
  <c r="I38" i="12"/>
  <c r="J38" i="12" s="1"/>
  <c r="M38" i="13"/>
  <c r="H38" i="5"/>
  <c r="X39" i="9"/>
  <c r="H38" i="15"/>
  <c r="U39" i="9"/>
  <c r="M38" i="10"/>
  <c r="I38" i="10"/>
  <c r="J38" i="10" s="1"/>
  <c r="K38" i="6"/>
  <c r="M38" i="7"/>
  <c r="J38" i="7"/>
  <c r="I38" i="7"/>
  <c r="H37" i="14"/>
  <c r="R38" i="9"/>
  <c r="I37" i="8"/>
  <c r="J37" i="8" s="1"/>
  <c r="Q37" i="8" s="1"/>
  <c r="S37" i="8" s="1"/>
  <c r="U37" i="8" s="1"/>
  <c r="M37" i="8"/>
  <c r="M37" i="11"/>
  <c r="I37" i="11"/>
  <c r="J37" i="11" s="1"/>
  <c r="Q37" i="11" s="1"/>
  <c r="S37" i="11" s="1"/>
  <c r="U37" i="11" s="1"/>
  <c r="H37" i="12"/>
  <c r="M37" i="12" s="1"/>
  <c r="L38" i="9"/>
  <c r="I37" i="13"/>
  <c r="J37" i="13" s="1"/>
  <c r="K37" i="13" s="1"/>
  <c r="P37" i="13" s="1"/>
  <c r="R37" i="13" s="1"/>
  <c r="T37" i="13" s="1"/>
  <c r="I37" i="5"/>
  <c r="J37" i="5" s="1"/>
  <c r="M37" i="5"/>
  <c r="I37" i="7"/>
  <c r="J37" i="7" s="1"/>
  <c r="N37" i="7" s="1"/>
  <c r="D38" i="9" s="1"/>
  <c r="M37" i="7"/>
  <c r="L37" i="6"/>
  <c r="K37" i="6"/>
  <c r="N36" i="8"/>
  <c r="V36" i="6"/>
  <c r="H36" i="14"/>
  <c r="M36" i="14" s="1"/>
  <c r="R37" i="9"/>
  <c r="H36" i="10"/>
  <c r="I36" i="10" s="1"/>
  <c r="J36" i="10" s="1"/>
  <c r="F37" i="9"/>
  <c r="I36" i="11"/>
  <c r="J36" i="11" s="1"/>
  <c r="K36" i="11" s="1"/>
  <c r="M36" i="11"/>
  <c r="L36" i="8"/>
  <c r="K36" i="8"/>
  <c r="P36" i="8" s="1"/>
  <c r="R36" i="8" s="1"/>
  <c r="T36" i="8" s="1"/>
  <c r="V36" i="8" s="1"/>
  <c r="H36" i="12"/>
  <c r="I36" i="12" s="1"/>
  <c r="J36" i="12" s="1"/>
  <c r="Q36" i="12" s="1"/>
  <c r="S36" i="12" s="1"/>
  <c r="U36" i="12" s="1"/>
  <c r="L37" i="9"/>
  <c r="H36" i="13"/>
  <c r="O37" i="9"/>
  <c r="H36" i="15"/>
  <c r="U37" i="9"/>
  <c r="I36" i="5"/>
  <c r="J36" i="5" s="1"/>
  <c r="M36" i="5"/>
  <c r="O36" i="6"/>
  <c r="I36" i="7"/>
  <c r="J36" i="7" s="1"/>
  <c r="M36" i="7"/>
  <c r="I35" i="8"/>
  <c r="J35" i="8" s="1"/>
  <c r="Q35" i="8" s="1"/>
  <c r="S35" i="8" s="1"/>
  <c r="U35" i="8" s="1"/>
  <c r="M35" i="8"/>
  <c r="I35" i="5"/>
  <c r="J35" i="5" s="1"/>
  <c r="Q35" i="5" s="1"/>
  <c r="S35" i="5" s="1"/>
  <c r="U35" i="5" s="1"/>
  <c r="M35" i="5"/>
  <c r="H35" i="14"/>
  <c r="I35" i="14" s="1"/>
  <c r="J35" i="14" s="1"/>
  <c r="R36" i="9"/>
  <c r="I35" i="11"/>
  <c r="J35" i="11" s="1"/>
  <c r="L35" i="11" s="1"/>
  <c r="M35" i="13"/>
  <c r="N35" i="13" s="1"/>
  <c r="P36" i="9" s="1"/>
  <c r="H35" i="15"/>
  <c r="M35" i="15" s="1"/>
  <c r="U36" i="9"/>
  <c r="M35" i="10"/>
  <c r="I35" i="10"/>
  <c r="J35" i="10" s="1"/>
  <c r="M35" i="6"/>
  <c r="I35" i="6"/>
  <c r="J35" i="6" s="1"/>
  <c r="I35" i="7"/>
  <c r="J35" i="7" s="1"/>
  <c r="Q35" i="7" s="1"/>
  <c r="S35" i="7" s="1"/>
  <c r="U35" i="7" s="1"/>
  <c r="M35" i="7"/>
  <c r="N34" i="8"/>
  <c r="H34" i="5"/>
  <c r="X35" i="9"/>
  <c r="H34" i="11"/>
  <c r="M34" i="11" s="1"/>
  <c r="I35" i="9"/>
  <c r="H34" i="15"/>
  <c r="M34" i="15" s="1"/>
  <c r="U35" i="9"/>
  <c r="P34" i="6"/>
  <c r="R34" i="6" s="1"/>
  <c r="T34" i="6" s="1"/>
  <c r="V34" i="6" s="1"/>
  <c r="O34" i="6"/>
  <c r="H34" i="10"/>
  <c r="I34" i="10" s="1"/>
  <c r="J34" i="10" s="1"/>
  <c r="Q34" i="10" s="1"/>
  <c r="S34" i="10" s="1"/>
  <c r="U34" i="10" s="1"/>
  <c r="F35" i="9"/>
  <c r="K34" i="8"/>
  <c r="P34" i="8" s="1"/>
  <c r="R34" i="8" s="1"/>
  <c r="T34" i="8" s="1"/>
  <c r="V34" i="8" s="1"/>
  <c r="L34" i="8"/>
  <c r="H34" i="12"/>
  <c r="I34" i="12" s="1"/>
  <c r="J34" i="12" s="1"/>
  <c r="L35" i="9"/>
  <c r="C35" i="9"/>
  <c r="H34" i="7"/>
  <c r="H34" i="13"/>
  <c r="M34" i="13" s="1"/>
  <c r="O35" i="9"/>
  <c r="O34" i="8"/>
  <c r="M33" i="11"/>
  <c r="N33" i="8"/>
  <c r="K33" i="6"/>
  <c r="P33" i="6" s="1"/>
  <c r="R33" i="6" s="1"/>
  <c r="T33" i="6" s="1"/>
  <c r="L33" i="6"/>
  <c r="Q33" i="6"/>
  <c r="S33" i="6" s="1"/>
  <c r="U33" i="6" s="1"/>
  <c r="N33" i="6"/>
  <c r="O33" i="6"/>
  <c r="X34" i="9"/>
  <c r="H33" i="5"/>
  <c r="H33" i="7"/>
  <c r="C34" i="9"/>
  <c r="H33" i="14"/>
  <c r="M33" i="14" s="1"/>
  <c r="R34" i="9"/>
  <c r="I33" i="12"/>
  <c r="J33" i="12" s="1"/>
  <c r="L33" i="12" s="1"/>
  <c r="H33" i="10"/>
  <c r="M33" i="10" s="1"/>
  <c r="F34" i="9"/>
  <c r="L33" i="8"/>
  <c r="K33" i="8"/>
  <c r="P33" i="8" s="1"/>
  <c r="R33" i="8" s="1"/>
  <c r="T33" i="8" s="1"/>
  <c r="V33" i="8" s="1"/>
  <c r="M33" i="15"/>
  <c r="I33" i="15"/>
  <c r="J33" i="15" s="1"/>
  <c r="K32" i="8"/>
  <c r="L32" i="8"/>
  <c r="H32" i="11"/>
  <c r="I33" i="9"/>
  <c r="M32" i="15"/>
  <c r="N32" i="8"/>
  <c r="H32" i="12"/>
  <c r="L33" i="9"/>
  <c r="I32" i="10"/>
  <c r="J32" i="10" s="1"/>
  <c r="M32" i="10"/>
  <c r="N32" i="6"/>
  <c r="K32" i="6"/>
  <c r="P32" i="6" s="1"/>
  <c r="R32" i="6" s="1"/>
  <c r="T32" i="6" s="1"/>
  <c r="V32" i="6" s="1"/>
  <c r="L32" i="6"/>
  <c r="Q32" i="10"/>
  <c r="S32" i="10" s="1"/>
  <c r="U32" i="10" s="1"/>
  <c r="H32" i="13"/>
  <c r="O33" i="9"/>
  <c r="M31" i="8"/>
  <c r="I31" i="8"/>
  <c r="J31" i="8" s="1"/>
  <c r="Q31" i="8" s="1"/>
  <c r="S31" i="8" s="1"/>
  <c r="U31" i="8" s="1"/>
  <c r="I31" i="15"/>
  <c r="J31" i="15" s="1"/>
  <c r="Q31" i="15" s="1"/>
  <c r="S31" i="15" s="1"/>
  <c r="U31" i="15" s="1"/>
  <c r="H31" i="11"/>
  <c r="I31" i="11" s="1"/>
  <c r="J31" i="11" s="1"/>
  <c r="N31" i="11" s="1"/>
  <c r="J32" i="9" s="1"/>
  <c r="I32" i="9"/>
  <c r="H31" i="10"/>
  <c r="M31" i="10" s="1"/>
  <c r="F32" i="9"/>
  <c r="H31" i="14"/>
  <c r="I31" i="14" s="1"/>
  <c r="J31" i="14" s="1"/>
  <c r="R32" i="9"/>
  <c r="X32" i="9"/>
  <c r="H31" i="5"/>
  <c r="N31" i="13"/>
  <c r="P32" i="9" s="1"/>
  <c r="Q31" i="13"/>
  <c r="S31" i="13" s="1"/>
  <c r="U31" i="13" s="1"/>
  <c r="Q31" i="12"/>
  <c r="S31" i="12" s="1"/>
  <c r="U31" i="12" s="1"/>
  <c r="H30" i="13"/>
  <c r="O31" i="9"/>
  <c r="H30" i="11"/>
  <c r="M30" i="11" s="1"/>
  <c r="I31" i="9"/>
  <c r="M30" i="14"/>
  <c r="N30" i="14" s="1"/>
  <c r="S31" i="9" s="1"/>
  <c r="M30" i="8"/>
  <c r="I30" i="8"/>
  <c r="J30" i="8" s="1"/>
  <c r="Q30" i="8" s="1"/>
  <c r="S30" i="8" s="1"/>
  <c r="U30" i="8" s="1"/>
  <c r="H30" i="12"/>
  <c r="L31" i="9"/>
  <c r="H30" i="10"/>
  <c r="I30" i="10" s="1"/>
  <c r="J30" i="10" s="1"/>
  <c r="F31" i="9"/>
  <c r="M30" i="5"/>
  <c r="I30" i="5"/>
  <c r="J30" i="5" s="1"/>
  <c r="N30" i="5" s="1"/>
  <c r="Y31" i="9" s="1"/>
  <c r="H30" i="15"/>
  <c r="I30" i="15" s="1"/>
  <c r="J30" i="15" s="1"/>
  <c r="U31" i="9"/>
  <c r="H29" i="14"/>
  <c r="R30" i="9"/>
  <c r="H29" i="11"/>
  <c r="I30" i="9"/>
  <c r="N29" i="15"/>
  <c r="V30" i="9" s="1"/>
  <c r="H29" i="13"/>
  <c r="M29" i="13" s="1"/>
  <c r="O30" i="9"/>
  <c r="M29" i="8"/>
  <c r="I29" i="8"/>
  <c r="J29" i="8" s="1"/>
  <c r="Q29" i="8" s="1"/>
  <c r="S29" i="8" s="1"/>
  <c r="U29" i="8" s="1"/>
  <c r="N29" i="6"/>
  <c r="K29" i="6"/>
  <c r="L29" i="6"/>
  <c r="H29" i="7"/>
  <c r="C30" i="9"/>
  <c r="L28" i="6"/>
  <c r="K28" i="6"/>
  <c r="P28" i="6" s="1"/>
  <c r="R28" i="6" s="1"/>
  <c r="T28" i="6" s="1"/>
  <c r="N28" i="6"/>
  <c r="Q28" i="6"/>
  <c r="S28" i="6" s="1"/>
  <c r="U28" i="6" s="1"/>
  <c r="I28" i="7"/>
  <c r="M28" i="7"/>
  <c r="J28" i="7"/>
  <c r="Q28" i="7" s="1"/>
  <c r="S28" i="7" s="1"/>
  <c r="U28" i="7" s="1"/>
  <c r="H28" i="10"/>
  <c r="M28" i="10" s="1"/>
  <c r="F29" i="9"/>
  <c r="I28" i="5"/>
  <c r="J28" i="5" s="1"/>
  <c r="Q28" i="5" s="1"/>
  <c r="S28" i="5" s="1"/>
  <c r="U28" i="5" s="1"/>
  <c r="M28" i="5"/>
  <c r="I28" i="13"/>
  <c r="J28" i="13" s="1"/>
  <c r="N28" i="13" s="1"/>
  <c r="P29" i="9" s="1"/>
  <c r="N28" i="11"/>
  <c r="J29" i="9" s="1"/>
  <c r="L28" i="8"/>
  <c r="K28" i="8"/>
  <c r="P28" i="8" s="1"/>
  <c r="R28" i="8" s="1"/>
  <c r="T28" i="8" s="1"/>
  <c r="H28" i="14"/>
  <c r="M28" i="14" s="1"/>
  <c r="R29" i="9"/>
  <c r="Q28" i="8"/>
  <c r="S28" i="8" s="1"/>
  <c r="U28" i="8" s="1"/>
  <c r="H27" i="11"/>
  <c r="I28" i="9"/>
  <c r="H27" i="12"/>
  <c r="L28" i="9"/>
  <c r="L27" i="8"/>
  <c r="K27" i="8"/>
  <c r="H27" i="7"/>
  <c r="C28" i="9"/>
  <c r="I27" i="5"/>
  <c r="J27" i="5" s="1"/>
  <c r="M27" i="5"/>
  <c r="N27" i="5" s="1"/>
  <c r="Y28" i="9" s="1"/>
  <c r="Q27" i="8"/>
  <c r="S27" i="8" s="1"/>
  <c r="U27" i="8" s="1"/>
  <c r="K37" i="15"/>
  <c r="P37" i="15" s="1"/>
  <c r="R37" i="15" s="1"/>
  <c r="T37" i="15" s="1"/>
  <c r="L37" i="15"/>
  <c r="N37" i="15"/>
  <c r="V38" i="9" s="1"/>
  <c r="Q37" i="15"/>
  <c r="S37" i="15" s="1"/>
  <c r="U37" i="15" s="1"/>
  <c r="N40" i="15"/>
  <c r="V41" i="9" s="1"/>
  <c r="K40" i="15"/>
  <c r="P40" i="15" s="1"/>
  <c r="R40" i="15" s="1"/>
  <c r="T40" i="15" s="1"/>
  <c r="L40" i="15"/>
  <c r="Q40" i="15"/>
  <c r="S40" i="15" s="1"/>
  <c r="U40" i="15" s="1"/>
  <c r="M50" i="11"/>
  <c r="Q32" i="14"/>
  <c r="S32" i="14" s="1"/>
  <c r="U32" i="14" s="1"/>
  <c r="K32" i="14"/>
  <c r="P32" i="14" s="1"/>
  <c r="R32" i="14" s="1"/>
  <c r="T32" i="14" s="1"/>
  <c r="L32" i="14"/>
  <c r="N32" i="14"/>
  <c r="S33" i="9" s="1"/>
  <c r="K46" i="11"/>
  <c r="P46" i="11" s="1"/>
  <c r="R46" i="11" s="1"/>
  <c r="T46" i="11" s="1"/>
  <c r="L46" i="11"/>
  <c r="Q46" i="11"/>
  <c r="S46" i="11" s="1"/>
  <c r="U46" i="11" s="1"/>
  <c r="N46" i="11"/>
  <c r="J47" i="9" s="1"/>
  <c r="L44" i="15"/>
  <c r="K44" i="15"/>
  <c r="P44" i="15" s="1"/>
  <c r="R44" i="15" s="1"/>
  <c r="T44" i="15" s="1"/>
  <c r="Q44" i="15"/>
  <c r="S44" i="15" s="1"/>
  <c r="U44" i="15" s="1"/>
  <c r="I41" i="14"/>
  <c r="J41" i="14" s="1"/>
  <c r="Q41" i="14" s="1"/>
  <c r="S41" i="14" s="1"/>
  <c r="U41" i="14" s="1"/>
  <c r="L37" i="13"/>
  <c r="L45" i="14"/>
  <c r="K45" i="14"/>
  <c r="P45" i="14" s="1"/>
  <c r="R45" i="14" s="1"/>
  <c r="T45" i="14" s="1"/>
  <c r="Q45" i="14"/>
  <c r="S45" i="14" s="1"/>
  <c r="U45" i="14" s="1"/>
  <c r="N45" i="14"/>
  <c r="S46" i="9" s="1"/>
  <c r="I36" i="14"/>
  <c r="J36" i="14" s="1"/>
  <c r="Q36" i="14" s="1"/>
  <c r="S36" i="14" s="1"/>
  <c r="U36" i="14" s="1"/>
  <c r="L28" i="12"/>
  <c r="K28" i="12"/>
  <c r="P28" i="12" s="1"/>
  <c r="R28" i="12" s="1"/>
  <c r="T28" i="12" s="1"/>
  <c r="N28" i="12"/>
  <c r="M29" i="9" s="1"/>
  <c r="Q28" i="12"/>
  <c r="S28" i="12" s="1"/>
  <c r="U28" i="12" s="1"/>
  <c r="M46" i="13"/>
  <c r="N32" i="15"/>
  <c r="V33" i="9" s="1"/>
  <c r="L32" i="15"/>
  <c r="K32" i="15"/>
  <c r="P32" i="15" s="1"/>
  <c r="R32" i="15" s="1"/>
  <c r="T32" i="15" s="1"/>
  <c r="Q32" i="15"/>
  <c r="S32" i="15" s="1"/>
  <c r="U32" i="15" s="1"/>
  <c r="K28" i="15"/>
  <c r="P28" i="15" s="1"/>
  <c r="R28" i="15" s="1"/>
  <c r="T28" i="15" s="1"/>
  <c r="L28" i="15"/>
  <c r="N28" i="15"/>
  <c r="V29" i="9" s="1"/>
  <c r="Q28" i="15"/>
  <c r="S28" i="15" s="1"/>
  <c r="U28" i="15" s="1"/>
  <c r="L46" i="15"/>
  <c r="K46" i="15"/>
  <c r="P46" i="15" s="1"/>
  <c r="R46" i="15" s="1"/>
  <c r="T46" i="15" s="1"/>
  <c r="V46" i="15" s="1"/>
  <c r="Q46" i="15"/>
  <c r="S46" i="15" s="1"/>
  <c r="U46" i="15" s="1"/>
  <c r="N46" i="15"/>
  <c r="V47" i="9" s="1"/>
  <c r="L27" i="14"/>
  <c r="N27" i="14"/>
  <c r="S28" i="9" s="1"/>
  <c r="K45" i="15"/>
  <c r="P45" i="15" s="1"/>
  <c r="R45" i="15" s="1"/>
  <c r="T45" i="15" s="1"/>
  <c r="L45" i="15"/>
  <c r="Q45" i="15"/>
  <c r="S45" i="15" s="1"/>
  <c r="U45" i="15" s="1"/>
  <c r="N45" i="15"/>
  <c r="V46" i="9" s="1"/>
  <c r="O45" i="15"/>
  <c r="W46" i="9" s="1"/>
  <c r="I44" i="14"/>
  <c r="J44" i="14" s="1"/>
  <c r="Q44" i="14" s="1"/>
  <c r="S44" i="14" s="1"/>
  <c r="U44" i="14" s="1"/>
  <c r="M31" i="14"/>
  <c r="M34" i="10"/>
  <c r="L41" i="11"/>
  <c r="Q41" i="11"/>
  <c r="S41" i="11" s="1"/>
  <c r="U41" i="11" s="1"/>
  <c r="K41" i="11"/>
  <c r="P41" i="11" s="1"/>
  <c r="R41" i="11" s="1"/>
  <c r="T41" i="11" s="1"/>
  <c r="N41" i="11"/>
  <c r="J42" i="9" s="1"/>
  <c r="K45" i="10"/>
  <c r="P45" i="10" s="1"/>
  <c r="R45" i="10" s="1"/>
  <c r="T45" i="10" s="1"/>
  <c r="L45" i="10"/>
  <c r="M30" i="10"/>
  <c r="I31" i="10"/>
  <c r="J31" i="10" s="1"/>
  <c r="Q31" i="10" s="1"/>
  <c r="S31" i="10" s="1"/>
  <c r="U31" i="10" s="1"/>
  <c r="I34" i="13"/>
  <c r="J34" i="13" s="1"/>
  <c r="Q34" i="13" s="1"/>
  <c r="S34" i="13" s="1"/>
  <c r="U34" i="13" s="1"/>
  <c r="M38" i="14"/>
  <c r="I38" i="14"/>
  <c r="J38" i="14" s="1"/>
  <c r="Q38" i="14" s="1"/>
  <c r="S38" i="14" s="1"/>
  <c r="U38" i="14" s="1"/>
  <c r="I49" i="14"/>
  <c r="J49" i="14" s="1"/>
  <c r="M41" i="10"/>
  <c r="I29" i="11"/>
  <c r="J29" i="11" s="1"/>
  <c r="Q29" i="11" s="1"/>
  <c r="S29" i="11" s="1"/>
  <c r="U29" i="11" s="1"/>
  <c r="M29" i="11"/>
  <c r="Q29" i="10"/>
  <c r="S29" i="10" s="1"/>
  <c r="U29" i="10" s="1"/>
  <c r="K29" i="10"/>
  <c r="P29" i="10" s="1"/>
  <c r="R29" i="10" s="1"/>
  <c r="T29" i="10" s="1"/>
  <c r="V29" i="10" s="1"/>
  <c r="L29" i="10"/>
  <c r="I47" i="13"/>
  <c r="J47" i="13" s="1"/>
  <c r="K41" i="15"/>
  <c r="P41" i="15" s="1"/>
  <c r="R41" i="15" s="1"/>
  <c r="T41" i="15" s="1"/>
  <c r="L41" i="15"/>
  <c r="M35" i="14"/>
  <c r="M47" i="10"/>
  <c r="M30" i="15"/>
  <c r="K42" i="15"/>
  <c r="L42" i="15"/>
  <c r="N43" i="14"/>
  <c r="S44" i="9" s="1"/>
  <c r="M26" i="13"/>
  <c r="I26" i="13"/>
  <c r="J26" i="13" s="1"/>
  <c r="K26" i="10"/>
  <c r="P26" i="10" s="1"/>
  <c r="R26" i="10" s="1"/>
  <c r="T26" i="10" s="1"/>
  <c r="V26" i="10" s="1"/>
  <c r="L26" i="10"/>
  <c r="M31" i="11"/>
  <c r="CX35" i="3"/>
  <c r="CY35" i="3" s="1"/>
  <c r="G34" i="14" s="1"/>
  <c r="L39" i="15"/>
  <c r="K39" i="15"/>
  <c r="M29" i="14"/>
  <c r="I29" i="14"/>
  <c r="J29" i="14" s="1"/>
  <c r="N29" i="14" s="1"/>
  <c r="S30" i="9" s="1"/>
  <c r="N45" i="10"/>
  <c r="G46" i="9" s="1"/>
  <c r="N48" i="10"/>
  <c r="G49" i="9" s="1"/>
  <c r="I42" i="11"/>
  <c r="J42" i="11" s="1"/>
  <c r="K38" i="13"/>
  <c r="P38" i="13" s="1"/>
  <c r="R38" i="13" s="1"/>
  <c r="T38" i="13" s="1"/>
  <c r="V38" i="13" s="1"/>
  <c r="L39" i="10"/>
  <c r="N39" i="10"/>
  <c r="G40" i="9" s="1"/>
  <c r="K39" i="10"/>
  <c r="Q39" i="10"/>
  <c r="S39" i="10" s="1"/>
  <c r="U39" i="10" s="1"/>
  <c r="K26" i="15"/>
  <c r="L26" i="15"/>
  <c r="M50" i="14"/>
  <c r="I50" i="14"/>
  <c r="J50" i="14" s="1"/>
  <c r="Q50" i="14" s="1"/>
  <c r="S50" i="14" s="1"/>
  <c r="U50" i="14" s="1"/>
  <c r="I34" i="15"/>
  <c r="J34" i="15" s="1"/>
  <c r="K28" i="11"/>
  <c r="L28" i="11"/>
  <c r="K31" i="13"/>
  <c r="L31" i="13"/>
  <c r="N29" i="10"/>
  <c r="G30" i="9" s="1"/>
  <c r="BQ39" i="3"/>
  <c r="BR39" i="3" s="1"/>
  <c r="G38" i="11" s="1"/>
  <c r="L31" i="15"/>
  <c r="K35" i="13"/>
  <c r="L35" i="13"/>
  <c r="I34" i="11"/>
  <c r="J34" i="11" s="1"/>
  <c r="I40" i="11"/>
  <c r="J40" i="11" s="1"/>
  <c r="Q40" i="11" s="1"/>
  <c r="S40" i="11" s="1"/>
  <c r="U40" i="11" s="1"/>
  <c r="L45" i="13"/>
  <c r="K45" i="13"/>
  <c r="M34" i="12"/>
  <c r="I37" i="12"/>
  <c r="J37" i="12" s="1"/>
  <c r="K27" i="13"/>
  <c r="L27" i="13"/>
  <c r="L28" i="13"/>
  <c r="M36" i="12"/>
  <c r="L27" i="10"/>
  <c r="N27" i="10"/>
  <c r="G28" i="9" s="1"/>
  <c r="Q27" i="10"/>
  <c r="S27" i="10" s="1"/>
  <c r="U27" i="10" s="1"/>
  <c r="K27" i="10"/>
  <c r="K31" i="12"/>
  <c r="P31" i="12" s="1"/>
  <c r="R31" i="12" s="1"/>
  <c r="T31" i="12" s="1"/>
  <c r="L31" i="12"/>
  <c r="L43" i="14"/>
  <c r="K43" i="14"/>
  <c r="P43" i="14" s="1"/>
  <c r="R43" i="14" s="1"/>
  <c r="T43" i="14" s="1"/>
  <c r="K48" i="10"/>
  <c r="P48" i="10" s="1"/>
  <c r="R48" i="10" s="1"/>
  <c r="T48" i="10" s="1"/>
  <c r="V48" i="10" s="1"/>
  <c r="L48" i="10"/>
  <c r="L30" i="14"/>
  <c r="K30" i="14"/>
  <c r="P30" i="14" s="1"/>
  <c r="R30" i="14" s="1"/>
  <c r="T30" i="14" s="1"/>
  <c r="K29" i="15"/>
  <c r="P29" i="15" s="1"/>
  <c r="R29" i="15" s="1"/>
  <c r="T29" i="15" s="1"/>
  <c r="L29" i="15"/>
  <c r="I29" i="13"/>
  <c r="J29" i="13" s="1"/>
  <c r="I39" i="14"/>
  <c r="J39" i="14" s="1"/>
  <c r="Q39" i="14" s="1"/>
  <c r="S39" i="14" s="1"/>
  <c r="U39" i="14" s="1"/>
  <c r="M39" i="14"/>
  <c r="N39" i="14" s="1"/>
  <c r="S40" i="9" s="1"/>
  <c r="I49" i="10"/>
  <c r="J49" i="10" s="1"/>
  <c r="M36" i="10"/>
  <c r="K27" i="15"/>
  <c r="P27" i="15" s="1"/>
  <c r="R27" i="15" s="1"/>
  <c r="T27" i="15" s="1"/>
  <c r="V27" i="15" s="1"/>
  <c r="L27" i="15"/>
  <c r="I44" i="11"/>
  <c r="J44" i="11" s="1"/>
  <c r="Q44" i="11" s="1"/>
  <c r="S44" i="11" s="1"/>
  <c r="U44" i="11" s="1"/>
  <c r="Q29" i="12"/>
  <c r="S29" i="12" s="1"/>
  <c r="U29" i="12" s="1"/>
  <c r="L29" i="12"/>
  <c r="K29" i="12"/>
  <c r="P29" i="12" s="1"/>
  <c r="R29" i="12" s="1"/>
  <c r="T29" i="12" s="1"/>
  <c r="Q41" i="15"/>
  <c r="S41" i="15" s="1"/>
  <c r="U41" i="15" s="1"/>
  <c r="M43" i="11"/>
  <c r="N45" i="13"/>
  <c r="P46" i="9" s="1"/>
  <c r="I32" i="11"/>
  <c r="J32" i="11" s="1"/>
  <c r="M32" i="11"/>
  <c r="M42" i="14"/>
  <c r="I26" i="14"/>
  <c r="J26" i="14" s="1"/>
  <c r="K47" i="11"/>
  <c r="P47" i="11" s="1"/>
  <c r="R47" i="11" s="1"/>
  <c r="T47" i="11" s="1"/>
  <c r="V47" i="11" s="1"/>
  <c r="L47" i="11"/>
  <c r="K37" i="10"/>
  <c r="Q37" i="10"/>
  <c r="S37" i="10" s="1"/>
  <c r="U37" i="10" s="1"/>
  <c r="N37" i="10"/>
  <c r="G38" i="9" s="1"/>
  <c r="L37" i="10"/>
  <c r="Q42" i="15"/>
  <c r="S42" i="15" s="1"/>
  <c r="U42" i="15" s="1"/>
  <c r="M27" i="12"/>
  <c r="I27" i="12"/>
  <c r="J27" i="12" s="1"/>
  <c r="L33" i="11"/>
  <c r="K33" i="11"/>
  <c r="N33" i="11"/>
  <c r="J34" i="9" s="1"/>
  <c r="Q33" i="11"/>
  <c r="S33" i="11" s="1"/>
  <c r="U33" i="11" s="1"/>
  <c r="I47" i="15"/>
  <c r="J47" i="15" s="1"/>
  <c r="Q47" i="15" s="1"/>
  <c r="S47" i="15" s="1"/>
  <c r="U47" i="15" s="1"/>
  <c r="K45" i="11"/>
  <c r="P45" i="11" s="1"/>
  <c r="R45" i="11" s="1"/>
  <c r="T45" i="11" s="1"/>
  <c r="Q45" i="11"/>
  <c r="S45" i="11" s="1"/>
  <c r="U45" i="11" s="1"/>
  <c r="N45" i="11"/>
  <c r="J46" i="9" s="1"/>
  <c r="L45" i="11"/>
  <c r="O43" i="14"/>
  <c r="T44" i="9" s="1"/>
  <c r="Q43" i="14"/>
  <c r="S43" i="14" s="1"/>
  <c r="U43" i="14" s="1"/>
  <c r="N26" i="10"/>
  <c r="G27" i="9" s="1"/>
  <c r="N39" i="15"/>
  <c r="V40" i="9" s="1"/>
  <c r="Q45" i="10"/>
  <c r="S45" i="10" s="1"/>
  <c r="U45" i="10" s="1"/>
  <c r="Q30" i="14"/>
  <c r="S30" i="14" s="1"/>
  <c r="U30" i="14" s="1"/>
  <c r="Q29" i="15"/>
  <c r="S29" i="15" s="1"/>
  <c r="U29" i="15" s="1"/>
  <c r="K42" i="13"/>
  <c r="L42" i="13"/>
  <c r="M49" i="15"/>
  <c r="I41" i="13"/>
  <c r="J41" i="13" s="1"/>
  <c r="K26" i="12"/>
  <c r="L26" i="12"/>
  <c r="N26" i="15"/>
  <c r="V27" i="9" s="1"/>
  <c r="I32" i="13"/>
  <c r="J32" i="13" s="1"/>
  <c r="M32" i="13"/>
  <c r="Q28" i="11"/>
  <c r="S28" i="11" s="1"/>
  <c r="U28" i="11" s="1"/>
  <c r="N27" i="15"/>
  <c r="V28" i="9" s="1"/>
  <c r="K33" i="13"/>
  <c r="P33" i="13" s="1"/>
  <c r="R33" i="13" s="1"/>
  <c r="T33" i="13" s="1"/>
  <c r="V33" i="13" s="1"/>
  <c r="L33" i="13"/>
  <c r="N33" i="13"/>
  <c r="P34" i="9" s="1"/>
  <c r="N41" i="15"/>
  <c r="V42" i="9" s="1"/>
  <c r="CK25" i="3"/>
  <c r="CM25" i="3" s="1"/>
  <c r="CN25" i="3" s="1"/>
  <c r="G24" i="13" s="1"/>
  <c r="O25" i="9" s="1"/>
  <c r="I23" i="6"/>
  <c r="J23" i="6" s="1"/>
  <c r="L23" i="6" s="1"/>
  <c r="BO23" i="3"/>
  <c r="M25" i="8"/>
  <c r="DH14" i="3"/>
  <c r="BZ15" i="3"/>
  <c r="CB15" i="3" s="1"/>
  <c r="CC15" i="3" s="1"/>
  <c r="G14" i="12" s="1"/>
  <c r="L15" i="9" s="1"/>
  <c r="BZ25" i="3"/>
  <c r="CB25" i="3" s="1"/>
  <c r="CC25" i="3" s="1"/>
  <c r="G24" i="12" s="1"/>
  <c r="L25" i="9" s="1"/>
  <c r="BE26" i="3"/>
  <c r="BF26" i="3" s="1"/>
  <c r="BG26" i="3" s="1"/>
  <c r="G25" i="10" s="1"/>
  <c r="H25" i="10" s="1"/>
  <c r="R5" i="9"/>
  <c r="AT6" i="3"/>
  <c r="AU6" i="3" s="1"/>
  <c r="AV6" i="3" s="1"/>
  <c r="G5" i="7" s="1"/>
  <c r="AH23" i="3"/>
  <c r="AJ23" i="3" s="1"/>
  <c r="AK23" i="3" s="1"/>
  <c r="G22" i="8" s="1"/>
  <c r="H22" i="8" s="1"/>
  <c r="M22" i="8" s="1"/>
  <c r="AJ25" i="3"/>
  <c r="AK25" i="3" s="1"/>
  <c r="G24" i="8" s="1"/>
  <c r="H24" i="8" s="1"/>
  <c r="J25" i="8"/>
  <c r="Q25" i="8" s="1"/>
  <c r="S25" i="8" s="1"/>
  <c r="U25" i="8" s="1"/>
  <c r="DG3" i="3"/>
  <c r="DI3" i="3" s="1"/>
  <c r="DJ3" i="3" s="1"/>
  <c r="G2" i="15" s="1"/>
  <c r="U3" i="9" s="1"/>
  <c r="AI10" i="3"/>
  <c r="CV10" i="3"/>
  <c r="CX10" i="3" s="1"/>
  <c r="CY10" i="3" s="1"/>
  <c r="G9" i="14" s="1"/>
  <c r="H9" i="14" s="1"/>
  <c r="BD11" i="3"/>
  <c r="BF11" i="3" s="1"/>
  <c r="BG11" i="3" s="1"/>
  <c r="G10" i="10" s="1"/>
  <c r="CM4" i="3"/>
  <c r="CN4" i="3" s="1"/>
  <c r="G3" i="13" s="1"/>
  <c r="O4" i="9" s="1"/>
  <c r="BP26" i="3"/>
  <c r="BQ26" i="3" s="1"/>
  <c r="BR26" i="3" s="1"/>
  <c r="G25" i="11" s="1"/>
  <c r="H25" i="11" s="1"/>
  <c r="L6" i="3"/>
  <c r="N6" i="3" s="1"/>
  <c r="O6" i="3" s="1"/>
  <c r="G5" i="5" s="1"/>
  <c r="M6" i="3"/>
  <c r="N4" i="5"/>
  <c r="Y5" i="9" s="1"/>
  <c r="W20" i="3"/>
  <c r="Y20" i="3" s="1"/>
  <c r="Z20" i="3" s="1"/>
  <c r="G19" i="6" s="1"/>
  <c r="H19" i="6" s="1"/>
  <c r="CA8" i="3"/>
  <c r="CB8" i="3" s="1"/>
  <c r="CC8" i="3" s="1"/>
  <c r="G7" i="12" s="1"/>
  <c r="L8" i="9" s="1"/>
  <c r="H11" i="13"/>
  <c r="AS3" i="3"/>
  <c r="AU3" i="3" s="1"/>
  <c r="AV3" i="3" s="1"/>
  <c r="G2" i="7" s="1"/>
  <c r="N20" i="12"/>
  <c r="M21" i="9" s="1"/>
  <c r="I23" i="5"/>
  <c r="J23" i="5" s="1"/>
  <c r="Q23" i="5" s="1"/>
  <c r="S23" i="5" s="1"/>
  <c r="U23" i="5" s="1"/>
  <c r="Q23" i="8"/>
  <c r="S23" i="8" s="1"/>
  <c r="U23" i="8" s="1"/>
  <c r="DG23" i="3"/>
  <c r="DI23" i="3" s="1"/>
  <c r="DJ23" i="3" s="1"/>
  <c r="G22" i="15" s="1"/>
  <c r="H22" i="15" s="1"/>
  <c r="CL23" i="3"/>
  <c r="CM23" i="3" s="1"/>
  <c r="CN23" i="3" s="1"/>
  <c r="G22" i="13" s="1"/>
  <c r="K23" i="7"/>
  <c r="P23" i="7" s="1"/>
  <c r="R23" i="7" s="1"/>
  <c r="T23" i="7" s="1"/>
  <c r="H23" i="11"/>
  <c r="M23" i="11" s="1"/>
  <c r="AS23" i="3"/>
  <c r="AU23" i="3" s="1"/>
  <c r="AV23" i="3" s="1"/>
  <c r="G22" i="7" s="1"/>
  <c r="H22" i="7" s="1"/>
  <c r="CW23" i="3"/>
  <c r="CX23" i="3" s="1"/>
  <c r="CY23" i="3" s="1"/>
  <c r="G22" i="14" s="1"/>
  <c r="BD23" i="3"/>
  <c r="BF23" i="3" s="1"/>
  <c r="BG23" i="3" s="1"/>
  <c r="G22" i="10" s="1"/>
  <c r="H22" i="10" s="1"/>
  <c r="BZ23" i="3"/>
  <c r="CB23" i="3" s="1"/>
  <c r="CC23" i="3" s="1"/>
  <c r="G22" i="12" s="1"/>
  <c r="H22" i="12" s="1"/>
  <c r="X22" i="3"/>
  <c r="Y22" i="3" s="1"/>
  <c r="Z22" i="3" s="1"/>
  <c r="G21" i="6" s="1"/>
  <c r="H21" i="6" s="1"/>
  <c r="M21" i="6" s="1"/>
  <c r="AT22" i="3"/>
  <c r="N20" i="8"/>
  <c r="Q20" i="12"/>
  <c r="S20" i="12" s="1"/>
  <c r="U20" i="12" s="1"/>
  <c r="I20" i="5"/>
  <c r="J20" i="5" s="1"/>
  <c r="Q20" i="5" s="1"/>
  <c r="S20" i="5" s="1"/>
  <c r="U20" i="5" s="1"/>
  <c r="K20" i="12"/>
  <c r="O20" i="12" s="1"/>
  <c r="N21" i="9" s="1"/>
  <c r="Q20" i="6"/>
  <c r="S20" i="6" s="1"/>
  <c r="U20" i="6" s="1"/>
  <c r="AS19" i="3"/>
  <c r="AU19" i="3" s="1"/>
  <c r="AV19" i="3" s="1"/>
  <c r="G18" i="7" s="1"/>
  <c r="AI19" i="3"/>
  <c r="CK15" i="3"/>
  <c r="CM15" i="3" s="1"/>
  <c r="CN15" i="3" s="1"/>
  <c r="G14" i="13" s="1"/>
  <c r="H14" i="13" s="1"/>
  <c r="BZ13" i="3"/>
  <c r="CB13" i="3" s="1"/>
  <c r="CC13" i="3" s="1"/>
  <c r="G12" i="12" s="1"/>
  <c r="L13" i="9" s="1"/>
  <c r="AI11" i="3"/>
  <c r="X19" i="3"/>
  <c r="Y19" i="3" s="1"/>
  <c r="Z19" i="3" s="1"/>
  <c r="G18" i="6" s="1"/>
  <c r="H18" i="6" s="1"/>
  <c r="I18" i="6" s="1"/>
  <c r="J18" i="6" s="1"/>
  <c r="DG19" i="3"/>
  <c r="DI19" i="3" s="1"/>
  <c r="DJ19" i="3" s="1"/>
  <c r="G18" i="15" s="1"/>
  <c r="H18" i="15" s="1"/>
  <c r="M20" i="3"/>
  <c r="N20" i="3" s="1"/>
  <c r="O20" i="3" s="1"/>
  <c r="G19" i="5" s="1"/>
  <c r="BP20" i="3"/>
  <c r="BQ20" i="3" s="1"/>
  <c r="BR20" i="3" s="1"/>
  <c r="G19" i="11" s="1"/>
  <c r="I20" i="9" s="1"/>
  <c r="H24" i="5"/>
  <c r="I24" i="5" s="1"/>
  <c r="J24" i="5" s="1"/>
  <c r="Q24" i="5" s="1"/>
  <c r="S24" i="5" s="1"/>
  <c r="U24" i="5" s="1"/>
  <c r="X25" i="9"/>
  <c r="H19" i="15"/>
  <c r="U20" i="9"/>
  <c r="H23" i="10"/>
  <c r="F24" i="9"/>
  <c r="R22" i="9"/>
  <c r="H21" i="14"/>
  <c r="M23" i="14"/>
  <c r="I23" i="14"/>
  <c r="J23" i="14" s="1"/>
  <c r="H20" i="10"/>
  <c r="F21" i="9"/>
  <c r="M23" i="15"/>
  <c r="I23" i="15"/>
  <c r="J23" i="15" s="1"/>
  <c r="CW4" i="3"/>
  <c r="CX4" i="3" s="1"/>
  <c r="CY4" i="3" s="1"/>
  <c r="G3" i="14" s="1"/>
  <c r="H2" i="14"/>
  <c r="R3" i="9"/>
  <c r="H21" i="12"/>
  <c r="L22" i="9"/>
  <c r="N20" i="6"/>
  <c r="DG15" i="3"/>
  <c r="DI15" i="3" s="1"/>
  <c r="DJ15" i="3" s="1"/>
  <c r="G14" i="15" s="1"/>
  <c r="H14" i="15" s="1"/>
  <c r="H21" i="13"/>
  <c r="O22" i="9"/>
  <c r="I23" i="13"/>
  <c r="J23" i="13" s="1"/>
  <c r="M23" i="13"/>
  <c r="H3" i="15"/>
  <c r="U4" i="9"/>
  <c r="H19" i="12"/>
  <c r="L20" i="9"/>
  <c r="BD3" i="3"/>
  <c r="BF3" i="3" s="1"/>
  <c r="BG3" i="3" s="1"/>
  <c r="G2" i="10" s="1"/>
  <c r="H2" i="15"/>
  <c r="CV20" i="3"/>
  <c r="CX20" i="3" s="1"/>
  <c r="CY20" i="3" s="1"/>
  <c r="G19" i="14" s="1"/>
  <c r="I5" i="6"/>
  <c r="J5" i="6" s="1"/>
  <c r="Q5" i="6" s="1"/>
  <c r="S5" i="6" s="1"/>
  <c r="U5" i="6" s="1"/>
  <c r="H25" i="5"/>
  <c r="M25" i="5" s="1"/>
  <c r="X26" i="9"/>
  <c r="L20" i="6"/>
  <c r="AJ19" i="3"/>
  <c r="AK19" i="3" s="1"/>
  <c r="G18" i="8" s="1"/>
  <c r="H18" i="8" s="1"/>
  <c r="M18" i="8" s="1"/>
  <c r="AI22" i="3"/>
  <c r="AJ22" i="3" s="1"/>
  <c r="AK22" i="3" s="1"/>
  <c r="G21" i="8" s="1"/>
  <c r="H21" i="8" s="1"/>
  <c r="N23" i="3"/>
  <c r="O23" i="3" s="1"/>
  <c r="G22" i="5" s="1"/>
  <c r="AH20" i="3"/>
  <c r="AJ20" i="3" s="1"/>
  <c r="AK20" i="3" s="1"/>
  <c r="G19" i="8" s="1"/>
  <c r="H19" i="8" s="1"/>
  <c r="M11" i="5"/>
  <c r="N11" i="5" s="1"/>
  <c r="Y12" i="9" s="1"/>
  <c r="CV9" i="3"/>
  <c r="CX9" i="3" s="1"/>
  <c r="CY9" i="3" s="1"/>
  <c r="G8" i="14" s="1"/>
  <c r="R9" i="9" s="1"/>
  <c r="DH10" i="3"/>
  <c r="DI10" i="3" s="1"/>
  <c r="DJ10" i="3" s="1"/>
  <c r="G9" i="15" s="1"/>
  <c r="CL11" i="3"/>
  <c r="CM11" i="3" s="1"/>
  <c r="CN11" i="3" s="1"/>
  <c r="G10" i="13" s="1"/>
  <c r="F12" i="9"/>
  <c r="DG13" i="3"/>
  <c r="DI13" i="3" s="1"/>
  <c r="DJ13" i="3" s="1"/>
  <c r="G12" i="15" s="1"/>
  <c r="U13" i="9" s="1"/>
  <c r="CV13" i="3"/>
  <c r="CX13" i="3" s="1"/>
  <c r="CY13" i="3" s="1"/>
  <c r="G12" i="14" s="1"/>
  <c r="R13" i="9" s="1"/>
  <c r="H3" i="12"/>
  <c r="L4" i="9"/>
  <c r="CM20" i="3"/>
  <c r="CN20" i="3" s="1"/>
  <c r="G19" i="13" s="1"/>
  <c r="H24" i="10"/>
  <c r="F25" i="9"/>
  <c r="M4" i="12"/>
  <c r="I4" i="12"/>
  <c r="J4" i="12" s="1"/>
  <c r="H25" i="7"/>
  <c r="C26" i="9"/>
  <c r="I23" i="11"/>
  <c r="J23" i="11" s="1"/>
  <c r="H4" i="13"/>
  <c r="O5" i="9"/>
  <c r="H24" i="12"/>
  <c r="H24" i="13"/>
  <c r="I3" i="9"/>
  <c r="L23" i="8"/>
  <c r="K23" i="8"/>
  <c r="H20" i="13"/>
  <c r="O21" i="9"/>
  <c r="DG25" i="3"/>
  <c r="DI25" i="3" s="1"/>
  <c r="DJ25" i="3" s="1"/>
  <c r="G24" i="15" s="1"/>
  <c r="H4" i="10"/>
  <c r="F5" i="9"/>
  <c r="M4" i="15"/>
  <c r="I4" i="15"/>
  <c r="J4" i="15" s="1"/>
  <c r="Q4" i="15" s="1"/>
  <c r="S4" i="15" s="1"/>
  <c r="U4" i="15" s="1"/>
  <c r="H21" i="15"/>
  <c r="U22" i="9"/>
  <c r="H3" i="11"/>
  <c r="I4" i="9"/>
  <c r="M20" i="7"/>
  <c r="I20" i="7"/>
  <c r="J20" i="7" s="1"/>
  <c r="H23" i="12"/>
  <c r="L24" i="9"/>
  <c r="F26" i="9"/>
  <c r="H21" i="11"/>
  <c r="I22" i="9"/>
  <c r="BO11" i="3"/>
  <c r="BQ11" i="3" s="1"/>
  <c r="BR11" i="3" s="1"/>
  <c r="G10" i="11" s="1"/>
  <c r="I11" i="9" s="1"/>
  <c r="H3" i="10"/>
  <c r="F4" i="9"/>
  <c r="M20" i="11"/>
  <c r="I20" i="11"/>
  <c r="J20" i="11" s="1"/>
  <c r="Q20" i="11" s="1"/>
  <c r="S20" i="11" s="1"/>
  <c r="U20" i="11" s="1"/>
  <c r="H2" i="13"/>
  <c r="O3" i="9"/>
  <c r="H21" i="10"/>
  <c r="F22" i="9"/>
  <c r="Q23" i="7"/>
  <c r="S23" i="7" s="1"/>
  <c r="U23" i="7" s="1"/>
  <c r="M11" i="6"/>
  <c r="N11" i="6" s="1"/>
  <c r="DG9" i="3"/>
  <c r="DI9" i="3" s="1"/>
  <c r="DJ9" i="3" s="1"/>
  <c r="G8" i="15" s="1"/>
  <c r="U9" i="9" s="1"/>
  <c r="BZ11" i="3"/>
  <c r="CB11" i="3" s="1"/>
  <c r="CC11" i="3" s="1"/>
  <c r="G10" i="12" s="1"/>
  <c r="L11" i="9" s="1"/>
  <c r="R25" i="9"/>
  <c r="H24" i="14"/>
  <c r="CX26" i="3"/>
  <c r="CY26" i="3" s="1"/>
  <c r="G25" i="14" s="1"/>
  <c r="H4" i="11"/>
  <c r="I5" i="9"/>
  <c r="M20" i="15"/>
  <c r="I20" i="15"/>
  <c r="J20" i="15" s="1"/>
  <c r="H24" i="11"/>
  <c r="I25" i="9"/>
  <c r="DH26" i="3"/>
  <c r="DI26" i="3" s="1"/>
  <c r="DJ26" i="3" s="1"/>
  <c r="G25" i="15" s="1"/>
  <c r="H25" i="12"/>
  <c r="L26" i="9"/>
  <c r="CM26" i="3"/>
  <c r="CN26" i="3" s="1"/>
  <c r="G25" i="13" s="1"/>
  <c r="BQ23" i="3"/>
  <c r="BR23" i="3" s="1"/>
  <c r="G22" i="11" s="1"/>
  <c r="H2" i="12"/>
  <c r="L3" i="9"/>
  <c r="BE20" i="3"/>
  <c r="BF20" i="3" s="1"/>
  <c r="BG20" i="3" s="1"/>
  <c r="G19" i="10" s="1"/>
  <c r="M20" i="14"/>
  <c r="I20" i="14"/>
  <c r="J20" i="14" s="1"/>
  <c r="H18" i="13"/>
  <c r="O19" i="9"/>
  <c r="CV19" i="3"/>
  <c r="CX19" i="3" s="1"/>
  <c r="CY19" i="3" s="1"/>
  <c r="G18" i="14" s="1"/>
  <c r="H18" i="11"/>
  <c r="I19" i="9"/>
  <c r="H18" i="5"/>
  <c r="M18" i="5" s="1"/>
  <c r="X19" i="9"/>
  <c r="BD19" i="3"/>
  <c r="BF19" i="3" s="1"/>
  <c r="BG19" i="3" s="1"/>
  <c r="G18" i="10" s="1"/>
  <c r="H18" i="12"/>
  <c r="L19" i="9"/>
  <c r="H17" i="5"/>
  <c r="M17" i="5" s="1"/>
  <c r="X18" i="9"/>
  <c r="U18" i="9"/>
  <c r="H17" i="15"/>
  <c r="R18" i="9"/>
  <c r="H17" i="14"/>
  <c r="H17" i="13"/>
  <c r="O18" i="9"/>
  <c r="H17" i="10"/>
  <c r="F18" i="9"/>
  <c r="H17" i="12"/>
  <c r="L18" i="9"/>
  <c r="X18" i="3"/>
  <c r="Y18" i="3" s="1"/>
  <c r="Z18" i="3" s="1"/>
  <c r="G17" i="6" s="1"/>
  <c r="H17" i="6" s="1"/>
  <c r="H17" i="11"/>
  <c r="I18" i="9"/>
  <c r="AS18" i="3"/>
  <c r="AT18" i="3"/>
  <c r="M17" i="8"/>
  <c r="I17" i="8"/>
  <c r="J17" i="8" s="1"/>
  <c r="CV17" i="3"/>
  <c r="CX17" i="3" s="1"/>
  <c r="CY17" i="3" s="1"/>
  <c r="G16" i="14" s="1"/>
  <c r="H16" i="14" s="1"/>
  <c r="H15" i="13"/>
  <c r="M15" i="13" s="1"/>
  <c r="X16" i="9"/>
  <c r="X15" i="3"/>
  <c r="Y15" i="3" s="1"/>
  <c r="Z15" i="3" s="1"/>
  <c r="G14" i="6" s="1"/>
  <c r="H14" i="6" s="1"/>
  <c r="DG17" i="3"/>
  <c r="DI17" i="3" s="1"/>
  <c r="DJ17" i="3" s="1"/>
  <c r="G16" i="15" s="1"/>
  <c r="BO17" i="3"/>
  <c r="BQ17" i="3" s="1"/>
  <c r="BR17" i="3" s="1"/>
  <c r="G16" i="11" s="1"/>
  <c r="H16" i="11" s="1"/>
  <c r="BD17" i="3"/>
  <c r="BF17" i="3" s="1"/>
  <c r="BG17" i="3" s="1"/>
  <c r="G16" i="10" s="1"/>
  <c r="H16" i="5"/>
  <c r="M16" i="5" s="1"/>
  <c r="X17" i="9"/>
  <c r="AI17" i="3"/>
  <c r="AJ17" i="3" s="1"/>
  <c r="AK17" i="3" s="1"/>
  <c r="G16" i="8" s="1"/>
  <c r="H16" i="8" s="1"/>
  <c r="CK17" i="3"/>
  <c r="CM17" i="3" s="1"/>
  <c r="CN17" i="3" s="1"/>
  <c r="G16" i="13" s="1"/>
  <c r="BZ17" i="3"/>
  <c r="CB17" i="3" s="1"/>
  <c r="CC17" i="3" s="1"/>
  <c r="G16" i="12" s="1"/>
  <c r="M13" i="3"/>
  <c r="N13" i="3" s="1"/>
  <c r="O13" i="3" s="1"/>
  <c r="G12" i="5" s="1"/>
  <c r="I15" i="5"/>
  <c r="J15" i="5" s="1"/>
  <c r="Q15" i="5" s="1"/>
  <c r="S15" i="5" s="1"/>
  <c r="U15" i="5" s="1"/>
  <c r="BO15" i="3"/>
  <c r="BQ15" i="3" s="1"/>
  <c r="BR15" i="3" s="1"/>
  <c r="G14" i="11" s="1"/>
  <c r="I15" i="9" s="1"/>
  <c r="BE14" i="3"/>
  <c r="BF14" i="3" s="1"/>
  <c r="BG14" i="3" s="1"/>
  <c r="G13" i="10" s="1"/>
  <c r="AI14" i="3"/>
  <c r="AJ14" i="3" s="1"/>
  <c r="AK14" i="3" s="1"/>
  <c r="G13" i="8" s="1"/>
  <c r="H13" i="8" s="1"/>
  <c r="M13" i="8" s="1"/>
  <c r="X14" i="3"/>
  <c r="Y14" i="3" s="1"/>
  <c r="Z14" i="3" s="1"/>
  <c r="G13" i="6" s="1"/>
  <c r="H13" i="6" s="1"/>
  <c r="M13" i="6" s="1"/>
  <c r="CK14" i="3"/>
  <c r="CM14" i="3" s="1"/>
  <c r="CN14" i="3" s="1"/>
  <c r="G13" i="13" s="1"/>
  <c r="O14" i="9" s="1"/>
  <c r="DI14" i="3"/>
  <c r="DJ14" i="3" s="1"/>
  <c r="G13" i="15" s="1"/>
  <c r="H13" i="15" s="1"/>
  <c r="CA14" i="3"/>
  <c r="CB14" i="3" s="1"/>
  <c r="CC14" i="3" s="1"/>
  <c r="G13" i="12" s="1"/>
  <c r="BO14" i="3"/>
  <c r="BQ14" i="3" s="1"/>
  <c r="BR14" i="3" s="1"/>
  <c r="G13" i="11" s="1"/>
  <c r="H13" i="11" s="1"/>
  <c r="CW14" i="3"/>
  <c r="CX14" i="3" s="1"/>
  <c r="CY14" i="3" s="1"/>
  <c r="G13" i="14" s="1"/>
  <c r="R14" i="9" s="1"/>
  <c r="H15" i="12"/>
  <c r="L16" i="9"/>
  <c r="H15" i="10"/>
  <c r="F16" i="9"/>
  <c r="H15" i="7"/>
  <c r="M15" i="7" s="1"/>
  <c r="C16" i="9"/>
  <c r="U16" i="9"/>
  <c r="H15" i="15"/>
  <c r="I15" i="14"/>
  <c r="J15" i="14" s="1"/>
  <c r="M15" i="11"/>
  <c r="I15" i="11"/>
  <c r="J15" i="11" s="1"/>
  <c r="I15" i="6"/>
  <c r="J15" i="6" s="1"/>
  <c r="N15" i="6" s="1"/>
  <c r="BE15" i="3"/>
  <c r="BF15" i="3" s="1"/>
  <c r="BG15" i="3" s="1"/>
  <c r="G14" i="10" s="1"/>
  <c r="CV15" i="3"/>
  <c r="CX15" i="3" s="1"/>
  <c r="CY15" i="3" s="1"/>
  <c r="G14" i="14" s="1"/>
  <c r="L14" i="3"/>
  <c r="AT14" i="3"/>
  <c r="AU14" i="3" s="1"/>
  <c r="AV14" i="3" s="1"/>
  <c r="G13" i="7" s="1"/>
  <c r="CK13" i="3"/>
  <c r="CM13" i="3" s="1"/>
  <c r="CN13" i="3" s="1"/>
  <c r="G12" i="13" s="1"/>
  <c r="O13" i="9" s="1"/>
  <c r="H12" i="10"/>
  <c r="F13" i="9"/>
  <c r="H12" i="14"/>
  <c r="AI13" i="3"/>
  <c r="AJ13" i="3" s="1"/>
  <c r="AK13" i="3" s="1"/>
  <c r="G12" i="8" s="1"/>
  <c r="H12" i="8" s="1"/>
  <c r="BO13" i="3"/>
  <c r="BQ13" i="3" s="1"/>
  <c r="BR13" i="3" s="1"/>
  <c r="G12" i="11" s="1"/>
  <c r="M11" i="15"/>
  <c r="I11" i="15"/>
  <c r="J11" i="15" s="1"/>
  <c r="H11" i="14"/>
  <c r="R12" i="9"/>
  <c r="I11" i="13"/>
  <c r="J11" i="13" s="1"/>
  <c r="Q11" i="13" s="1"/>
  <c r="S11" i="13" s="1"/>
  <c r="U11" i="13" s="1"/>
  <c r="M11" i="13"/>
  <c r="I11" i="10"/>
  <c r="J11" i="10" s="1"/>
  <c r="Q11" i="10" s="1"/>
  <c r="S11" i="10" s="1"/>
  <c r="U11" i="10" s="1"/>
  <c r="M11" i="10"/>
  <c r="I11" i="11"/>
  <c r="J11" i="11" s="1"/>
  <c r="Q11" i="11" s="1"/>
  <c r="S11" i="11" s="1"/>
  <c r="U11" i="11" s="1"/>
  <c r="M11" i="11"/>
  <c r="I11" i="12"/>
  <c r="J11" i="12" s="1"/>
  <c r="M11" i="12"/>
  <c r="H10" i="5"/>
  <c r="X11" i="9"/>
  <c r="H10" i="10"/>
  <c r="F11" i="9"/>
  <c r="X11" i="3"/>
  <c r="Y11" i="3" s="1"/>
  <c r="Z11" i="3" s="1"/>
  <c r="G10" i="6" s="1"/>
  <c r="H10" i="6" s="1"/>
  <c r="M10" i="6" s="1"/>
  <c r="AJ11" i="3"/>
  <c r="AK11" i="3" s="1"/>
  <c r="G10" i="8" s="1"/>
  <c r="H10" i="8" s="1"/>
  <c r="M10" i="8" s="1"/>
  <c r="CV11" i="3"/>
  <c r="CX11" i="3" s="1"/>
  <c r="CY11" i="3" s="1"/>
  <c r="G10" i="14" s="1"/>
  <c r="DG11" i="3"/>
  <c r="DI11" i="3" s="1"/>
  <c r="DJ11" i="3" s="1"/>
  <c r="G10" i="15" s="1"/>
  <c r="CL10" i="3"/>
  <c r="CM10" i="3" s="1"/>
  <c r="CN10" i="3" s="1"/>
  <c r="G9" i="13" s="1"/>
  <c r="H9" i="12"/>
  <c r="L10" i="9"/>
  <c r="AJ10" i="3"/>
  <c r="AK10" i="3" s="1"/>
  <c r="G9" i="8" s="1"/>
  <c r="H9" i="8" s="1"/>
  <c r="I9" i="8" s="1"/>
  <c r="J9" i="8" s="1"/>
  <c r="L9" i="8" s="1"/>
  <c r="BE10" i="3"/>
  <c r="BF10" i="3" s="1"/>
  <c r="BG10" i="3" s="1"/>
  <c r="G9" i="10" s="1"/>
  <c r="H9" i="5"/>
  <c r="X10" i="9"/>
  <c r="BP10" i="3"/>
  <c r="BQ10" i="3" s="1"/>
  <c r="BR10" i="3" s="1"/>
  <c r="G9" i="11" s="1"/>
  <c r="I8" i="5"/>
  <c r="J8" i="5" s="1"/>
  <c r="N8" i="5" s="1"/>
  <c r="Y9" i="9" s="1"/>
  <c r="CK8" i="3"/>
  <c r="CM8" i="3" s="1"/>
  <c r="CN8" i="3" s="1"/>
  <c r="G7" i="13" s="1"/>
  <c r="BO8" i="3"/>
  <c r="BQ8" i="3" s="1"/>
  <c r="BR8" i="3" s="1"/>
  <c r="G7" i="11" s="1"/>
  <c r="DH8" i="3"/>
  <c r="DI8" i="3" s="1"/>
  <c r="DJ8" i="3" s="1"/>
  <c r="G7" i="15" s="1"/>
  <c r="M24" i="6"/>
  <c r="N24" i="6" s="1"/>
  <c r="X8" i="9"/>
  <c r="Y8" i="3"/>
  <c r="Z8" i="3" s="1"/>
  <c r="G7" i="6" s="1"/>
  <c r="H7" i="6" s="1"/>
  <c r="M7" i="6" s="1"/>
  <c r="BE8" i="3"/>
  <c r="BF8" i="3" s="1"/>
  <c r="BG8" i="3" s="1"/>
  <c r="G7" i="10" s="1"/>
  <c r="CL9" i="3"/>
  <c r="CM9" i="3" s="1"/>
  <c r="CN9" i="3" s="1"/>
  <c r="G8" i="13" s="1"/>
  <c r="BO9" i="3"/>
  <c r="BQ9" i="3" s="1"/>
  <c r="BR9" i="3" s="1"/>
  <c r="G8" i="11" s="1"/>
  <c r="H8" i="11" s="1"/>
  <c r="BE9" i="3"/>
  <c r="BF9" i="3" s="1"/>
  <c r="BG9" i="3" s="1"/>
  <c r="G8" i="10" s="1"/>
  <c r="H8" i="14"/>
  <c r="BZ9" i="3"/>
  <c r="CB9" i="3" s="1"/>
  <c r="CC9" i="3" s="1"/>
  <c r="G8" i="12" s="1"/>
  <c r="AS9" i="3"/>
  <c r="AU9" i="3" s="1"/>
  <c r="AV9" i="3" s="1"/>
  <c r="G8" i="7" s="1"/>
  <c r="N8" i="8"/>
  <c r="H7" i="12"/>
  <c r="I7" i="5"/>
  <c r="J7" i="5" s="1"/>
  <c r="Q7" i="5" s="1"/>
  <c r="S7" i="5" s="1"/>
  <c r="U7" i="5" s="1"/>
  <c r="M7" i="5"/>
  <c r="CV8" i="3"/>
  <c r="CX8" i="3" s="1"/>
  <c r="CY8" i="3" s="1"/>
  <c r="G7" i="14" s="1"/>
  <c r="H7" i="7"/>
  <c r="C8" i="9"/>
  <c r="I5" i="8"/>
  <c r="J5" i="8" s="1"/>
  <c r="L5" i="8" s="1"/>
  <c r="M5" i="8"/>
  <c r="I5" i="11"/>
  <c r="J5" i="11" s="1"/>
  <c r="M5" i="11"/>
  <c r="M5" i="10"/>
  <c r="I5" i="10"/>
  <c r="J5" i="10" s="1"/>
  <c r="I5" i="13"/>
  <c r="J5" i="13" s="1"/>
  <c r="Q5" i="13" s="1"/>
  <c r="S5" i="13" s="1"/>
  <c r="U5" i="13" s="1"/>
  <c r="K5" i="14"/>
  <c r="P5" i="14" s="1"/>
  <c r="R5" i="14" s="1"/>
  <c r="T5" i="14" s="1"/>
  <c r="L5" i="14"/>
  <c r="Q5" i="14"/>
  <c r="S5" i="14" s="1"/>
  <c r="U5" i="14" s="1"/>
  <c r="I5" i="15"/>
  <c r="J5" i="15" s="1"/>
  <c r="M5" i="15"/>
  <c r="M5" i="12"/>
  <c r="I5" i="12"/>
  <c r="J5" i="12" s="1"/>
  <c r="M7" i="3"/>
  <c r="N7" i="3" s="1"/>
  <c r="O7" i="3" s="1"/>
  <c r="G6" i="5" s="1"/>
  <c r="H6" i="5" s="1"/>
  <c r="M6" i="5" s="1"/>
  <c r="X23" i="3"/>
  <c r="Y23" i="3" s="1"/>
  <c r="Z23" i="3" s="1"/>
  <c r="G22" i="6" s="1"/>
  <c r="H22" i="6" s="1"/>
  <c r="X10" i="3"/>
  <c r="Y10" i="3" s="1"/>
  <c r="Z10" i="3" s="1"/>
  <c r="G9" i="6" s="1"/>
  <c r="H9" i="6" s="1"/>
  <c r="BZ7" i="3"/>
  <c r="CB7" i="3" s="1"/>
  <c r="CC7" i="3" s="1"/>
  <c r="G6" i="12" s="1"/>
  <c r="L7" i="9" s="1"/>
  <c r="CW7" i="3"/>
  <c r="CX7" i="3" s="1"/>
  <c r="CY7" i="3" s="1"/>
  <c r="G6" i="14" s="1"/>
  <c r="H6" i="14" s="1"/>
  <c r="BO7" i="3"/>
  <c r="BQ7" i="3" s="1"/>
  <c r="BR7" i="3" s="1"/>
  <c r="G6" i="11" s="1"/>
  <c r="H6" i="11" s="1"/>
  <c r="CL7" i="3"/>
  <c r="CM7" i="3" s="1"/>
  <c r="CN7" i="3" s="1"/>
  <c r="G6" i="13" s="1"/>
  <c r="DG7" i="3"/>
  <c r="DI7" i="3" s="1"/>
  <c r="DJ7" i="3" s="1"/>
  <c r="G6" i="15" s="1"/>
  <c r="U7" i="9" s="1"/>
  <c r="X7" i="3"/>
  <c r="Y7" i="3" s="1"/>
  <c r="Z7" i="3" s="1"/>
  <c r="G6" i="6" s="1"/>
  <c r="H6" i="6" s="1"/>
  <c r="I6" i="6" s="1"/>
  <c r="J6" i="6" s="1"/>
  <c r="BD7" i="3"/>
  <c r="BF7" i="3" s="1"/>
  <c r="BG7" i="3" s="1"/>
  <c r="G6" i="10" s="1"/>
  <c r="L39" i="11"/>
  <c r="K39" i="11"/>
  <c r="P39" i="11" s="1"/>
  <c r="R39" i="11" s="1"/>
  <c r="T39" i="11" s="1"/>
  <c r="N39" i="11"/>
  <c r="J40" i="9" s="1"/>
  <c r="Q39" i="11"/>
  <c r="S39" i="11" s="1"/>
  <c r="U39" i="11" s="1"/>
  <c r="AS11" i="3"/>
  <c r="AU11" i="3" s="1"/>
  <c r="AV11" i="3" s="1"/>
  <c r="G10" i="7" s="1"/>
  <c r="N23" i="7"/>
  <c r="D24" i="9" s="1"/>
  <c r="AT17" i="3"/>
  <c r="AU17" i="3" s="1"/>
  <c r="AV17" i="3" s="1"/>
  <c r="G16" i="7" s="1"/>
  <c r="AS25" i="3"/>
  <c r="AU25" i="3" s="1"/>
  <c r="AV25" i="3" s="1"/>
  <c r="G24" i="7" s="1"/>
  <c r="N11" i="7"/>
  <c r="D12" i="9" s="1"/>
  <c r="AU22" i="3"/>
  <c r="AV22" i="3" s="1"/>
  <c r="G21" i="7" s="1"/>
  <c r="AS15" i="3"/>
  <c r="AU15" i="3" s="1"/>
  <c r="AV15" i="3" s="1"/>
  <c r="G14" i="7" s="1"/>
  <c r="AS7" i="3"/>
  <c r="AU7" i="3" s="1"/>
  <c r="AV7" i="3" s="1"/>
  <c r="G6" i="7" s="1"/>
  <c r="X4" i="3"/>
  <c r="Y4" i="3" s="1"/>
  <c r="Z4" i="3" s="1"/>
  <c r="G3" i="6" s="1"/>
  <c r="H3" i="6" s="1"/>
  <c r="K20" i="5"/>
  <c r="P20" i="5" s="1"/>
  <c r="R20" i="5" s="1"/>
  <c r="T20" i="5" s="1"/>
  <c r="K8" i="5"/>
  <c r="P8" i="5" s="1"/>
  <c r="R8" i="5" s="1"/>
  <c r="T8" i="5" s="1"/>
  <c r="Q8" i="5"/>
  <c r="S8" i="5" s="1"/>
  <c r="U8" i="5" s="1"/>
  <c r="K11" i="5"/>
  <c r="P11" i="5" s="1"/>
  <c r="R11" i="5" s="1"/>
  <c r="T11" i="5" s="1"/>
  <c r="L11" i="5"/>
  <c r="Q11" i="5"/>
  <c r="S11" i="5" s="1"/>
  <c r="U11" i="5" s="1"/>
  <c r="M19" i="6"/>
  <c r="I19" i="6"/>
  <c r="J19" i="6" s="1"/>
  <c r="N25" i="6"/>
  <c r="AH15" i="3"/>
  <c r="AJ15" i="3" s="1"/>
  <c r="AK15" i="3" s="1"/>
  <c r="G14" i="8" s="1"/>
  <c r="H14" i="8" s="1"/>
  <c r="AT10" i="3"/>
  <c r="AU10" i="3" s="1"/>
  <c r="AV10" i="3" s="1"/>
  <c r="G9" i="7" s="1"/>
  <c r="M15" i="8"/>
  <c r="I15" i="8"/>
  <c r="J15" i="8" s="1"/>
  <c r="M24" i="5"/>
  <c r="K11" i="6"/>
  <c r="P11" i="6" s="1"/>
  <c r="R11" i="6" s="1"/>
  <c r="T11" i="6" s="1"/>
  <c r="L11" i="6"/>
  <c r="Q11" i="6"/>
  <c r="S11" i="6" s="1"/>
  <c r="U11" i="6" s="1"/>
  <c r="N14" i="3"/>
  <c r="O14" i="3" s="1"/>
  <c r="G13" i="5" s="1"/>
  <c r="M22" i="3"/>
  <c r="L22" i="3"/>
  <c r="I22" i="8"/>
  <c r="J22" i="8" s="1"/>
  <c r="Y13" i="3"/>
  <c r="Z13" i="3" s="1"/>
  <c r="G12" i="6" s="1"/>
  <c r="H12" i="6" s="1"/>
  <c r="L15" i="3"/>
  <c r="N15" i="3" s="1"/>
  <c r="O15" i="3" s="1"/>
  <c r="G14" i="5" s="1"/>
  <c r="AU20" i="3"/>
  <c r="AV20" i="3" s="1"/>
  <c r="G19" i="7" s="1"/>
  <c r="M16" i="6"/>
  <c r="I16" i="6"/>
  <c r="J16" i="6" s="1"/>
  <c r="AT13" i="3"/>
  <c r="AU13" i="3" s="1"/>
  <c r="AV13" i="3" s="1"/>
  <c r="G12" i="7" s="1"/>
  <c r="O7" i="8"/>
  <c r="P7" i="8"/>
  <c r="R7" i="8" s="1"/>
  <c r="T7" i="8" s="1"/>
  <c r="V7" i="8" s="1"/>
  <c r="AH7" i="3"/>
  <c r="AJ7" i="3" s="1"/>
  <c r="AK7" i="3" s="1"/>
  <c r="G6" i="8" s="1"/>
  <c r="H6" i="8" s="1"/>
  <c r="K11" i="7"/>
  <c r="P11" i="7" s="1"/>
  <c r="R11" i="7" s="1"/>
  <c r="T11" i="7" s="1"/>
  <c r="V11" i="7" s="1"/>
  <c r="L11" i="7"/>
  <c r="L11" i="8"/>
  <c r="K11" i="8"/>
  <c r="P11" i="8" s="1"/>
  <c r="R11" i="8" s="1"/>
  <c r="T11" i="8" s="1"/>
  <c r="Q11" i="8"/>
  <c r="S11" i="8" s="1"/>
  <c r="U11" i="8" s="1"/>
  <c r="N11" i="8"/>
  <c r="L20" i="8"/>
  <c r="K20" i="8"/>
  <c r="P20" i="8" s="1"/>
  <c r="R20" i="8" s="1"/>
  <c r="T20" i="8" s="1"/>
  <c r="K8" i="8"/>
  <c r="P8" i="8" s="1"/>
  <c r="R8" i="8" s="1"/>
  <c r="T8" i="8" s="1"/>
  <c r="V8" i="8" s="1"/>
  <c r="L8" i="8"/>
  <c r="Q20" i="8"/>
  <c r="S20" i="8" s="1"/>
  <c r="U20" i="8" s="1"/>
  <c r="K8" i="6"/>
  <c r="P8" i="6" s="1"/>
  <c r="R8" i="6" s="1"/>
  <c r="T8" i="6" s="1"/>
  <c r="L8" i="6"/>
  <c r="L24" i="6"/>
  <c r="K24" i="6"/>
  <c r="P24" i="6" s="1"/>
  <c r="R24" i="6" s="1"/>
  <c r="T24" i="6" s="1"/>
  <c r="Q8" i="6"/>
  <c r="S8" i="6" s="1"/>
  <c r="U8" i="6" s="1"/>
  <c r="O20" i="6"/>
  <c r="P20" i="6"/>
  <c r="R20" i="6" s="1"/>
  <c r="T20" i="6" s="1"/>
  <c r="N8" i="6"/>
  <c r="L25" i="6"/>
  <c r="K25" i="6"/>
  <c r="Q24" i="6"/>
  <c r="S24" i="6" s="1"/>
  <c r="U24" i="6" s="1"/>
  <c r="AU4" i="3"/>
  <c r="AV4" i="3" s="1"/>
  <c r="G3" i="7" s="1"/>
  <c r="O4" i="7"/>
  <c r="E5" i="9" s="1"/>
  <c r="K4" i="5"/>
  <c r="L4" i="5"/>
  <c r="L4" i="6"/>
  <c r="K4" i="6"/>
  <c r="P4" i="6" s="1"/>
  <c r="R4" i="6" s="1"/>
  <c r="T4" i="6" s="1"/>
  <c r="V4" i="6" s="1"/>
  <c r="M4" i="8"/>
  <c r="I4" i="8"/>
  <c r="J4" i="8" s="1"/>
  <c r="L4" i="3"/>
  <c r="N4" i="3" s="1"/>
  <c r="O4" i="3" s="1"/>
  <c r="G3" i="5" s="1"/>
  <c r="N4" i="6"/>
  <c r="AI3" i="3"/>
  <c r="AJ3" i="3" s="1"/>
  <c r="AK3" i="3" s="1"/>
  <c r="G2" i="8" s="1"/>
  <c r="H2" i="8" s="1"/>
  <c r="X3" i="3"/>
  <c r="Y3" i="3" s="1"/>
  <c r="Z3" i="3" s="1"/>
  <c r="G2" i="6" s="1"/>
  <c r="H2" i="6" s="1"/>
  <c r="H7" i="1"/>
  <c r="I7" i="1" s="1"/>
  <c r="J7" i="1" s="1"/>
  <c r="K7" i="1" s="1"/>
  <c r="M3" i="3"/>
  <c r="N3" i="3" s="1"/>
  <c r="O3" i="3" s="1"/>
  <c r="G2" i="5" s="1"/>
  <c r="M3" i="8" l="1"/>
  <c r="I3" i="8"/>
  <c r="J3" i="8" s="1"/>
  <c r="N3" i="8" s="1"/>
  <c r="Q48" i="8"/>
  <c r="S48" i="8" s="1"/>
  <c r="U48" i="8" s="1"/>
  <c r="Q53" i="14"/>
  <c r="S53" i="14" s="1"/>
  <c r="U53" i="14" s="1"/>
  <c r="X48" i="9"/>
  <c r="H47" i="5"/>
  <c r="C27" i="9"/>
  <c r="H26" i="7"/>
  <c r="I30" i="7"/>
  <c r="J30" i="7" s="1"/>
  <c r="M30" i="7"/>
  <c r="M54" i="6"/>
  <c r="I54" i="6"/>
  <c r="J54" i="6" s="1"/>
  <c r="J54" i="12"/>
  <c r="M54" i="12"/>
  <c r="N54" i="12" s="1"/>
  <c r="M55" i="9" s="1"/>
  <c r="I54" i="12"/>
  <c r="Q54" i="12"/>
  <c r="S54" i="12" s="1"/>
  <c r="U54" i="12" s="1"/>
  <c r="C56" i="9"/>
  <c r="H55" i="7"/>
  <c r="L54" i="13"/>
  <c r="K54" i="13"/>
  <c r="M51" i="13"/>
  <c r="I51" i="13"/>
  <c r="J51" i="13" s="1"/>
  <c r="Q51" i="13" s="1"/>
  <c r="S51" i="13" s="1"/>
  <c r="U51" i="13" s="1"/>
  <c r="Q50" i="12"/>
  <c r="S50" i="12" s="1"/>
  <c r="U50" i="12" s="1"/>
  <c r="V50" i="12" s="1"/>
  <c r="M18" i="6"/>
  <c r="H10" i="12"/>
  <c r="M10" i="12" s="1"/>
  <c r="H12" i="12"/>
  <c r="I15" i="13"/>
  <c r="J15" i="13" s="1"/>
  <c r="N15" i="13" s="1"/>
  <c r="P16" i="9" s="1"/>
  <c r="C23" i="9"/>
  <c r="N4" i="12"/>
  <c r="M5" i="9" s="1"/>
  <c r="V45" i="11"/>
  <c r="I42" i="14"/>
  <c r="J42" i="14" s="1"/>
  <c r="L42" i="14" s="1"/>
  <c r="M50" i="10"/>
  <c r="M49" i="10"/>
  <c r="Q28" i="13"/>
  <c r="S28" i="13" s="1"/>
  <c r="U28" i="13" s="1"/>
  <c r="I28" i="10"/>
  <c r="J28" i="10" s="1"/>
  <c r="Q28" i="10" s="1"/>
  <c r="S28" i="10" s="1"/>
  <c r="U28" i="10" s="1"/>
  <c r="N38" i="14"/>
  <c r="S39" i="9" s="1"/>
  <c r="Q27" i="14"/>
  <c r="S27" i="14" s="1"/>
  <c r="U27" i="14" s="1"/>
  <c r="V27" i="14" s="1"/>
  <c r="Q37" i="13"/>
  <c r="S37" i="13" s="1"/>
  <c r="U37" i="13" s="1"/>
  <c r="N37" i="5"/>
  <c r="Y38" i="9" s="1"/>
  <c r="L38" i="6"/>
  <c r="V40" i="8"/>
  <c r="O49" i="8"/>
  <c r="I55" i="11"/>
  <c r="J55" i="11" s="1"/>
  <c r="K55" i="11" s="1"/>
  <c r="M51" i="14"/>
  <c r="O55" i="6"/>
  <c r="I26" i="6"/>
  <c r="J26" i="6" s="1"/>
  <c r="Q26" i="6" s="1"/>
  <c r="S26" i="6" s="1"/>
  <c r="U26" i="6" s="1"/>
  <c r="M26" i="6"/>
  <c r="N26" i="6" s="1"/>
  <c r="I48" i="13"/>
  <c r="J48" i="13" s="1"/>
  <c r="N48" i="13" s="1"/>
  <c r="P49" i="9" s="1"/>
  <c r="Q48" i="13"/>
  <c r="S48" i="13" s="1"/>
  <c r="U48" i="13" s="1"/>
  <c r="M48" i="13"/>
  <c r="K55" i="12"/>
  <c r="L55" i="12"/>
  <c r="L31" i="6"/>
  <c r="K31" i="6"/>
  <c r="N31" i="6"/>
  <c r="I55" i="13"/>
  <c r="J55" i="13" s="1"/>
  <c r="M55" i="13"/>
  <c r="N55" i="13" s="1"/>
  <c r="P56" i="9" s="1"/>
  <c r="Q55" i="13"/>
  <c r="S55" i="13" s="1"/>
  <c r="U55" i="13" s="1"/>
  <c r="I53" i="13"/>
  <c r="J53" i="13" s="1"/>
  <c r="M53" i="13"/>
  <c r="Q53" i="13"/>
  <c r="S53" i="13" s="1"/>
  <c r="U53" i="13" s="1"/>
  <c r="M56" i="12"/>
  <c r="I56" i="12"/>
  <c r="J56" i="12" s="1"/>
  <c r="N56" i="12" s="1"/>
  <c r="M57" i="9" s="1"/>
  <c r="I32" i="5"/>
  <c r="J32" i="5" s="1"/>
  <c r="Q32" i="5" s="1"/>
  <c r="S32" i="5" s="1"/>
  <c r="U32" i="5" s="1"/>
  <c r="M32" i="5"/>
  <c r="N57" i="3"/>
  <c r="O57" i="3" s="1"/>
  <c r="G56" i="5" s="1"/>
  <c r="M56" i="13"/>
  <c r="I56" i="13"/>
  <c r="J56" i="13" s="1"/>
  <c r="Q56" i="13" s="1"/>
  <c r="S56" i="13" s="1"/>
  <c r="U56" i="13" s="1"/>
  <c r="N56" i="13"/>
  <c r="P57" i="9" s="1"/>
  <c r="N51" i="8"/>
  <c r="AJ51" i="3"/>
  <c r="AK51" i="3" s="1"/>
  <c r="G50" i="8" s="1"/>
  <c r="H50" i="8" s="1"/>
  <c r="N54" i="13"/>
  <c r="P55" i="9" s="1"/>
  <c r="H46" i="14"/>
  <c r="R47" i="9"/>
  <c r="H46" i="5"/>
  <c r="X47" i="9"/>
  <c r="M43" i="7"/>
  <c r="N43" i="7" s="1"/>
  <c r="D44" i="9" s="1"/>
  <c r="I43" i="7"/>
  <c r="J43" i="7" s="1"/>
  <c r="M31" i="7"/>
  <c r="N31" i="7" s="1"/>
  <c r="D32" i="9" s="1"/>
  <c r="I31" i="7"/>
  <c r="J31" i="7" s="1"/>
  <c r="Q31" i="7"/>
  <c r="S31" i="7" s="1"/>
  <c r="U31" i="7" s="1"/>
  <c r="M44" i="5"/>
  <c r="I44" i="5"/>
  <c r="J44" i="5" s="1"/>
  <c r="C52" i="9"/>
  <c r="H51" i="7"/>
  <c r="X30" i="9"/>
  <c r="H29" i="5"/>
  <c r="H35" i="12"/>
  <c r="L36" i="9"/>
  <c r="I50" i="13"/>
  <c r="J50" i="13" s="1"/>
  <c r="Q50" i="13"/>
  <c r="S50" i="13" s="1"/>
  <c r="U50" i="13" s="1"/>
  <c r="M50" i="13"/>
  <c r="N50" i="13" s="1"/>
  <c r="P51" i="9" s="1"/>
  <c r="Q27" i="6"/>
  <c r="S27" i="6" s="1"/>
  <c r="U27" i="6" s="1"/>
  <c r="L27" i="6"/>
  <c r="K27" i="6"/>
  <c r="M45" i="7"/>
  <c r="I45" i="7"/>
  <c r="J45" i="7" s="1"/>
  <c r="I52" i="12"/>
  <c r="J52" i="12" s="1"/>
  <c r="M52" i="12"/>
  <c r="I52" i="13"/>
  <c r="J52" i="13" s="1"/>
  <c r="Q52" i="13" s="1"/>
  <c r="S52" i="13" s="1"/>
  <c r="U52" i="13" s="1"/>
  <c r="M52" i="13"/>
  <c r="N52" i="13"/>
  <c r="P53" i="9" s="1"/>
  <c r="I30" i="6"/>
  <c r="J30" i="6" s="1"/>
  <c r="M30" i="6"/>
  <c r="N30" i="6"/>
  <c r="I51" i="12"/>
  <c r="J51" i="12" s="1"/>
  <c r="Q51" i="12"/>
  <c r="S51" i="12" s="1"/>
  <c r="U51" i="12" s="1"/>
  <c r="M51" i="12"/>
  <c r="N51" i="12" s="1"/>
  <c r="M52" i="9" s="1"/>
  <c r="I51" i="10"/>
  <c r="J51" i="10" s="1"/>
  <c r="M51" i="10"/>
  <c r="Q5" i="8"/>
  <c r="S5" i="8" s="1"/>
  <c r="U5" i="8" s="1"/>
  <c r="N11" i="11"/>
  <c r="J12" i="9" s="1"/>
  <c r="H14" i="12"/>
  <c r="N32" i="11"/>
  <c r="J33" i="9" s="1"/>
  <c r="N37" i="13"/>
  <c r="P38" i="9" s="1"/>
  <c r="K50" i="15"/>
  <c r="P50" i="15" s="1"/>
  <c r="R50" i="15" s="1"/>
  <c r="T50" i="15" s="1"/>
  <c r="N38" i="7"/>
  <c r="D39" i="9" s="1"/>
  <c r="N46" i="8"/>
  <c r="N49" i="12"/>
  <c r="M50" i="9" s="1"/>
  <c r="L50" i="12"/>
  <c r="M54" i="15"/>
  <c r="N53" i="14"/>
  <c r="S54" i="9" s="1"/>
  <c r="N51" i="11"/>
  <c r="J52" i="9" s="1"/>
  <c r="N56" i="8"/>
  <c r="I41" i="6"/>
  <c r="J41" i="6" s="1"/>
  <c r="M41" i="6"/>
  <c r="H39" i="7"/>
  <c r="C40" i="9"/>
  <c r="C33" i="9"/>
  <c r="H32" i="7"/>
  <c r="N27" i="6"/>
  <c r="C55" i="9"/>
  <c r="H54" i="7"/>
  <c r="K51" i="8"/>
  <c r="L51" i="8"/>
  <c r="K49" i="13"/>
  <c r="L49" i="13"/>
  <c r="N53" i="3"/>
  <c r="O53" i="3" s="1"/>
  <c r="G52" i="5" s="1"/>
  <c r="Q54" i="13"/>
  <c r="S54" i="13" s="1"/>
  <c r="U54" i="13" s="1"/>
  <c r="I48" i="14"/>
  <c r="J48" i="14" s="1"/>
  <c r="M48" i="14"/>
  <c r="N48" i="14" s="1"/>
  <c r="S49" i="9" s="1"/>
  <c r="I53" i="12"/>
  <c r="J53" i="12" s="1"/>
  <c r="Q53" i="12" s="1"/>
  <c r="S53" i="12" s="1"/>
  <c r="U53" i="12" s="1"/>
  <c r="M53" i="12"/>
  <c r="L26" i="8"/>
  <c r="K26" i="8"/>
  <c r="I26" i="11"/>
  <c r="J26" i="11" s="1"/>
  <c r="M26" i="11"/>
  <c r="Q26" i="5"/>
  <c r="S26" i="5" s="1"/>
  <c r="U26" i="5" s="1"/>
  <c r="M26" i="5"/>
  <c r="N26" i="5"/>
  <c r="Y27" i="9" s="1"/>
  <c r="I26" i="5"/>
  <c r="J26" i="5" s="1"/>
  <c r="N31" i="12"/>
  <c r="M32" i="9" s="1"/>
  <c r="N38" i="6"/>
  <c r="I52" i="7"/>
  <c r="J52" i="7" s="1"/>
  <c r="Q52" i="7" s="1"/>
  <c r="S52" i="7" s="1"/>
  <c r="U52" i="7" s="1"/>
  <c r="N52" i="7"/>
  <c r="D53" i="9" s="1"/>
  <c r="M52" i="7"/>
  <c r="N56" i="11"/>
  <c r="J57" i="9" s="1"/>
  <c r="N56" i="10"/>
  <c r="G57" i="9" s="1"/>
  <c r="V56" i="6"/>
  <c r="O56" i="6"/>
  <c r="K56" i="7"/>
  <c r="L56" i="7"/>
  <c r="L56" i="8"/>
  <c r="K56" i="8"/>
  <c r="I56" i="14"/>
  <c r="J56" i="14" s="1"/>
  <c r="M56" i="14"/>
  <c r="V55" i="6"/>
  <c r="I55" i="5"/>
  <c r="J55" i="5" s="1"/>
  <c r="Q55" i="5" s="1"/>
  <c r="S55" i="5" s="1"/>
  <c r="U55" i="5" s="1"/>
  <c r="M55" i="5"/>
  <c r="I55" i="14"/>
  <c r="J55" i="14" s="1"/>
  <c r="M55" i="14"/>
  <c r="V55" i="8"/>
  <c r="N54" i="5"/>
  <c r="Y55" i="9" s="1"/>
  <c r="Q54" i="5"/>
  <c r="S54" i="5" s="1"/>
  <c r="U54" i="5" s="1"/>
  <c r="O54" i="14"/>
  <c r="T55" i="9" s="1"/>
  <c r="M54" i="10"/>
  <c r="I54" i="10"/>
  <c r="J54" i="10" s="1"/>
  <c r="P54" i="8"/>
  <c r="R54" i="8" s="1"/>
  <c r="T54" i="8" s="1"/>
  <c r="V54" i="8" s="1"/>
  <c r="O54" i="8"/>
  <c r="L54" i="5"/>
  <c r="K54" i="5"/>
  <c r="P54" i="5" s="1"/>
  <c r="R54" i="5" s="1"/>
  <c r="T54" i="5" s="1"/>
  <c r="O54" i="5"/>
  <c r="Z55" i="9" s="1"/>
  <c r="L53" i="15"/>
  <c r="I53" i="11"/>
  <c r="J53" i="11" s="1"/>
  <c r="K53" i="14"/>
  <c r="P53" i="14" s="1"/>
  <c r="R53" i="14" s="1"/>
  <c r="T53" i="14" s="1"/>
  <c r="V53" i="14" s="1"/>
  <c r="K53" i="15"/>
  <c r="O53" i="15" s="1"/>
  <c r="W54" i="9" s="1"/>
  <c r="K53" i="8"/>
  <c r="N53" i="8"/>
  <c r="L53" i="8"/>
  <c r="Q53" i="8"/>
  <c r="S53" i="8" s="1"/>
  <c r="U53" i="8" s="1"/>
  <c r="I53" i="10"/>
  <c r="J53" i="10" s="1"/>
  <c r="M53" i="10"/>
  <c r="N53" i="15"/>
  <c r="V54" i="9" s="1"/>
  <c r="V52" i="8"/>
  <c r="I53" i="5"/>
  <c r="J53" i="5" s="1"/>
  <c r="M53" i="5"/>
  <c r="P53" i="6"/>
  <c r="R53" i="6" s="1"/>
  <c r="T53" i="6" s="1"/>
  <c r="V53" i="6" s="1"/>
  <c r="O53" i="6"/>
  <c r="K53" i="7"/>
  <c r="P53" i="7" s="1"/>
  <c r="R53" i="7" s="1"/>
  <c r="T53" i="7" s="1"/>
  <c r="V53" i="7" s="1"/>
  <c r="L53" i="7"/>
  <c r="N53" i="7"/>
  <c r="D54" i="9" s="1"/>
  <c r="H52" i="15"/>
  <c r="I52" i="15" s="1"/>
  <c r="J52" i="15" s="1"/>
  <c r="Q52" i="15" s="1"/>
  <c r="S52" i="15" s="1"/>
  <c r="U52" i="15" s="1"/>
  <c r="U53" i="9"/>
  <c r="M52" i="10"/>
  <c r="N52" i="10" s="1"/>
  <c r="G53" i="9" s="1"/>
  <c r="O52" i="8"/>
  <c r="L51" i="5"/>
  <c r="K51" i="5"/>
  <c r="P51" i="5" s="1"/>
  <c r="R51" i="5" s="1"/>
  <c r="T51" i="5" s="1"/>
  <c r="Q51" i="5"/>
  <c r="S51" i="5" s="1"/>
  <c r="U51" i="5" s="1"/>
  <c r="H51" i="15"/>
  <c r="U52" i="9"/>
  <c r="N51" i="5"/>
  <c r="Y52" i="9" s="1"/>
  <c r="L51" i="14"/>
  <c r="K51" i="14"/>
  <c r="P51" i="14" s="1"/>
  <c r="R51" i="14" s="1"/>
  <c r="T51" i="14" s="1"/>
  <c r="V51" i="14" s="1"/>
  <c r="N51" i="14"/>
  <c r="S52" i="9" s="1"/>
  <c r="Q51" i="14"/>
  <c r="S51" i="14" s="1"/>
  <c r="U51" i="14" s="1"/>
  <c r="K54" i="15"/>
  <c r="P54" i="15" s="1"/>
  <c r="R54" i="15" s="1"/>
  <c r="T54" i="15" s="1"/>
  <c r="L54" i="15"/>
  <c r="N54" i="15"/>
  <c r="V55" i="9" s="1"/>
  <c r="Q54" i="15"/>
  <c r="S54" i="15" s="1"/>
  <c r="U54" i="15" s="1"/>
  <c r="N53" i="11"/>
  <c r="J54" i="9" s="1"/>
  <c r="K53" i="11"/>
  <c r="P53" i="11" s="1"/>
  <c r="R53" i="11" s="1"/>
  <c r="T53" i="11" s="1"/>
  <c r="L53" i="11"/>
  <c r="Q53" i="11"/>
  <c r="S53" i="11" s="1"/>
  <c r="U53" i="11" s="1"/>
  <c r="L55" i="11"/>
  <c r="P55" i="15"/>
  <c r="R55" i="15" s="1"/>
  <c r="T55" i="15" s="1"/>
  <c r="V55" i="15" s="1"/>
  <c r="O55" i="15"/>
  <c r="W56" i="9" s="1"/>
  <c r="K56" i="11"/>
  <c r="L56" i="11"/>
  <c r="L56" i="15"/>
  <c r="K56" i="15"/>
  <c r="L52" i="10"/>
  <c r="K52" i="10"/>
  <c r="P54" i="11"/>
  <c r="R54" i="11" s="1"/>
  <c r="T54" i="11" s="1"/>
  <c r="V54" i="11" s="1"/>
  <c r="O54" i="11"/>
  <c r="K55" i="9" s="1"/>
  <c r="K51" i="11"/>
  <c r="L51" i="11"/>
  <c r="Q55" i="11"/>
  <c r="S55" i="11" s="1"/>
  <c r="U55" i="11" s="1"/>
  <c r="Q56" i="11"/>
  <c r="S56" i="11" s="1"/>
  <c r="U56" i="11" s="1"/>
  <c r="Q56" i="15"/>
  <c r="S56" i="15" s="1"/>
  <c r="U56" i="15" s="1"/>
  <c r="N55" i="10"/>
  <c r="G56" i="9" s="1"/>
  <c r="N52" i="11"/>
  <c r="J53" i="9" s="1"/>
  <c r="Q52" i="10"/>
  <c r="S52" i="10" s="1"/>
  <c r="U52" i="10" s="1"/>
  <c r="V52" i="14"/>
  <c r="I51" i="15"/>
  <c r="J51" i="15" s="1"/>
  <c r="K55" i="10"/>
  <c r="L55" i="10"/>
  <c r="V54" i="14"/>
  <c r="K52" i="11"/>
  <c r="L52" i="11"/>
  <c r="K56" i="10"/>
  <c r="P56" i="10" s="1"/>
  <c r="R56" i="10" s="1"/>
  <c r="T56" i="10" s="1"/>
  <c r="V56" i="10" s="1"/>
  <c r="L56" i="10"/>
  <c r="O53" i="14"/>
  <c r="T54" i="9" s="1"/>
  <c r="N50" i="14"/>
  <c r="S51" i="9" s="1"/>
  <c r="Q50" i="15"/>
  <c r="S50" i="15" s="1"/>
  <c r="U50" i="15" s="1"/>
  <c r="O50" i="12"/>
  <c r="N51" i="9" s="1"/>
  <c r="M50" i="6"/>
  <c r="I50" i="6"/>
  <c r="J50" i="6" s="1"/>
  <c r="P50" i="7"/>
  <c r="R50" i="7" s="1"/>
  <c r="T50" i="7" s="1"/>
  <c r="V50" i="7" s="1"/>
  <c r="O50" i="7"/>
  <c r="E51" i="9" s="1"/>
  <c r="K50" i="5"/>
  <c r="P50" i="5" s="1"/>
  <c r="R50" i="5" s="1"/>
  <c r="T50" i="5" s="1"/>
  <c r="V50" i="5" s="1"/>
  <c r="L50" i="5"/>
  <c r="I49" i="7"/>
  <c r="J49" i="7" s="1"/>
  <c r="N49" i="7" s="1"/>
  <c r="D50" i="9" s="1"/>
  <c r="M49" i="7"/>
  <c r="Q49" i="7"/>
  <c r="S49" i="7" s="1"/>
  <c r="U49" i="7" s="1"/>
  <c r="M49" i="11"/>
  <c r="I49" i="11"/>
  <c r="J49" i="11" s="1"/>
  <c r="O49" i="6"/>
  <c r="K49" i="5"/>
  <c r="P49" i="5" s="1"/>
  <c r="R49" i="5" s="1"/>
  <c r="T49" i="5" s="1"/>
  <c r="V49" i="5" s="1"/>
  <c r="L49" i="5"/>
  <c r="L49" i="12"/>
  <c r="K49" i="12"/>
  <c r="N49" i="14"/>
  <c r="S50" i="9" s="1"/>
  <c r="L48" i="7"/>
  <c r="K48" i="7"/>
  <c r="P48" i="7" s="1"/>
  <c r="R48" i="7" s="1"/>
  <c r="T48" i="7" s="1"/>
  <c r="Q48" i="7"/>
  <c r="S48" i="7" s="1"/>
  <c r="U48" i="7" s="1"/>
  <c r="M48" i="12"/>
  <c r="I48" i="12"/>
  <c r="J48" i="12" s="1"/>
  <c r="N48" i="7"/>
  <c r="D49" i="9" s="1"/>
  <c r="O48" i="7"/>
  <c r="E49" i="9" s="1"/>
  <c r="I48" i="11"/>
  <c r="J48" i="11" s="1"/>
  <c r="Q48" i="11" s="1"/>
  <c r="S48" i="11" s="1"/>
  <c r="U48" i="11" s="1"/>
  <c r="M48" i="11"/>
  <c r="M48" i="5"/>
  <c r="I48" i="5"/>
  <c r="J48" i="5" s="1"/>
  <c r="N48" i="5" s="1"/>
  <c r="Y49" i="9" s="1"/>
  <c r="Q48" i="5"/>
  <c r="S48" i="5" s="1"/>
  <c r="U48" i="5" s="1"/>
  <c r="P48" i="6"/>
  <c r="R48" i="6" s="1"/>
  <c r="T48" i="6" s="1"/>
  <c r="V48" i="6" s="1"/>
  <c r="O48" i="6"/>
  <c r="L48" i="8"/>
  <c r="K48" i="8"/>
  <c r="I48" i="15"/>
  <c r="J48" i="15" s="1"/>
  <c r="M48" i="15"/>
  <c r="L47" i="8"/>
  <c r="K47" i="8"/>
  <c r="P47" i="8" s="1"/>
  <c r="R47" i="8" s="1"/>
  <c r="T47" i="8" s="1"/>
  <c r="N47" i="8"/>
  <c r="O47" i="8"/>
  <c r="Q47" i="8"/>
  <c r="S47" i="8" s="1"/>
  <c r="U47" i="8" s="1"/>
  <c r="I47" i="7"/>
  <c r="J47" i="7" s="1"/>
  <c r="Q47" i="7" s="1"/>
  <c r="S47" i="7" s="1"/>
  <c r="U47" i="7" s="1"/>
  <c r="M47" i="7"/>
  <c r="N47" i="15"/>
  <c r="V48" i="9" s="1"/>
  <c r="I47" i="12"/>
  <c r="J47" i="12" s="1"/>
  <c r="Q47" i="12" s="1"/>
  <c r="S47" i="12" s="1"/>
  <c r="U47" i="12" s="1"/>
  <c r="M47" i="12"/>
  <c r="N47" i="12" s="1"/>
  <c r="M48" i="9" s="1"/>
  <c r="P47" i="6"/>
  <c r="R47" i="6" s="1"/>
  <c r="T47" i="6" s="1"/>
  <c r="V47" i="6" s="1"/>
  <c r="O47" i="6"/>
  <c r="I47" i="14"/>
  <c r="J47" i="14" s="1"/>
  <c r="M47" i="14"/>
  <c r="O47" i="11"/>
  <c r="K48" i="9" s="1"/>
  <c r="M46" i="10"/>
  <c r="N46" i="10" s="1"/>
  <c r="G47" i="9" s="1"/>
  <c r="I46" i="10"/>
  <c r="J46" i="10" s="1"/>
  <c r="I46" i="12"/>
  <c r="J46" i="12" s="1"/>
  <c r="N46" i="12" s="1"/>
  <c r="M47" i="9" s="1"/>
  <c r="M46" i="12"/>
  <c r="M46" i="7"/>
  <c r="I46" i="7"/>
  <c r="J46" i="7" s="1"/>
  <c r="Q46" i="8"/>
  <c r="S46" i="8" s="1"/>
  <c r="U46" i="8" s="1"/>
  <c r="K46" i="8"/>
  <c r="P46" i="8" s="1"/>
  <c r="R46" i="8" s="1"/>
  <c r="T46" i="8" s="1"/>
  <c r="V46" i="8" s="1"/>
  <c r="L46" i="8"/>
  <c r="O46" i="11"/>
  <c r="K47" i="9" s="1"/>
  <c r="P45" i="8"/>
  <c r="R45" i="8" s="1"/>
  <c r="T45" i="8" s="1"/>
  <c r="V45" i="8" s="1"/>
  <c r="O45" i="8"/>
  <c r="M45" i="12"/>
  <c r="Q45" i="12"/>
  <c r="S45" i="12" s="1"/>
  <c r="U45" i="12" s="1"/>
  <c r="I45" i="12"/>
  <c r="J45" i="12" s="1"/>
  <c r="N45" i="12" s="1"/>
  <c r="M46" i="9" s="1"/>
  <c r="K45" i="5"/>
  <c r="P45" i="5" s="1"/>
  <c r="R45" i="5" s="1"/>
  <c r="T45" i="5" s="1"/>
  <c r="V45" i="5" s="1"/>
  <c r="L45" i="5"/>
  <c r="N45" i="5"/>
  <c r="Y46" i="9" s="1"/>
  <c r="P45" i="6"/>
  <c r="R45" i="6" s="1"/>
  <c r="T45" i="6" s="1"/>
  <c r="V45" i="6" s="1"/>
  <c r="O45" i="6"/>
  <c r="V45" i="15"/>
  <c r="K44" i="7"/>
  <c r="P44" i="7" s="1"/>
  <c r="R44" i="7" s="1"/>
  <c r="T44" i="7" s="1"/>
  <c r="V44" i="7" s="1"/>
  <c r="L44" i="7"/>
  <c r="N44" i="7"/>
  <c r="D45" i="9" s="1"/>
  <c r="I44" i="10"/>
  <c r="J44" i="10" s="1"/>
  <c r="M44" i="10"/>
  <c r="M44" i="13"/>
  <c r="I44" i="13"/>
  <c r="J44" i="13" s="1"/>
  <c r="P44" i="8"/>
  <c r="R44" i="8" s="1"/>
  <c r="T44" i="8" s="1"/>
  <c r="V44" i="8" s="1"/>
  <c r="O44" i="8"/>
  <c r="I44" i="12"/>
  <c r="J44" i="12" s="1"/>
  <c r="M44" i="12"/>
  <c r="O44" i="7"/>
  <c r="E45" i="9" s="1"/>
  <c r="N42" i="12"/>
  <c r="M43" i="9" s="1"/>
  <c r="V43" i="14"/>
  <c r="O43" i="6"/>
  <c r="Q43" i="13"/>
  <c r="S43" i="13" s="1"/>
  <c r="U43" i="13" s="1"/>
  <c r="K43" i="13"/>
  <c r="P43" i="13" s="1"/>
  <c r="R43" i="13" s="1"/>
  <c r="T43" i="13" s="1"/>
  <c r="L43" i="13"/>
  <c r="N43" i="13"/>
  <c r="P44" i="9" s="1"/>
  <c r="M43" i="10"/>
  <c r="I43" i="10"/>
  <c r="J43" i="10" s="1"/>
  <c r="K43" i="8"/>
  <c r="P43" i="8" s="1"/>
  <c r="R43" i="8" s="1"/>
  <c r="T43" i="8" s="1"/>
  <c r="L43" i="8"/>
  <c r="I43" i="12"/>
  <c r="J43" i="12" s="1"/>
  <c r="M43" i="12"/>
  <c r="N43" i="8"/>
  <c r="M43" i="15"/>
  <c r="I43" i="15"/>
  <c r="J43" i="15" s="1"/>
  <c r="V43" i="6"/>
  <c r="Q43" i="8"/>
  <c r="S43" i="8" s="1"/>
  <c r="U43" i="8" s="1"/>
  <c r="Q43" i="10"/>
  <c r="S43" i="10" s="1"/>
  <c r="U43" i="10" s="1"/>
  <c r="I43" i="5"/>
  <c r="J43" i="5" s="1"/>
  <c r="Q43" i="5" s="1"/>
  <c r="S43" i="5" s="1"/>
  <c r="U43" i="5" s="1"/>
  <c r="M43" i="5"/>
  <c r="O42" i="6"/>
  <c r="K42" i="7"/>
  <c r="P42" i="7" s="1"/>
  <c r="R42" i="7" s="1"/>
  <c r="T42" i="7" s="1"/>
  <c r="L42" i="7"/>
  <c r="K42" i="5"/>
  <c r="P42" i="5" s="1"/>
  <c r="R42" i="5" s="1"/>
  <c r="T42" i="5" s="1"/>
  <c r="L42" i="5"/>
  <c r="Q42" i="7"/>
  <c r="S42" i="7" s="1"/>
  <c r="U42" i="7" s="1"/>
  <c r="K42" i="8"/>
  <c r="L42" i="8"/>
  <c r="V42" i="6"/>
  <c r="M42" i="10"/>
  <c r="N42" i="10" s="1"/>
  <c r="G43" i="9" s="1"/>
  <c r="I42" i="10"/>
  <c r="J42" i="10" s="1"/>
  <c r="Q42" i="10" s="1"/>
  <c r="S42" i="10" s="1"/>
  <c r="U42" i="10" s="1"/>
  <c r="N42" i="5"/>
  <c r="Y43" i="9" s="1"/>
  <c r="K42" i="12"/>
  <c r="L42" i="12"/>
  <c r="N42" i="8"/>
  <c r="Q42" i="5"/>
  <c r="S42" i="5" s="1"/>
  <c r="U42" i="5" s="1"/>
  <c r="N41" i="10"/>
  <c r="G42" i="9" s="1"/>
  <c r="N41" i="5"/>
  <c r="Y42" i="9" s="1"/>
  <c r="L41" i="7"/>
  <c r="K41" i="7"/>
  <c r="Q41" i="13"/>
  <c r="S41" i="13" s="1"/>
  <c r="U41" i="13" s="1"/>
  <c r="V41" i="11"/>
  <c r="Q41" i="7"/>
  <c r="S41" i="7" s="1"/>
  <c r="U41" i="7" s="1"/>
  <c r="K41" i="5"/>
  <c r="L41" i="5"/>
  <c r="M41" i="12"/>
  <c r="I41" i="12"/>
  <c r="J41" i="12" s="1"/>
  <c r="Q41" i="12" s="1"/>
  <c r="S41" i="12" s="1"/>
  <c r="U41" i="12" s="1"/>
  <c r="O41" i="15"/>
  <c r="W42" i="9" s="1"/>
  <c r="N41" i="7"/>
  <c r="D42" i="9" s="1"/>
  <c r="P41" i="8"/>
  <c r="R41" i="8" s="1"/>
  <c r="T41" i="8" s="1"/>
  <c r="V41" i="8" s="1"/>
  <c r="O41" i="8"/>
  <c r="M40" i="14"/>
  <c r="O40" i="8"/>
  <c r="O40" i="15"/>
  <c r="W41" i="9" s="1"/>
  <c r="N40" i="11"/>
  <c r="J41" i="9" s="1"/>
  <c r="K40" i="6"/>
  <c r="P40" i="6" s="1"/>
  <c r="R40" i="6" s="1"/>
  <c r="T40" i="6" s="1"/>
  <c r="L40" i="6"/>
  <c r="N40" i="6"/>
  <c r="Q40" i="6"/>
  <c r="S40" i="6" s="1"/>
  <c r="U40" i="6" s="1"/>
  <c r="O40" i="6"/>
  <c r="L40" i="7"/>
  <c r="K40" i="7"/>
  <c r="P40" i="7" s="1"/>
  <c r="R40" i="7" s="1"/>
  <c r="T40" i="7" s="1"/>
  <c r="N40" i="7"/>
  <c r="D41" i="9" s="1"/>
  <c r="Q40" i="7"/>
  <c r="S40" i="7" s="1"/>
  <c r="U40" i="7" s="1"/>
  <c r="I40" i="10"/>
  <c r="J40" i="10" s="1"/>
  <c r="M40" i="10"/>
  <c r="K40" i="5"/>
  <c r="P40" i="5" s="1"/>
  <c r="R40" i="5" s="1"/>
  <c r="T40" i="5" s="1"/>
  <c r="L40" i="5"/>
  <c r="Q40" i="5"/>
  <c r="S40" i="5" s="1"/>
  <c r="U40" i="5" s="1"/>
  <c r="I40" i="12"/>
  <c r="J40" i="12" s="1"/>
  <c r="Q40" i="12" s="1"/>
  <c r="S40" i="12" s="1"/>
  <c r="U40" i="12" s="1"/>
  <c r="M40" i="12"/>
  <c r="N40" i="5"/>
  <c r="Y41" i="9" s="1"/>
  <c r="Q40" i="13"/>
  <c r="S40" i="13" s="1"/>
  <c r="U40" i="13" s="1"/>
  <c r="N40" i="13"/>
  <c r="P41" i="9" s="1"/>
  <c r="L40" i="13"/>
  <c r="K40" i="13"/>
  <c r="N39" i="5"/>
  <c r="Y40" i="9" s="1"/>
  <c r="P39" i="8"/>
  <c r="R39" i="8" s="1"/>
  <c r="T39" i="8" s="1"/>
  <c r="V39" i="8" s="1"/>
  <c r="O39" i="8"/>
  <c r="M39" i="12"/>
  <c r="I39" i="12"/>
  <c r="J39" i="12" s="1"/>
  <c r="Q39" i="12"/>
  <c r="S39" i="12" s="1"/>
  <c r="U39" i="12" s="1"/>
  <c r="I39" i="13"/>
  <c r="J39" i="13" s="1"/>
  <c r="M39" i="13"/>
  <c r="L39" i="5"/>
  <c r="K39" i="5"/>
  <c r="L38" i="12"/>
  <c r="K38" i="12"/>
  <c r="P38" i="12" s="1"/>
  <c r="R38" i="12" s="1"/>
  <c r="T38" i="12" s="1"/>
  <c r="Q38" i="12"/>
  <c r="S38" i="12" s="1"/>
  <c r="U38" i="12" s="1"/>
  <c r="O38" i="12"/>
  <c r="N39" i="9" s="1"/>
  <c r="N38" i="12"/>
  <c r="M39" i="9" s="1"/>
  <c r="I38" i="5"/>
  <c r="J38" i="5" s="1"/>
  <c r="Q38" i="5" s="1"/>
  <c r="S38" i="5" s="1"/>
  <c r="U38" i="5" s="1"/>
  <c r="M38" i="5"/>
  <c r="N38" i="5"/>
  <c r="Y39" i="9" s="1"/>
  <c r="H38" i="11"/>
  <c r="I38" i="11" s="1"/>
  <c r="J38" i="11" s="1"/>
  <c r="Q38" i="11" s="1"/>
  <c r="S38" i="11" s="1"/>
  <c r="U38" i="11" s="1"/>
  <c r="I39" i="9"/>
  <c r="O38" i="13"/>
  <c r="Q39" i="9" s="1"/>
  <c r="I38" i="15"/>
  <c r="J38" i="15" s="1"/>
  <c r="M38" i="15"/>
  <c r="P38" i="6"/>
  <c r="R38" i="6" s="1"/>
  <c r="T38" i="6" s="1"/>
  <c r="V38" i="6" s="1"/>
  <c r="O38" i="6"/>
  <c r="N38" i="13"/>
  <c r="P39" i="9" s="1"/>
  <c r="L38" i="13"/>
  <c r="Q38" i="7"/>
  <c r="S38" i="7" s="1"/>
  <c r="U38" i="7" s="1"/>
  <c r="L38" i="7"/>
  <c r="K38" i="7"/>
  <c r="N38" i="10"/>
  <c r="G39" i="9" s="1"/>
  <c r="L38" i="10"/>
  <c r="K38" i="10"/>
  <c r="P38" i="10" s="1"/>
  <c r="R38" i="10" s="1"/>
  <c r="T38" i="10" s="1"/>
  <c r="Q38" i="10"/>
  <c r="S38" i="10" s="1"/>
  <c r="U38" i="10" s="1"/>
  <c r="K38" i="8"/>
  <c r="L38" i="8"/>
  <c r="Q37" i="5"/>
  <c r="S37" i="5" s="1"/>
  <c r="U37" i="5" s="1"/>
  <c r="K37" i="7"/>
  <c r="L37" i="7"/>
  <c r="K37" i="8"/>
  <c r="L37" i="8"/>
  <c r="L37" i="5"/>
  <c r="K37" i="5"/>
  <c r="N37" i="12"/>
  <c r="M38" i="9" s="1"/>
  <c r="O37" i="13"/>
  <c r="Q38" i="9" s="1"/>
  <c r="O37" i="15"/>
  <c r="W38" i="9" s="1"/>
  <c r="P37" i="6"/>
  <c r="R37" i="6" s="1"/>
  <c r="T37" i="6" s="1"/>
  <c r="V37" i="6" s="1"/>
  <c r="O37" i="6"/>
  <c r="Q37" i="7"/>
  <c r="S37" i="7" s="1"/>
  <c r="U37" i="7" s="1"/>
  <c r="L37" i="11"/>
  <c r="K37" i="11"/>
  <c r="P37" i="11" s="1"/>
  <c r="R37" i="11" s="1"/>
  <c r="T37" i="11" s="1"/>
  <c r="V37" i="11" s="1"/>
  <c r="N37" i="11"/>
  <c r="J38" i="9" s="1"/>
  <c r="N37" i="8"/>
  <c r="M37" i="14"/>
  <c r="I37" i="14"/>
  <c r="J37" i="14" s="1"/>
  <c r="Q37" i="12"/>
  <c r="S37" i="12" s="1"/>
  <c r="U37" i="12" s="1"/>
  <c r="V37" i="13"/>
  <c r="N36" i="7"/>
  <c r="D37" i="9" s="1"/>
  <c r="L36" i="7"/>
  <c r="K36" i="7"/>
  <c r="P36" i="7" s="1"/>
  <c r="R36" i="7" s="1"/>
  <c r="T36" i="7" s="1"/>
  <c r="O36" i="7"/>
  <c r="E37" i="9" s="1"/>
  <c r="Q36" i="7"/>
  <c r="S36" i="7" s="1"/>
  <c r="U36" i="7" s="1"/>
  <c r="L36" i="5"/>
  <c r="K36" i="5"/>
  <c r="P36" i="5" s="1"/>
  <c r="R36" i="5" s="1"/>
  <c r="T36" i="5" s="1"/>
  <c r="O36" i="5"/>
  <c r="Z37" i="9" s="1"/>
  <c r="I36" i="13"/>
  <c r="J36" i="13" s="1"/>
  <c r="M36" i="13"/>
  <c r="Q36" i="5"/>
  <c r="S36" i="5" s="1"/>
  <c r="U36" i="5" s="1"/>
  <c r="I36" i="15"/>
  <c r="J36" i="15" s="1"/>
  <c r="M36" i="15"/>
  <c r="N36" i="5"/>
  <c r="Y37" i="9" s="1"/>
  <c r="O36" i="8"/>
  <c r="Q36" i="11"/>
  <c r="S36" i="11" s="1"/>
  <c r="U36" i="11" s="1"/>
  <c r="N36" i="11"/>
  <c r="J37" i="9" s="1"/>
  <c r="L36" i="11"/>
  <c r="N35" i="10"/>
  <c r="G36" i="9" s="1"/>
  <c r="N35" i="6"/>
  <c r="K35" i="11"/>
  <c r="N35" i="8"/>
  <c r="N35" i="11"/>
  <c r="J36" i="9" s="1"/>
  <c r="N35" i="5"/>
  <c r="Y36" i="9" s="1"/>
  <c r="Q35" i="11"/>
  <c r="S35" i="11" s="1"/>
  <c r="U35" i="11" s="1"/>
  <c r="Q35" i="6"/>
  <c r="S35" i="6" s="1"/>
  <c r="U35" i="6" s="1"/>
  <c r="N35" i="7"/>
  <c r="D36" i="9" s="1"/>
  <c r="I35" i="15"/>
  <c r="J35" i="15" s="1"/>
  <c r="Q35" i="15" s="1"/>
  <c r="S35" i="15" s="1"/>
  <c r="U35" i="15" s="1"/>
  <c r="Q35" i="14"/>
  <c r="S35" i="14" s="1"/>
  <c r="U35" i="14" s="1"/>
  <c r="Q35" i="10"/>
  <c r="S35" i="10" s="1"/>
  <c r="U35" i="10" s="1"/>
  <c r="K35" i="10"/>
  <c r="P35" i="10" s="1"/>
  <c r="R35" i="10" s="1"/>
  <c r="T35" i="10" s="1"/>
  <c r="L35" i="10"/>
  <c r="L35" i="5"/>
  <c r="K35" i="5"/>
  <c r="K35" i="8"/>
  <c r="L35" i="8"/>
  <c r="L35" i="7"/>
  <c r="K35" i="7"/>
  <c r="L35" i="6"/>
  <c r="K35" i="6"/>
  <c r="N34" i="10"/>
  <c r="G35" i="9" s="1"/>
  <c r="M34" i="7"/>
  <c r="I34" i="7"/>
  <c r="J34" i="7" s="1"/>
  <c r="Q34" i="7" s="1"/>
  <c r="S34" i="7" s="1"/>
  <c r="U34" i="7" s="1"/>
  <c r="N34" i="13"/>
  <c r="P35" i="9" s="1"/>
  <c r="H34" i="14"/>
  <c r="R35" i="9"/>
  <c r="N34" i="15"/>
  <c r="V35" i="9" s="1"/>
  <c r="I34" i="5"/>
  <c r="J34" i="5" s="1"/>
  <c r="Q34" i="5" s="1"/>
  <c r="S34" i="5" s="1"/>
  <c r="U34" i="5" s="1"/>
  <c r="M34" i="5"/>
  <c r="I33" i="10"/>
  <c r="J33" i="10" s="1"/>
  <c r="N33" i="10" s="1"/>
  <c r="G34" i="9" s="1"/>
  <c r="I33" i="14"/>
  <c r="J33" i="14" s="1"/>
  <c r="Q33" i="12"/>
  <c r="S33" i="12" s="1"/>
  <c r="U33" i="12" s="1"/>
  <c r="M33" i="7"/>
  <c r="I33" i="7"/>
  <c r="J33" i="7" s="1"/>
  <c r="O33" i="13"/>
  <c r="Q34" i="9" s="1"/>
  <c r="K33" i="12"/>
  <c r="P33" i="12" s="1"/>
  <c r="R33" i="12" s="1"/>
  <c r="T33" i="12" s="1"/>
  <c r="N33" i="15"/>
  <c r="V34" i="9" s="1"/>
  <c r="L33" i="15"/>
  <c r="K33" i="15"/>
  <c r="Q33" i="15"/>
  <c r="S33" i="15" s="1"/>
  <c r="U33" i="15" s="1"/>
  <c r="M33" i="5"/>
  <c r="I33" i="5"/>
  <c r="J33" i="5" s="1"/>
  <c r="Q33" i="5" s="1"/>
  <c r="S33" i="5" s="1"/>
  <c r="U33" i="5" s="1"/>
  <c r="V33" i="6"/>
  <c r="N33" i="12"/>
  <c r="M34" i="9" s="1"/>
  <c r="O33" i="8"/>
  <c r="V32" i="15"/>
  <c r="V32" i="14"/>
  <c r="O32" i="6"/>
  <c r="M32" i="12"/>
  <c r="I32" i="12"/>
  <c r="J32" i="12" s="1"/>
  <c r="K32" i="10"/>
  <c r="L32" i="10"/>
  <c r="N32" i="10"/>
  <c r="G33" i="9" s="1"/>
  <c r="P32" i="8"/>
  <c r="R32" i="8" s="1"/>
  <c r="T32" i="8" s="1"/>
  <c r="V32" i="8" s="1"/>
  <c r="O32" i="8"/>
  <c r="V31" i="12"/>
  <c r="I31" i="5"/>
  <c r="J31" i="5" s="1"/>
  <c r="N31" i="5" s="1"/>
  <c r="Y32" i="9" s="1"/>
  <c r="M31" i="5"/>
  <c r="K31" i="8"/>
  <c r="L31" i="8"/>
  <c r="K31" i="15"/>
  <c r="P31" i="15" s="1"/>
  <c r="R31" i="15" s="1"/>
  <c r="T31" i="15" s="1"/>
  <c r="V31" i="15" s="1"/>
  <c r="N31" i="15"/>
  <c r="V32" i="9" s="1"/>
  <c r="N31" i="8"/>
  <c r="N31" i="10"/>
  <c r="G32" i="9" s="1"/>
  <c r="I30" i="11"/>
  <c r="J30" i="11" s="1"/>
  <c r="Q30" i="11" s="1"/>
  <c r="S30" i="11" s="1"/>
  <c r="U30" i="11" s="1"/>
  <c r="Q30" i="5"/>
  <c r="S30" i="5" s="1"/>
  <c r="U30" i="5" s="1"/>
  <c r="L30" i="5"/>
  <c r="K30" i="5"/>
  <c r="I30" i="13"/>
  <c r="J30" i="13" s="1"/>
  <c r="M30" i="13"/>
  <c r="L30" i="8"/>
  <c r="K30" i="8"/>
  <c r="P30" i="8" s="1"/>
  <c r="R30" i="8" s="1"/>
  <c r="T30" i="8" s="1"/>
  <c r="V30" i="8" s="1"/>
  <c r="I30" i="12"/>
  <c r="J30" i="12" s="1"/>
  <c r="M30" i="12"/>
  <c r="N30" i="8"/>
  <c r="N30" i="10"/>
  <c r="G31" i="9" s="1"/>
  <c r="Q30" i="10"/>
  <c r="S30" i="10" s="1"/>
  <c r="U30" i="10" s="1"/>
  <c r="I29" i="7"/>
  <c r="J29" i="7" s="1"/>
  <c r="Q29" i="7" s="1"/>
  <c r="S29" i="7" s="1"/>
  <c r="U29" i="7" s="1"/>
  <c r="M29" i="7"/>
  <c r="Q29" i="13"/>
  <c r="S29" i="13" s="1"/>
  <c r="U29" i="13" s="1"/>
  <c r="V29" i="15"/>
  <c r="P29" i="6"/>
  <c r="R29" i="6" s="1"/>
  <c r="T29" i="6" s="1"/>
  <c r="V29" i="6" s="1"/>
  <c r="O29" i="6"/>
  <c r="L29" i="8"/>
  <c r="K29" i="8"/>
  <c r="P29" i="8" s="1"/>
  <c r="R29" i="8" s="1"/>
  <c r="T29" i="8" s="1"/>
  <c r="V29" i="8" s="1"/>
  <c r="Q29" i="14"/>
  <c r="S29" i="14" s="1"/>
  <c r="U29" i="14" s="1"/>
  <c r="N29" i="8"/>
  <c r="V28" i="6"/>
  <c r="N28" i="5"/>
  <c r="Y29" i="9" s="1"/>
  <c r="K28" i="13"/>
  <c r="P28" i="13" s="1"/>
  <c r="R28" i="13" s="1"/>
  <c r="T28" i="13" s="1"/>
  <c r="V28" i="13" s="1"/>
  <c r="I28" i="14"/>
  <c r="J28" i="14" s="1"/>
  <c r="N28" i="14" s="1"/>
  <c r="S29" i="9" s="1"/>
  <c r="V28" i="8"/>
  <c r="O28" i="8"/>
  <c r="L28" i="5"/>
  <c r="K28" i="5"/>
  <c r="N28" i="7"/>
  <c r="D29" i="9" s="1"/>
  <c r="L28" i="7"/>
  <c r="K28" i="7"/>
  <c r="O28" i="6"/>
  <c r="O27" i="15"/>
  <c r="W28" i="9" s="1"/>
  <c r="L27" i="5"/>
  <c r="K27" i="5"/>
  <c r="P27" i="8"/>
  <c r="R27" i="8" s="1"/>
  <c r="T27" i="8" s="1"/>
  <c r="V27" i="8" s="1"/>
  <c r="O27" i="8"/>
  <c r="Q27" i="5"/>
  <c r="S27" i="5" s="1"/>
  <c r="U27" i="5" s="1"/>
  <c r="I27" i="7"/>
  <c r="J27" i="7" s="1"/>
  <c r="M27" i="7"/>
  <c r="M27" i="11"/>
  <c r="I27" i="11"/>
  <c r="J27" i="11" s="1"/>
  <c r="K36" i="10"/>
  <c r="P36" i="10" s="1"/>
  <c r="R36" i="10" s="1"/>
  <c r="T36" i="10" s="1"/>
  <c r="L36" i="10"/>
  <c r="Q36" i="10"/>
  <c r="S36" i="10" s="1"/>
  <c r="U36" i="10" s="1"/>
  <c r="N36" i="10"/>
  <c r="G37" i="9" s="1"/>
  <c r="O36" i="10"/>
  <c r="H37" i="9" s="1"/>
  <c r="L42" i="11"/>
  <c r="N42" i="11"/>
  <c r="J43" i="9" s="1"/>
  <c r="K42" i="11"/>
  <c r="P42" i="11" s="1"/>
  <c r="R42" i="11" s="1"/>
  <c r="T42" i="11" s="1"/>
  <c r="V42" i="11" s="1"/>
  <c r="Q42" i="11"/>
  <c r="S42" i="11" s="1"/>
  <c r="U42" i="11" s="1"/>
  <c r="K40" i="14"/>
  <c r="P40" i="14" s="1"/>
  <c r="R40" i="14" s="1"/>
  <c r="T40" i="14" s="1"/>
  <c r="L40" i="14"/>
  <c r="N40" i="14"/>
  <c r="S41" i="9" s="1"/>
  <c r="Q40" i="14"/>
  <c r="S40" i="14" s="1"/>
  <c r="U40" i="14" s="1"/>
  <c r="K50" i="11"/>
  <c r="P50" i="11" s="1"/>
  <c r="R50" i="11" s="1"/>
  <c r="T50" i="11" s="1"/>
  <c r="L50" i="11"/>
  <c r="N50" i="11"/>
  <c r="J51" i="9" s="1"/>
  <c r="Q50" i="11"/>
  <c r="S50" i="11" s="1"/>
  <c r="U50" i="11" s="1"/>
  <c r="O50" i="11"/>
  <c r="K51" i="9" s="1"/>
  <c r="L27" i="12"/>
  <c r="K27" i="12"/>
  <c r="P27" i="12" s="1"/>
  <c r="R27" i="12" s="1"/>
  <c r="T27" i="12" s="1"/>
  <c r="N27" i="12"/>
  <c r="M28" i="9" s="1"/>
  <c r="Q27" i="12"/>
  <c r="S27" i="12" s="1"/>
  <c r="U27" i="12" s="1"/>
  <c r="N26" i="13"/>
  <c r="P27" i="9" s="1"/>
  <c r="L26" i="13"/>
  <c r="Q26" i="13"/>
  <c r="S26" i="13" s="1"/>
  <c r="U26" i="13" s="1"/>
  <c r="K26" i="13"/>
  <c r="P26" i="13" s="1"/>
  <c r="R26" i="13" s="1"/>
  <c r="T26" i="13" s="1"/>
  <c r="K31" i="14"/>
  <c r="P31" i="14" s="1"/>
  <c r="R31" i="14" s="1"/>
  <c r="T31" i="14" s="1"/>
  <c r="L31" i="14"/>
  <c r="N31" i="14"/>
  <c r="S32" i="9" s="1"/>
  <c r="Q31" i="14"/>
  <c r="S31" i="14" s="1"/>
  <c r="U31" i="14" s="1"/>
  <c r="O31" i="14"/>
  <c r="T32" i="9" s="1"/>
  <c r="N34" i="11"/>
  <c r="J35" i="9" s="1"/>
  <c r="K34" i="11"/>
  <c r="P34" i="11" s="1"/>
  <c r="R34" i="11" s="1"/>
  <c r="T34" i="11" s="1"/>
  <c r="L34" i="11"/>
  <c r="Q34" i="11"/>
  <c r="S34" i="11" s="1"/>
  <c r="U34" i="11" s="1"/>
  <c r="L26" i="14"/>
  <c r="K26" i="14"/>
  <c r="P26" i="14" s="1"/>
  <c r="R26" i="14" s="1"/>
  <c r="T26" i="14" s="1"/>
  <c r="L32" i="13"/>
  <c r="K32" i="13"/>
  <c r="P32" i="13" s="1"/>
  <c r="R32" i="13" s="1"/>
  <c r="T32" i="13" s="1"/>
  <c r="K41" i="13"/>
  <c r="P41" i="13" s="1"/>
  <c r="R41" i="13" s="1"/>
  <c r="T41" i="13" s="1"/>
  <c r="L41" i="13"/>
  <c r="N49" i="15"/>
  <c r="V50" i="9" s="1"/>
  <c r="K49" i="15"/>
  <c r="P49" i="15" s="1"/>
  <c r="R49" i="15" s="1"/>
  <c r="T49" i="15" s="1"/>
  <c r="V49" i="15" s="1"/>
  <c r="L49" i="15"/>
  <c r="P42" i="13"/>
  <c r="R42" i="13" s="1"/>
  <c r="T42" i="13" s="1"/>
  <c r="V42" i="13" s="1"/>
  <c r="O42" i="13"/>
  <c r="Q43" i="9" s="1"/>
  <c r="O45" i="11"/>
  <c r="K46" i="9" s="1"/>
  <c r="Q26" i="14"/>
  <c r="S26" i="14" s="1"/>
  <c r="U26" i="14" s="1"/>
  <c r="K42" i="14"/>
  <c r="N43" i="11"/>
  <c r="J44" i="9" s="1"/>
  <c r="L43" i="11"/>
  <c r="K43" i="11"/>
  <c r="P43" i="11" s="1"/>
  <c r="R43" i="11" s="1"/>
  <c r="T43" i="11" s="1"/>
  <c r="V43" i="11" s="1"/>
  <c r="Q43" i="11"/>
  <c r="S43" i="11" s="1"/>
  <c r="U43" i="11" s="1"/>
  <c r="V29" i="12"/>
  <c r="K50" i="10"/>
  <c r="P50" i="10" s="1"/>
  <c r="R50" i="10" s="1"/>
  <c r="T50" i="10" s="1"/>
  <c r="L50" i="10"/>
  <c r="N50" i="10"/>
  <c r="G51" i="9" s="1"/>
  <c r="Q50" i="10"/>
  <c r="S50" i="10" s="1"/>
  <c r="U50" i="10" s="1"/>
  <c r="O50" i="10"/>
  <c r="H51" i="9" s="1"/>
  <c r="K29" i="13"/>
  <c r="P29" i="13" s="1"/>
  <c r="R29" i="13" s="1"/>
  <c r="T29" i="13" s="1"/>
  <c r="L29" i="13"/>
  <c r="L34" i="12"/>
  <c r="K34" i="12"/>
  <c r="P39" i="10"/>
  <c r="R39" i="10" s="1"/>
  <c r="T39" i="10" s="1"/>
  <c r="V39" i="10" s="1"/>
  <c r="O39" i="10"/>
  <c r="H40" i="9" s="1"/>
  <c r="L28" i="10"/>
  <c r="O26" i="10"/>
  <c r="H27" i="9" s="1"/>
  <c r="Q30" i="15"/>
  <c r="S30" i="15" s="1"/>
  <c r="U30" i="15" s="1"/>
  <c r="K35" i="14"/>
  <c r="L35" i="14"/>
  <c r="N47" i="13"/>
  <c r="P48" i="9" s="1"/>
  <c r="L29" i="11"/>
  <c r="K29" i="11"/>
  <c r="V45" i="10"/>
  <c r="V50" i="15"/>
  <c r="Q32" i="13"/>
  <c r="S32" i="13" s="1"/>
  <c r="U32" i="13" s="1"/>
  <c r="N41" i="13"/>
  <c r="P42" i="9" s="1"/>
  <c r="O31" i="12"/>
  <c r="N32" i="9" s="1"/>
  <c r="N42" i="14"/>
  <c r="S43" i="9" s="1"/>
  <c r="O45" i="10"/>
  <c r="H46" i="9" s="1"/>
  <c r="N44" i="11"/>
  <c r="J45" i="9" s="1"/>
  <c r="L39" i="14"/>
  <c r="K39" i="14"/>
  <c r="V30" i="14"/>
  <c r="L37" i="12"/>
  <c r="K37" i="12"/>
  <c r="Q34" i="12"/>
  <c r="S34" i="12" s="1"/>
  <c r="U34" i="12" s="1"/>
  <c r="K40" i="11"/>
  <c r="L40" i="11"/>
  <c r="P35" i="13"/>
  <c r="R35" i="13" s="1"/>
  <c r="T35" i="13" s="1"/>
  <c r="V35" i="13" s="1"/>
  <c r="O35" i="13"/>
  <c r="Q36" i="9" s="1"/>
  <c r="L33" i="10"/>
  <c r="P39" i="15"/>
  <c r="R39" i="15" s="1"/>
  <c r="T39" i="15" s="1"/>
  <c r="V39" i="15" s="1"/>
  <c r="O39" i="15"/>
  <c r="W40" i="9" s="1"/>
  <c r="Q31" i="11"/>
  <c r="S31" i="11" s="1"/>
  <c r="U31" i="11" s="1"/>
  <c r="L31" i="11"/>
  <c r="K31" i="11"/>
  <c r="P36" i="11"/>
  <c r="R36" i="11" s="1"/>
  <c r="T36" i="11" s="1"/>
  <c r="O36" i="11"/>
  <c r="K37" i="9" s="1"/>
  <c r="V41" i="15"/>
  <c r="N29" i="11"/>
  <c r="J30" i="9" s="1"/>
  <c r="L41" i="10"/>
  <c r="K41" i="10"/>
  <c r="L38" i="14"/>
  <c r="K38" i="14"/>
  <c r="L34" i="10"/>
  <c r="K34" i="10"/>
  <c r="P34" i="10" s="1"/>
  <c r="R34" i="10" s="1"/>
  <c r="T34" i="10" s="1"/>
  <c r="V34" i="10" s="1"/>
  <c r="O27" i="14"/>
  <c r="T28" i="9" s="1"/>
  <c r="O46" i="15"/>
  <c r="W47" i="9" s="1"/>
  <c r="O28" i="15"/>
  <c r="W29" i="9" s="1"/>
  <c r="O32" i="15"/>
  <c r="W33" i="9" s="1"/>
  <c r="O30" i="14"/>
  <c r="T31" i="9" s="1"/>
  <c r="O28" i="12"/>
  <c r="N29" i="9" s="1"/>
  <c r="O45" i="14"/>
  <c r="T46" i="9" s="1"/>
  <c r="O28" i="13"/>
  <c r="Q29" i="9" s="1"/>
  <c r="O44" i="15"/>
  <c r="W45" i="9" s="1"/>
  <c r="V46" i="11"/>
  <c r="V40" i="15"/>
  <c r="P37" i="10"/>
  <c r="R37" i="10" s="1"/>
  <c r="T37" i="10" s="1"/>
  <c r="V37" i="10" s="1"/>
  <c r="O37" i="10"/>
  <c r="H38" i="9" s="1"/>
  <c r="O26" i="14"/>
  <c r="T27" i="9" s="1"/>
  <c r="P28" i="11"/>
  <c r="R28" i="11" s="1"/>
  <c r="T28" i="11" s="1"/>
  <c r="V28" i="11" s="1"/>
  <c r="O28" i="11"/>
  <c r="K29" i="9" s="1"/>
  <c r="L34" i="15"/>
  <c r="K34" i="15"/>
  <c r="P34" i="15" s="1"/>
  <c r="R34" i="15" s="1"/>
  <c r="T34" i="15" s="1"/>
  <c r="P26" i="15"/>
  <c r="R26" i="15" s="1"/>
  <c r="T26" i="15" s="1"/>
  <c r="V26" i="15" s="1"/>
  <c r="O26" i="15"/>
  <c r="W27" i="9" s="1"/>
  <c r="L30" i="15"/>
  <c r="K30" i="15"/>
  <c r="P30" i="15" s="1"/>
  <c r="R30" i="15" s="1"/>
  <c r="T30" i="15" s="1"/>
  <c r="N30" i="15"/>
  <c r="V31" i="9" s="1"/>
  <c r="K47" i="13"/>
  <c r="P47" i="13" s="1"/>
  <c r="R47" i="13" s="1"/>
  <c r="T47" i="13" s="1"/>
  <c r="L47" i="13"/>
  <c r="L49" i="14"/>
  <c r="K49" i="14"/>
  <c r="P49" i="14" s="1"/>
  <c r="R49" i="14" s="1"/>
  <c r="T49" i="14" s="1"/>
  <c r="K30" i="10"/>
  <c r="P30" i="10" s="1"/>
  <c r="R30" i="10" s="1"/>
  <c r="T30" i="10" s="1"/>
  <c r="L30" i="10"/>
  <c r="O29" i="15"/>
  <c r="W30" i="9" s="1"/>
  <c r="L46" i="13"/>
  <c r="K46" i="13"/>
  <c r="N36" i="14"/>
  <c r="S37" i="9" s="1"/>
  <c r="L36" i="14"/>
  <c r="K36" i="14"/>
  <c r="K41" i="14"/>
  <c r="L41" i="14"/>
  <c r="O43" i="11"/>
  <c r="K44" i="9" s="1"/>
  <c r="O39" i="11"/>
  <c r="K40" i="9" s="1"/>
  <c r="O29" i="12"/>
  <c r="N30" i="9" s="1"/>
  <c r="N32" i="13"/>
  <c r="P33" i="9" s="1"/>
  <c r="P26" i="12"/>
  <c r="R26" i="12" s="1"/>
  <c r="T26" i="12" s="1"/>
  <c r="V26" i="12" s="1"/>
  <c r="O26" i="12"/>
  <c r="N27" i="9" s="1"/>
  <c r="O48" i="10"/>
  <c r="H49" i="9" s="1"/>
  <c r="L47" i="15"/>
  <c r="K47" i="15"/>
  <c r="P33" i="11"/>
  <c r="R33" i="11" s="1"/>
  <c r="T33" i="11" s="1"/>
  <c r="V33" i="11" s="1"/>
  <c r="O33" i="11"/>
  <c r="K34" i="9" s="1"/>
  <c r="N26" i="14"/>
  <c r="S27" i="9" s="1"/>
  <c r="Q32" i="11"/>
  <c r="S32" i="11" s="1"/>
  <c r="U32" i="11" s="1"/>
  <c r="L32" i="11"/>
  <c r="K32" i="11"/>
  <c r="P32" i="11" s="1"/>
  <c r="R32" i="11" s="1"/>
  <c r="T32" i="11" s="1"/>
  <c r="O41" i="11"/>
  <c r="K42" i="9" s="1"/>
  <c r="O29" i="10"/>
  <c r="H30" i="9" s="1"/>
  <c r="L44" i="11"/>
  <c r="K44" i="11"/>
  <c r="N49" i="10"/>
  <c r="G50" i="9" s="1"/>
  <c r="K49" i="10"/>
  <c r="P49" i="10" s="1"/>
  <c r="R49" i="10" s="1"/>
  <c r="T49" i="10" s="1"/>
  <c r="V49" i="10" s="1"/>
  <c r="L49" i="10"/>
  <c r="N29" i="13"/>
  <c r="P30" i="9" s="1"/>
  <c r="P27" i="10"/>
  <c r="R27" i="10" s="1"/>
  <c r="T27" i="10" s="1"/>
  <c r="V27" i="10" s="1"/>
  <c r="O27" i="10"/>
  <c r="H28" i="9" s="1"/>
  <c r="N36" i="12"/>
  <c r="M37" i="9" s="1"/>
  <c r="L36" i="12"/>
  <c r="K36" i="12"/>
  <c r="P27" i="13"/>
  <c r="R27" i="13" s="1"/>
  <c r="T27" i="13" s="1"/>
  <c r="V27" i="13" s="1"/>
  <c r="O27" i="13"/>
  <c r="Q28" i="9" s="1"/>
  <c r="N34" i="12"/>
  <c r="M35" i="9" s="1"/>
  <c r="P45" i="13"/>
  <c r="R45" i="13" s="1"/>
  <c r="T45" i="13" s="1"/>
  <c r="V45" i="13" s="1"/>
  <c r="O45" i="13"/>
  <c r="Q46" i="9" s="1"/>
  <c r="P31" i="13"/>
  <c r="R31" i="13" s="1"/>
  <c r="T31" i="13" s="1"/>
  <c r="V31" i="13" s="1"/>
  <c r="O31" i="13"/>
  <c r="Q32" i="9" s="1"/>
  <c r="Q34" i="15"/>
  <c r="S34" i="15" s="1"/>
  <c r="U34" i="15" s="1"/>
  <c r="K50" i="14"/>
  <c r="L50" i="14"/>
  <c r="K29" i="14"/>
  <c r="L29" i="14"/>
  <c r="M34" i="14"/>
  <c r="I34" i="14"/>
  <c r="J34" i="14" s="1"/>
  <c r="Q34" i="14" s="1"/>
  <c r="S34" i="14" s="1"/>
  <c r="U34" i="14" s="1"/>
  <c r="P42" i="15"/>
  <c r="R42" i="15" s="1"/>
  <c r="T42" i="15" s="1"/>
  <c r="V42" i="15" s="1"/>
  <c r="O42" i="15"/>
  <c r="W43" i="9" s="1"/>
  <c r="N47" i="10"/>
  <c r="G48" i="9" s="1"/>
  <c r="L47" i="10"/>
  <c r="K47" i="10"/>
  <c r="P47" i="10" s="1"/>
  <c r="R47" i="10" s="1"/>
  <c r="T47" i="10" s="1"/>
  <c r="V47" i="10" s="1"/>
  <c r="N35" i="14"/>
  <c r="S36" i="9" s="1"/>
  <c r="Q47" i="13"/>
  <c r="S47" i="13" s="1"/>
  <c r="U47" i="13" s="1"/>
  <c r="Q49" i="14"/>
  <c r="S49" i="14" s="1"/>
  <c r="U49" i="14" s="1"/>
  <c r="L34" i="13"/>
  <c r="K34" i="13"/>
  <c r="L31" i="10"/>
  <c r="K31" i="10"/>
  <c r="P31" i="10" s="1"/>
  <c r="R31" i="10" s="1"/>
  <c r="T31" i="10" s="1"/>
  <c r="V31" i="10" s="1"/>
  <c r="N44" i="14"/>
  <c r="S45" i="9" s="1"/>
  <c r="K44" i="14"/>
  <c r="P44" i="14" s="1"/>
  <c r="R44" i="14" s="1"/>
  <c r="T44" i="14" s="1"/>
  <c r="V44" i="14" s="1"/>
  <c r="L44" i="14"/>
  <c r="V28" i="15"/>
  <c r="N46" i="13"/>
  <c r="P47" i="9" s="1"/>
  <c r="V28" i="12"/>
  <c r="V45" i="14"/>
  <c r="N41" i="14"/>
  <c r="S42" i="9" s="1"/>
  <c r="V44" i="15"/>
  <c r="O32" i="14"/>
  <c r="T33" i="9" s="1"/>
  <c r="V37" i="15"/>
  <c r="K25" i="8"/>
  <c r="P25" i="8" s="1"/>
  <c r="R25" i="8" s="1"/>
  <c r="T25" i="8" s="1"/>
  <c r="V25" i="8" s="1"/>
  <c r="N25" i="8"/>
  <c r="L25" i="8"/>
  <c r="I26" i="9"/>
  <c r="I25" i="5"/>
  <c r="J25" i="5" s="1"/>
  <c r="N25" i="5" s="1"/>
  <c r="Y26" i="9" s="1"/>
  <c r="K23" i="6"/>
  <c r="P23" i="6" s="1"/>
  <c r="R23" i="6" s="1"/>
  <c r="T23" i="6" s="1"/>
  <c r="N23" i="6"/>
  <c r="Q23" i="6"/>
  <c r="S23" i="6" s="1"/>
  <c r="U23" i="6" s="1"/>
  <c r="N4" i="15"/>
  <c r="V5" i="9" s="1"/>
  <c r="N23" i="5"/>
  <c r="Y24" i="9" s="1"/>
  <c r="H5" i="7"/>
  <c r="C6" i="9"/>
  <c r="K23" i="5"/>
  <c r="P23" i="5" s="1"/>
  <c r="R23" i="5" s="1"/>
  <c r="T23" i="5" s="1"/>
  <c r="V23" i="5" s="1"/>
  <c r="P20" i="12"/>
  <c r="R20" i="12" s="1"/>
  <c r="T20" i="12" s="1"/>
  <c r="V20" i="12" s="1"/>
  <c r="H10" i="11"/>
  <c r="I10" i="11" s="1"/>
  <c r="J10" i="11" s="1"/>
  <c r="H19" i="11"/>
  <c r="M19" i="11" s="1"/>
  <c r="M4" i="14"/>
  <c r="I4" i="14"/>
  <c r="J4" i="14" s="1"/>
  <c r="I24" i="8"/>
  <c r="J24" i="8" s="1"/>
  <c r="M24" i="8"/>
  <c r="K5" i="8"/>
  <c r="O5" i="8" s="1"/>
  <c r="R10" i="9"/>
  <c r="H3" i="13"/>
  <c r="I3" i="13" s="1"/>
  <c r="J3" i="13" s="1"/>
  <c r="L23" i="5"/>
  <c r="L8" i="5"/>
  <c r="N20" i="15"/>
  <c r="V21" i="9" s="1"/>
  <c r="H5" i="5"/>
  <c r="X6" i="9"/>
  <c r="U23" i="9"/>
  <c r="R23" i="9"/>
  <c r="H22" i="14"/>
  <c r="M22" i="14" s="1"/>
  <c r="F23" i="9"/>
  <c r="O23" i="7"/>
  <c r="E24" i="9" s="1"/>
  <c r="I22" i="7"/>
  <c r="J22" i="7" s="1"/>
  <c r="Q22" i="7" s="1"/>
  <c r="S22" i="7" s="1"/>
  <c r="U22" i="7" s="1"/>
  <c r="M22" i="7"/>
  <c r="L23" i="9"/>
  <c r="I21" i="6"/>
  <c r="J21" i="6" s="1"/>
  <c r="Q21" i="6" s="1"/>
  <c r="S21" i="6" s="1"/>
  <c r="U21" i="6" s="1"/>
  <c r="N20" i="14"/>
  <c r="S21" i="9" s="1"/>
  <c r="O20" i="5"/>
  <c r="Z21" i="9" s="1"/>
  <c r="Q20" i="14"/>
  <c r="S20" i="14" s="1"/>
  <c r="U20" i="14" s="1"/>
  <c r="Q20" i="15"/>
  <c r="S20" i="15" s="1"/>
  <c r="U20" i="15" s="1"/>
  <c r="N20" i="5"/>
  <c r="Y21" i="9" s="1"/>
  <c r="L20" i="5"/>
  <c r="N20" i="11"/>
  <c r="J21" i="9" s="1"/>
  <c r="V20" i="6"/>
  <c r="U19" i="9"/>
  <c r="AU18" i="3"/>
  <c r="AV18" i="3" s="1"/>
  <c r="G17" i="7" s="1"/>
  <c r="C18" i="9" s="1"/>
  <c r="U15" i="9"/>
  <c r="O15" i="9"/>
  <c r="I10" i="8"/>
  <c r="J10" i="8" s="1"/>
  <c r="Q10" i="8" s="1"/>
  <c r="S10" i="8" s="1"/>
  <c r="U10" i="8" s="1"/>
  <c r="R17" i="9"/>
  <c r="H12" i="15"/>
  <c r="I12" i="15" s="1"/>
  <c r="J12" i="15" s="1"/>
  <c r="N11" i="12"/>
  <c r="M12" i="9" s="1"/>
  <c r="N11" i="13"/>
  <c r="P12" i="9" s="1"/>
  <c r="O11" i="5"/>
  <c r="Z12" i="9" s="1"/>
  <c r="N11" i="10"/>
  <c r="G12" i="9" s="1"/>
  <c r="K23" i="13"/>
  <c r="P23" i="13" s="1"/>
  <c r="R23" i="13" s="1"/>
  <c r="T23" i="13" s="1"/>
  <c r="L23" i="13"/>
  <c r="N23" i="13"/>
  <c r="P24" i="9" s="1"/>
  <c r="Q23" i="13"/>
  <c r="S23" i="13" s="1"/>
  <c r="U23" i="13" s="1"/>
  <c r="O11" i="9"/>
  <c r="H10" i="13"/>
  <c r="M10" i="13" s="1"/>
  <c r="O20" i="8"/>
  <c r="H19" i="5"/>
  <c r="I19" i="5" s="1"/>
  <c r="J19" i="5" s="1"/>
  <c r="X20" i="9"/>
  <c r="H2" i="7"/>
  <c r="M2" i="7" s="1"/>
  <c r="C3" i="9"/>
  <c r="M2" i="13"/>
  <c r="I2" i="13"/>
  <c r="J2" i="13" s="1"/>
  <c r="Q20" i="7"/>
  <c r="S20" i="7" s="1"/>
  <c r="U20" i="7" s="1"/>
  <c r="L20" i="7"/>
  <c r="K20" i="7"/>
  <c r="N20" i="7"/>
  <c r="D21" i="9" s="1"/>
  <c r="M4" i="10"/>
  <c r="I4" i="10"/>
  <c r="J4" i="10" s="1"/>
  <c r="N4" i="10" s="1"/>
  <c r="G5" i="9" s="1"/>
  <c r="K23" i="11"/>
  <c r="P23" i="11" s="1"/>
  <c r="R23" i="11" s="1"/>
  <c r="T23" i="11" s="1"/>
  <c r="L23" i="11"/>
  <c r="I24" i="10"/>
  <c r="J24" i="10" s="1"/>
  <c r="Q24" i="10" s="1"/>
  <c r="S24" i="10" s="1"/>
  <c r="U24" i="10" s="1"/>
  <c r="M24" i="10"/>
  <c r="I19" i="12"/>
  <c r="J19" i="12" s="1"/>
  <c r="M19" i="12"/>
  <c r="L23" i="15"/>
  <c r="K23" i="15"/>
  <c r="P23" i="15" s="1"/>
  <c r="R23" i="15" s="1"/>
  <c r="T23" i="15" s="1"/>
  <c r="L23" i="14"/>
  <c r="K23" i="14"/>
  <c r="R4" i="9"/>
  <c r="H3" i="14"/>
  <c r="M23" i="10"/>
  <c r="I23" i="10"/>
  <c r="J23" i="10" s="1"/>
  <c r="K5" i="6"/>
  <c r="P5" i="6" s="1"/>
  <c r="R5" i="6" s="1"/>
  <c r="T5" i="6" s="1"/>
  <c r="V5" i="6" s="1"/>
  <c r="V23" i="7"/>
  <c r="H8" i="15"/>
  <c r="I24" i="11"/>
  <c r="J24" i="11" s="1"/>
  <c r="Q24" i="11" s="1"/>
  <c r="S24" i="11" s="1"/>
  <c r="U24" i="11" s="1"/>
  <c r="M24" i="11"/>
  <c r="H22" i="13"/>
  <c r="O23" i="9"/>
  <c r="M24" i="14"/>
  <c r="I24" i="14"/>
  <c r="J24" i="14" s="1"/>
  <c r="Q24" i="14" s="1"/>
  <c r="S24" i="14" s="1"/>
  <c r="U24" i="14" s="1"/>
  <c r="M25" i="11"/>
  <c r="I25" i="11"/>
  <c r="J25" i="11" s="1"/>
  <c r="I19" i="11"/>
  <c r="J19" i="11" s="1"/>
  <c r="Q19" i="11" s="1"/>
  <c r="S19" i="11" s="1"/>
  <c r="U19" i="11" s="1"/>
  <c r="I25" i="10"/>
  <c r="J25" i="10" s="1"/>
  <c r="M25" i="10"/>
  <c r="I21" i="15"/>
  <c r="J21" i="15" s="1"/>
  <c r="M21" i="15"/>
  <c r="I20" i="13"/>
  <c r="J20" i="13" s="1"/>
  <c r="Q20" i="13" s="1"/>
  <c r="S20" i="13" s="1"/>
  <c r="U20" i="13" s="1"/>
  <c r="M20" i="13"/>
  <c r="I2" i="11"/>
  <c r="J2" i="11" s="1"/>
  <c r="M2" i="11"/>
  <c r="M24" i="12"/>
  <c r="I24" i="12"/>
  <c r="J24" i="12" s="1"/>
  <c r="N23" i="11"/>
  <c r="J24" i="9" s="1"/>
  <c r="H19" i="13"/>
  <c r="O20" i="9"/>
  <c r="I22" i="10"/>
  <c r="J22" i="10" s="1"/>
  <c r="M22" i="10"/>
  <c r="R20" i="9"/>
  <c r="H19" i="14"/>
  <c r="M2" i="15"/>
  <c r="I2" i="15"/>
  <c r="J2" i="15" s="1"/>
  <c r="Q2" i="15" s="1"/>
  <c r="S2" i="15" s="1"/>
  <c r="U2" i="15" s="1"/>
  <c r="Q23" i="14"/>
  <c r="S23" i="14" s="1"/>
  <c r="U23" i="14" s="1"/>
  <c r="M21" i="14"/>
  <c r="I21" i="14"/>
  <c r="J21" i="14" s="1"/>
  <c r="Q21" i="14" s="1"/>
  <c r="S21" i="14" s="1"/>
  <c r="U21" i="14" s="1"/>
  <c r="L5" i="6"/>
  <c r="N5" i="6"/>
  <c r="I17" i="5"/>
  <c r="J17" i="5" s="1"/>
  <c r="Q17" i="5" s="1"/>
  <c r="S17" i="5" s="1"/>
  <c r="U17" i="5" s="1"/>
  <c r="I18" i="8"/>
  <c r="J18" i="8" s="1"/>
  <c r="N18" i="8" s="1"/>
  <c r="V20" i="5"/>
  <c r="H21" i="7"/>
  <c r="I21" i="7" s="1"/>
  <c r="J21" i="7" s="1"/>
  <c r="Q21" i="7" s="1"/>
  <c r="S21" i="7" s="1"/>
  <c r="U21" i="7" s="1"/>
  <c r="C22" i="9"/>
  <c r="X7" i="9"/>
  <c r="I2" i="12"/>
  <c r="J2" i="12" s="1"/>
  <c r="Q2" i="12" s="1"/>
  <c r="S2" i="12" s="1"/>
  <c r="U2" i="12" s="1"/>
  <c r="M2" i="12"/>
  <c r="M25" i="12"/>
  <c r="I25" i="12"/>
  <c r="J25" i="12" s="1"/>
  <c r="Q25" i="12" s="1"/>
  <c r="S25" i="12" s="1"/>
  <c r="U25" i="12" s="1"/>
  <c r="L20" i="15"/>
  <c r="K20" i="15"/>
  <c r="R26" i="9"/>
  <c r="H25" i="14"/>
  <c r="M21" i="10"/>
  <c r="I21" i="10"/>
  <c r="J21" i="10" s="1"/>
  <c r="Q21" i="10" s="1"/>
  <c r="S21" i="10" s="1"/>
  <c r="U21" i="10" s="1"/>
  <c r="I3" i="10"/>
  <c r="J3" i="10" s="1"/>
  <c r="M3" i="10"/>
  <c r="L4" i="15"/>
  <c r="K4" i="15"/>
  <c r="M3" i="13"/>
  <c r="O23" i="8"/>
  <c r="P23" i="8"/>
  <c r="R23" i="8" s="1"/>
  <c r="T23" i="8" s="1"/>
  <c r="V23" i="8" s="1"/>
  <c r="M25" i="7"/>
  <c r="I25" i="7"/>
  <c r="J25" i="7" s="1"/>
  <c r="H22" i="5"/>
  <c r="X23" i="9"/>
  <c r="H2" i="10"/>
  <c r="F3" i="9"/>
  <c r="M3" i="15"/>
  <c r="I3" i="15"/>
  <c r="J3" i="15" s="1"/>
  <c r="M2" i="14"/>
  <c r="I2" i="14"/>
  <c r="J2" i="14" s="1"/>
  <c r="N23" i="15"/>
  <c r="V24" i="9" s="1"/>
  <c r="M20" i="10"/>
  <c r="I20" i="10"/>
  <c r="J20" i="10" s="1"/>
  <c r="N23" i="14"/>
  <c r="S24" i="9" s="1"/>
  <c r="H3" i="5"/>
  <c r="M3" i="5" s="1"/>
  <c r="X4" i="9"/>
  <c r="V20" i="8"/>
  <c r="H24" i="7"/>
  <c r="I24" i="7" s="1"/>
  <c r="J24" i="7" s="1"/>
  <c r="C25" i="9"/>
  <c r="H25" i="13"/>
  <c r="O26" i="9"/>
  <c r="M4" i="11"/>
  <c r="I4" i="11"/>
  <c r="J4" i="11" s="1"/>
  <c r="Q4" i="11" s="1"/>
  <c r="S4" i="11" s="1"/>
  <c r="U4" i="11" s="1"/>
  <c r="M22" i="15"/>
  <c r="I22" i="15"/>
  <c r="J22" i="15" s="1"/>
  <c r="Q23" i="11"/>
  <c r="S23" i="11" s="1"/>
  <c r="U23" i="11" s="1"/>
  <c r="I13" i="8"/>
  <c r="J13" i="8" s="1"/>
  <c r="N13" i="8" s="1"/>
  <c r="H2" i="5"/>
  <c r="M2" i="5" s="1"/>
  <c r="X3" i="9"/>
  <c r="H3" i="7"/>
  <c r="I3" i="7" s="1"/>
  <c r="J3" i="7" s="1"/>
  <c r="C4" i="9"/>
  <c r="K9" i="8"/>
  <c r="P9" i="8" s="1"/>
  <c r="R9" i="8" s="1"/>
  <c r="T9" i="8" s="1"/>
  <c r="H19" i="7"/>
  <c r="I19" i="7" s="1"/>
  <c r="J19" i="7" s="1"/>
  <c r="C20" i="9"/>
  <c r="L20" i="14"/>
  <c r="K20" i="14"/>
  <c r="P20" i="14" s="1"/>
  <c r="R20" i="14" s="1"/>
  <c r="T20" i="14" s="1"/>
  <c r="H19" i="10"/>
  <c r="F20" i="9"/>
  <c r="H22" i="11"/>
  <c r="I23" i="9"/>
  <c r="H25" i="15"/>
  <c r="U26" i="9"/>
  <c r="L20" i="11"/>
  <c r="K20" i="11"/>
  <c r="I21" i="11"/>
  <c r="J21" i="11" s="1"/>
  <c r="M21" i="11"/>
  <c r="I23" i="12"/>
  <c r="J23" i="12" s="1"/>
  <c r="M23" i="12"/>
  <c r="I3" i="11"/>
  <c r="J3" i="11" s="1"/>
  <c r="M3" i="11"/>
  <c r="H24" i="15"/>
  <c r="U25" i="9"/>
  <c r="M24" i="13"/>
  <c r="I24" i="13"/>
  <c r="J24" i="13" s="1"/>
  <c r="Q24" i="13" s="1"/>
  <c r="S24" i="13" s="1"/>
  <c r="U24" i="13" s="1"/>
  <c r="I4" i="13"/>
  <c r="J4" i="13" s="1"/>
  <c r="N4" i="13" s="1"/>
  <c r="P5" i="9" s="1"/>
  <c r="M4" i="13"/>
  <c r="Q4" i="12"/>
  <c r="S4" i="12" s="1"/>
  <c r="U4" i="12" s="1"/>
  <c r="L4" i="12"/>
  <c r="K4" i="12"/>
  <c r="I3" i="12"/>
  <c r="J3" i="12" s="1"/>
  <c r="M3" i="12"/>
  <c r="I22" i="12"/>
  <c r="J22" i="12" s="1"/>
  <c r="M22" i="12"/>
  <c r="M21" i="13"/>
  <c r="I21" i="13"/>
  <c r="J21" i="13" s="1"/>
  <c r="I21" i="12"/>
  <c r="J21" i="12" s="1"/>
  <c r="M21" i="12"/>
  <c r="Q23" i="15"/>
  <c r="S23" i="15" s="1"/>
  <c r="U23" i="15" s="1"/>
  <c r="M19" i="15"/>
  <c r="I19" i="15"/>
  <c r="J19" i="15" s="1"/>
  <c r="I18" i="5"/>
  <c r="J18" i="5" s="1"/>
  <c r="Q18" i="5" s="1"/>
  <c r="S18" i="5" s="1"/>
  <c r="U18" i="5" s="1"/>
  <c r="I18" i="12"/>
  <c r="J18" i="12" s="1"/>
  <c r="M18" i="12"/>
  <c r="H18" i="7"/>
  <c r="C19" i="9"/>
  <c r="H18" i="10"/>
  <c r="F19" i="9"/>
  <c r="I18" i="11"/>
  <c r="J18" i="11" s="1"/>
  <c r="M18" i="11"/>
  <c r="R19" i="9"/>
  <c r="H18" i="14"/>
  <c r="I18" i="15"/>
  <c r="J18" i="15" s="1"/>
  <c r="M18" i="15"/>
  <c r="M18" i="13"/>
  <c r="I18" i="13"/>
  <c r="J18" i="13" s="1"/>
  <c r="Q18" i="13" s="1"/>
  <c r="S18" i="13" s="1"/>
  <c r="U18" i="13" s="1"/>
  <c r="M17" i="10"/>
  <c r="I17" i="10"/>
  <c r="J17" i="10" s="1"/>
  <c r="Q17" i="10" s="1"/>
  <c r="S17" i="10" s="1"/>
  <c r="U17" i="10" s="1"/>
  <c r="L17" i="8"/>
  <c r="Q17" i="8"/>
  <c r="S17" i="8" s="1"/>
  <c r="U17" i="8" s="1"/>
  <c r="N17" i="8"/>
  <c r="K17" i="8"/>
  <c r="P17" i="8" s="1"/>
  <c r="R17" i="8" s="1"/>
  <c r="T17" i="8" s="1"/>
  <c r="M17" i="12"/>
  <c r="I17" i="12"/>
  <c r="J17" i="12" s="1"/>
  <c r="Q17" i="12" s="1"/>
  <c r="S17" i="12" s="1"/>
  <c r="U17" i="12" s="1"/>
  <c r="I17" i="13"/>
  <c r="J17" i="13" s="1"/>
  <c r="Q17" i="13" s="1"/>
  <c r="S17" i="13" s="1"/>
  <c r="U17" i="13" s="1"/>
  <c r="M17" i="13"/>
  <c r="I17" i="11"/>
  <c r="J17" i="11" s="1"/>
  <c r="M17" i="11"/>
  <c r="I17" i="14"/>
  <c r="J17" i="14" s="1"/>
  <c r="M17" i="14"/>
  <c r="I17" i="6"/>
  <c r="J17" i="6" s="1"/>
  <c r="M17" i="6"/>
  <c r="I17" i="15"/>
  <c r="J17" i="15" s="1"/>
  <c r="M17" i="15"/>
  <c r="I17" i="9"/>
  <c r="K15" i="5"/>
  <c r="P15" i="5" s="1"/>
  <c r="R15" i="5" s="1"/>
  <c r="T15" i="5" s="1"/>
  <c r="V15" i="5" s="1"/>
  <c r="H14" i="11"/>
  <c r="I14" i="11" s="1"/>
  <c r="J14" i="11" s="1"/>
  <c r="I16" i="5"/>
  <c r="J16" i="5" s="1"/>
  <c r="N16" i="5" s="1"/>
  <c r="Y17" i="9" s="1"/>
  <c r="H13" i="13"/>
  <c r="M13" i="13" s="1"/>
  <c r="I16" i="8"/>
  <c r="J16" i="8" s="1"/>
  <c r="L16" i="8" s="1"/>
  <c r="M16" i="8"/>
  <c r="H16" i="12"/>
  <c r="L17" i="9"/>
  <c r="M16" i="11"/>
  <c r="I16" i="11"/>
  <c r="J16" i="11" s="1"/>
  <c r="I16" i="14"/>
  <c r="J16" i="14" s="1"/>
  <c r="Q16" i="14" s="1"/>
  <c r="S16" i="14" s="1"/>
  <c r="U16" i="14" s="1"/>
  <c r="M16" i="14"/>
  <c r="H16" i="13"/>
  <c r="O17" i="9"/>
  <c r="U17" i="9"/>
  <c r="H16" i="15"/>
  <c r="H16" i="10"/>
  <c r="F17" i="9"/>
  <c r="H16" i="7"/>
  <c r="M16" i="7" s="1"/>
  <c r="C17" i="9"/>
  <c r="H12" i="13"/>
  <c r="M12" i="13" s="1"/>
  <c r="L15" i="5"/>
  <c r="N15" i="14"/>
  <c r="S16" i="9" s="1"/>
  <c r="I15" i="7"/>
  <c r="J15" i="7" s="1"/>
  <c r="N15" i="7" s="1"/>
  <c r="D16" i="9" s="1"/>
  <c r="U14" i="9"/>
  <c r="N15" i="5"/>
  <c r="Y16" i="9" s="1"/>
  <c r="F14" i="9"/>
  <c r="H13" i="10"/>
  <c r="M13" i="10" s="1"/>
  <c r="I13" i="6"/>
  <c r="J13" i="6" s="1"/>
  <c r="Q13" i="6" s="1"/>
  <c r="S13" i="6" s="1"/>
  <c r="U13" i="6" s="1"/>
  <c r="K15" i="6"/>
  <c r="P15" i="6" s="1"/>
  <c r="R15" i="6" s="1"/>
  <c r="T15" i="6" s="1"/>
  <c r="H13" i="14"/>
  <c r="I13" i="14" s="1"/>
  <c r="J13" i="14" s="1"/>
  <c r="I14" i="9"/>
  <c r="L15" i="6"/>
  <c r="Q15" i="6"/>
  <c r="S15" i="6" s="1"/>
  <c r="U15" i="6" s="1"/>
  <c r="N15" i="11"/>
  <c r="J16" i="9" s="1"/>
  <c r="Q15" i="11"/>
  <c r="S15" i="11" s="1"/>
  <c r="U15" i="11" s="1"/>
  <c r="L15" i="14"/>
  <c r="K15" i="14"/>
  <c r="P15" i="14" s="1"/>
  <c r="R15" i="14" s="1"/>
  <c r="T15" i="14" s="1"/>
  <c r="N15" i="8"/>
  <c r="L15" i="11"/>
  <c r="K15" i="11"/>
  <c r="P15" i="11" s="1"/>
  <c r="R15" i="11" s="1"/>
  <c r="T15" i="11" s="1"/>
  <c r="Q15" i="14"/>
  <c r="S15" i="14" s="1"/>
  <c r="U15" i="14" s="1"/>
  <c r="I15" i="15"/>
  <c r="J15" i="15" s="1"/>
  <c r="M15" i="15"/>
  <c r="I15" i="10"/>
  <c r="J15" i="10" s="1"/>
  <c r="Q15" i="10" s="1"/>
  <c r="S15" i="10" s="1"/>
  <c r="U15" i="10" s="1"/>
  <c r="M15" i="10"/>
  <c r="L15" i="13"/>
  <c r="I15" i="12"/>
  <c r="J15" i="12" s="1"/>
  <c r="M15" i="12"/>
  <c r="H14" i="10"/>
  <c r="F15" i="9"/>
  <c r="I14" i="13"/>
  <c r="J14" i="13" s="1"/>
  <c r="M14" i="13"/>
  <c r="H14" i="7"/>
  <c r="C15" i="9"/>
  <c r="I14" i="15"/>
  <c r="J14" i="15" s="1"/>
  <c r="M14" i="15"/>
  <c r="H14" i="14"/>
  <c r="R15" i="9"/>
  <c r="H14" i="5"/>
  <c r="I14" i="5" s="1"/>
  <c r="J14" i="5" s="1"/>
  <c r="X15" i="9"/>
  <c r="M14" i="12"/>
  <c r="I14" i="12"/>
  <c r="J14" i="12" s="1"/>
  <c r="H13" i="12"/>
  <c r="L14" i="9"/>
  <c r="M13" i="11"/>
  <c r="I13" i="11"/>
  <c r="J13" i="11" s="1"/>
  <c r="H13" i="5"/>
  <c r="M13" i="5" s="1"/>
  <c r="X14" i="9"/>
  <c r="H13" i="7"/>
  <c r="C14" i="9"/>
  <c r="I13" i="15"/>
  <c r="J13" i="15" s="1"/>
  <c r="M13" i="15"/>
  <c r="I12" i="13"/>
  <c r="J12" i="13" s="1"/>
  <c r="H12" i="11"/>
  <c r="I13" i="9"/>
  <c r="M12" i="15"/>
  <c r="M12" i="12"/>
  <c r="I12" i="12"/>
  <c r="J12" i="12" s="1"/>
  <c r="H12" i="7"/>
  <c r="I12" i="7" s="1"/>
  <c r="J12" i="7" s="1"/>
  <c r="C13" i="9"/>
  <c r="H12" i="5"/>
  <c r="X13" i="9"/>
  <c r="I12" i="14"/>
  <c r="J12" i="14" s="1"/>
  <c r="M12" i="14"/>
  <c r="I12" i="10"/>
  <c r="J12" i="10" s="1"/>
  <c r="Q12" i="10" s="1"/>
  <c r="S12" i="10" s="1"/>
  <c r="U12" i="10" s="1"/>
  <c r="M12" i="10"/>
  <c r="L11" i="15"/>
  <c r="K11" i="15"/>
  <c r="P11" i="15" s="1"/>
  <c r="R11" i="15" s="1"/>
  <c r="T11" i="15" s="1"/>
  <c r="N11" i="15"/>
  <c r="V12" i="9" s="1"/>
  <c r="V11" i="8"/>
  <c r="V11" i="5"/>
  <c r="Q11" i="12"/>
  <c r="S11" i="12" s="1"/>
  <c r="U11" i="12" s="1"/>
  <c r="K11" i="12"/>
  <c r="P11" i="12" s="1"/>
  <c r="R11" i="12" s="1"/>
  <c r="T11" i="12" s="1"/>
  <c r="L11" i="12"/>
  <c r="K11" i="11"/>
  <c r="P11" i="11" s="1"/>
  <c r="R11" i="11" s="1"/>
  <c r="T11" i="11" s="1"/>
  <c r="V11" i="11" s="1"/>
  <c r="L11" i="11"/>
  <c r="K11" i="10"/>
  <c r="P11" i="10" s="1"/>
  <c r="R11" i="10" s="1"/>
  <c r="T11" i="10" s="1"/>
  <c r="V11" i="10" s="1"/>
  <c r="L11" i="10"/>
  <c r="K11" i="13"/>
  <c r="P11" i="13" s="1"/>
  <c r="R11" i="13" s="1"/>
  <c r="T11" i="13" s="1"/>
  <c r="V11" i="13" s="1"/>
  <c r="L11" i="13"/>
  <c r="Q11" i="15"/>
  <c r="S11" i="15" s="1"/>
  <c r="U11" i="15" s="1"/>
  <c r="I11" i="14"/>
  <c r="J11" i="14" s="1"/>
  <c r="M11" i="14"/>
  <c r="H10" i="7"/>
  <c r="C11" i="9"/>
  <c r="M10" i="11"/>
  <c r="U11" i="9"/>
  <c r="H10" i="15"/>
  <c r="I10" i="12"/>
  <c r="J10" i="12" s="1"/>
  <c r="Q10" i="12" s="1"/>
  <c r="S10" i="12" s="1"/>
  <c r="U10" i="12" s="1"/>
  <c r="H10" i="14"/>
  <c r="R11" i="9"/>
  <c r="I10" i="10"/>
  <c r="J10" i="10" s="1"/>
  <c r="Q10" i="10" s="1"/>
  <c r="S10" i="10" s="1"/>
  <c r="U10" i="10" s="1"/>
  <c r="M10" i="10"/>
  <c r="I10" i="5"/>
  <c r="J10" i="5" s="1"/>
  <c r="M10" i="5"/>
  <c r="H9" i="13"/>
  <c r="O10" i="9"/>
  <c r="H9" i="7"/>
  <c r="I9" i="7" s="1"/>
  <c r="J9" i="7" s="1"/>
  <c r="C10" i="9"/>
  <c r="H9" i="11"/>
  <c r="I10" i="9"/>
  <c r="I9" i="12"/>
  <c r="J9" i="12" s="1"/>
  <c r="Q9" i="12" s="1"/>
  <c r="S9" i="12" s="1"/>
  <c r="U9" i="12" s="1"/>
  <c r="M9" i="12"/>
  <c r="M9" i="5"/>
  <c r="I9" i="5"/>
  <c r="J9" i="5" s="1"/>
  <c r="M9" i="14"/>
  <c r="I9" i="14"/>
  <c r="J9" i="14" s="1"/>
  <c r="U10" i="9"/>
  <c r="H9" i="15"/>
  <c r="M9" i="8"/>
  <c r="N9" i="8" s="1"/>
  <c r="Q9" i="8"/>
  <c r="S9" i="8" s="1"/>
  <c r="U9" i="8" s="1"/>
  <c r="H9" i="10"/>
  <c r="F10" i="9"/>
  <c r="I7" i="6"/>
  <c r="J7" i="6" s="1"/>
  <c r="Q7" i="6" s="1"/>
  <c r="S7" i="6" s="1"/>
  <c r="U7" i="6" s="1"/>
  <c r="I8" i="9"/>
  <c r="H7" i="11"/>
  <c r="I7" i="11" s="1"/>
  <c r="J7" i="11" s="1"/>
  <c r="Q7" i="11" s="1"/>
  <c r="S7" i="11" s="1"/>
  <c r="U7" i="11" s="1"/>
  <c r="U8" i="9"/>
  <c r="H7" i="15"/>
  <c r="I7" i="15" s="1"/>
  <c r="J7" i="15" s="1"/>
  <c r="I10" i="6"/>
  <c r="J10" i="6" s="1"/>
  <c r="L10" i="6" s="1"/>
  <c r="V23" i="6"/>
  <c r="N18" i="6"/>
  <c r="K7" i="6"/>
  <c r="P7" i="6" s="1"/>
  <c r="R7" i="6" s="1"/>
  <c r="T7" i="6" s="1"/>
  <c r="V7" i="6" s="1"/>
  <c r="H8" i="10"/>
  <c r="M8" i="10" s="1"/>
  <c r="F9" i="9"/>
  <c r="I9" i="9"/>
  <c r="M8" i="15"/>
  <c r="I8" i="15"/>
  <c r="J8" i="15" s="1"/>
  <c r="M8" i="14"/>
  <c r="I8" i="14"/>
  <c r="J8" i="14" s="1"/>
  <c r="Q8" i="14" s="1"/>
  <c r="S8" i="14" s="1"/>
  <c r="U8" i="14" s="1"/>
  <c r="H8" i="7"/>
  <c r="C9" i="9"/>
  <c r="H8" i="13"/>
  <c r="O9" i="9"/>
  <c r="H8" i="12"/>
  <c r="L9" i="9"/>
  <c r="I8" i="11"/>
  <c r="J8" i="11" s="1"/>
  <c r="M8" i="11"/>
  <c r="V8" i="5"/>
  <c r="O8" i="6"/>
  <c r="R8" i="9"/>
  <c r="H7" i="14"/>
  <c r="I7" i="7"/>
  <c r="J7" i="7" s="1"/>
  <c r="M7" i="7"/>
  <c r="L7" i="5"/>
  <c r="K7" i="5"/>
  <c r="N7" i="5"/>
  <c r="Y8" i="9" s="1"/>
  <c r="H7" i="10"/>
  <c r="F8" i="9"/>
  <c r="H7" i="13"/>
  <c r="O8" i="9"/>
  <c r="I7" i="12"/>
  <c r="J7" i="12" s="1"/>
  <c r="Q7" i="12" s="1"/>
  <c r="S7" i="12" s="1"/>
  <c r="U7" i="12" s="1"/>
  <c r="M7" i="12"/>
  <c r="N5" i="10"/>
  <c r="G6" i="9" s="1"/>
  <c r="N5" i="8"/>
  <c r="O5" i="14"/>
  <c r="T6" i="9" s="1"/>
  <c r="Q5" i="12"/>
  <c r="S5" i="12" s="1"/>
  <c r="U5" i="12" s="1"/>
  <c r="K5" i="12"/>
  <c r="P5" i="12" s="1"/>
  <c r="R5" i="12" s="1"/>
  <c r="T5" i="12" s="1"/>
  <c r="L5" i="12"/>
  <c r="L5" i="11"/>
  <c r="K5" i="11"/>
  <c r="P5" i="11" s="1"/>
  <c r="R5" i="11" s="1"/>
  <c r="T5" i="11" s="1"/>
  <c r="Q5" i="11"/>
  <c r="S5" i="11" s="1"/>
  <c r="U5" i="11" s="1"/>
  <c r="N5" i="11"/>
  <c r="J6" i="9" s="1"/>
  <c r="K5" i="15"/>
  <c r="P5" i="15" s="1"/>
  <c r="R5" i="15" s="1"/>
  <c r="T5" i="15" s="1"/>
  <c r="L5" i="15"/>
  <c r="L5" i="10"/>
  <c r="K5" i="10"/>
  <c r="P5" i="10" s="1"/>
  <c r="R5" i="10" s="1"/>
  <c r="T5" i="10" s="1"/>
  <c r="N5" i="12"/>
  <c r="M6" i="9" s="1"/>
  <c r="N5" i="15"/>
  <c r="V6" i="9" s="1"/>
  <c r="V5" i="14"/>
  <c r="N5" i="13"/>
  <c r="P6" i="9" s="1"/>
  <c r="K5" i="13"/>
  <c r="L5" i="13"/>
  <c r="Q5" i="15"/>
  <c r="S5" i="15" s="1"/>
  <c r="U5" i="15" s="1"/>
  <c r="Q5" i="10"/>
  <c r="S5" i="10" s="1"/>
  <c r="U5" i="10" s="1"/>
  <c r="H6" i="12"/>
  <c r="I6" i="12" s="1"/>
  <c r="J6" i="12" s="1"/>
  <c r="Q6" i="12" s="1"/>
  <c r="S6" i="12" s="1"/>
  <c r="U6" i="12" s="1"/>
  <c r="I9" i="6"/>
  <c r="J9" i="6" s="1"/>
  <c r="Q9" i="6" s="1"/>
  <c r="S9" i="6" s="1"/>
  <c r="U9" i="6" s="1"/>
  <c r="M9" i="6"/>
  <c r="O23" i="6"/>
  <c r="M22" i="6"/>
  <c r="I22" i="6"/>
  <c r="J22" i="6" s="1"/>
  <c r="V11" i="6"/>
  <c r="I14" i="6"/>
  <c r="J14" i="6" s="1"/>
  <c r="Q14" i="6" s="1"/>
  <c r="S14" i="6" s="1"/>
  <c r="U14" i="6" s="1"/>
  <c r="M14" i="6"/>
  <c r="N19" i="6"/>
  <c r="O24" i="6"/>
  <c r="V8" i="6"/>
  <c r="V24" i="6"/>
  <c r="I6" i="5"/>
  <c r="J6" i="5" s="1"/>
  <c r="L6" i="5" s="1"/>
  <c r="I7" i="9"/>
  <c r="M6" i="6"/>
  <c r="N6" i="6" s="1"/>
  <c r="H6" i="15"/>
  <c r="M6" i="15" s="1"/>
  <c r="H6" i="7"/>
  <c r="C7" i="9"/>
  <c r="M6" i="11"/>
  <c r="I6" i="11"/>
  <c r="J6" i="11" s="1"/>
  <c r="H6" i="13"/>
  <c r="O7" i="9"/>
  <c r="R7" i="9"/>
  <c r="H6" i="10"/>
  <c r="F7" i="9"/>
  <c r="V39" i="11"/>
  <c r="M21" i="7"/>
  <c r="O15" i="5"/>
  <c r="Z16" i="9" s="1"/>
  <c r="L22" i="8"/>
  <c r="K22" i="8"/>
  <c r="P22" i="8" s="1"/>
  <c r="R22" i="8" s="1"/>
  <c r="T22" i="8" s="1"/>
  <c r="O23" i="5"/>
  <c r="Z24" i="9" s="1"/>
  <c r="K18" i="8"/>
  <c r="P18" i="8" s="1"/>
  <c r="R18" i="8" s="1"/>
  <c r="T18" i="8" s="1"/>
  <c r="L18" i="6"/>
  <c r="K18" i="6"/>
  <c r="N16" i="6"/>
  <c r="L16" i="6"/>
  <c r="K16" i="6"/>
  <c r="P16" i="6" s="1"/>
  <c r="R16" i="6" s="1"/>
  <c r="T16" i="6" s="1"/>
  <c r="Q16" i="6"/>
  <c r="S16" i="6" s="1"/>
  <c r="U16" i="6" s="1"/>
  <c r="N22" i="8"/>
  <c r="I12" i="8"/>
  <c r="J12" i="8" s="1"/>
  <c r="M12" i="8"/>
  <c r="K24" i="5"/>
  <c r="P24" i="5" s="1"/>
  <c r="R24" i="5" s="1"/>
  <c r="T24" i="5" s="1"/>
  <c r="V24" i="5" s="1"/>
  <c r="L24" i="5"/>
  <c r="I14" i="8"/>
  <c r="J14" i="8" s="1"/>
  <c r="M14" i="8"/>
  <c r="K19" i="6"/>
  <c r="L19" i="6"/>
  <c r="I12" i="6"/>
  <c r="J12" i="6" s="1"/>
  <c r="Q12" i="6" s="1"/>
  <c r="S12" i="6" s="1"/>
  <c r="U12" i="6" s="1"/>
  <c r="M12" i="6"/>
  <c r="M21" i="8"/>
  <c r="I21" i="8"/>
  <c r="J21" i="8" s="1"/>
  <c r="Q21" i="8" s="1"/>
  <c r="S21" i="8" s="1"/>
  <c r="U21" i="8" s="1"/>
  <c r="I19" i="8"/>
  <c r="J19" i="8" s="1"/>
  <c r="M19" i="8"/>
  <c r="N10" i="8"/>
  <c r="O11" i="8"/>
  <c r="Q22" i="8"/>
  <c r="S22" i="8" s="1"/>
  <c r="U22" i="8" s="1"/>
  <c r="N22" i="3"/>
  <c r="O22" i="3" s="1"/>
  <c r="G21" i="5" s="1"/>
  <c r="O11" i="6"/>
  <c r="N24" i="5"/>
  <c r="Y25" i="9" s="1"/>
  <c r="L15" i="8"/>
  <c r="K15" i="8"/>
  <c r="Q15" i="8"/>
  <c r="S15" i="8" s="1"/>
  <c r="U15" i="8" s="1"/>
  <c r="Q19" i="6"/>
  <c r="S19" i="6" s="1"/>
  <c r="U19" i="6" s="1"/>
  <c r="Q25" i="5"/>
  <c r="S25" i="5" s="1"/>
  <c r="U25" i="5" s="1"/>
  <c r="L21" i="7"/>
  <c r="O8" i="5"/>
  <c r="Z9" i="9" s="1"/>
  <c r="Q18" i="6"/>
  <c r="S18" i="6" s="1"/>
  <c r="U18" i="6" s="1"/>
  <c r="K6" i="6"/>
  <c r="L6" i="6"/>
  <c r="Q6" i="6"/>
  <c r="M6" i="8"/>
  <c r="I6" i="8"/>
  <c r="J6" i="8" s="1"/>
  <c r="Q6" i="8" s="1"/>
  <c r="S6" i="8" s="1"/>
  <c r="U6" i="8" s="1"/>
  <c r="O11" i="7"/>
  <c r="E12" i="9" s="1"/>
  <c r="O8" i="8"/>
  <c r="O9" i="8"/>
  <c r="P25" i="6"/>
  <c r="R25" i="6" s="1"/>
  <c r="T25" i="6" s="1"/>
  <c r="V25" i="6" s="1"/>
  <c r="O25" i="6"/>
  <c r="Q3" i="8"/>
  <c r="S3" i="8" s="1"/>
  <c r="U3" i="8" s="1"/>
  <c r="L3" i="8"/>
  <c r="L4" i="8"/>
  <c r="K4" i="8"/>
  <c r="P4" i="8" s="1"/>
  <c r="R4" i="8" s="1"/>
  <c r="T4" i="8" s="1"/>
  <c r="I3" i="5"/>
  <c r="J3" i="5" s="1"/>
  <c r="O4" i="6"/>
  <c r="M3" i="7"/>
  <c r="P5" i="8"/>
  <c r="R5" i="8" s="1"/>
  <c r="T5" i="8" s="1"/>
  <c r="V5" i="8" s="1"/>
  <c r="N4" i="8"/>
  <c r="I3" i="6"/>
  <c r="J3" i="6" s="1"/>
  <c r="M3" i="6"/>
  <c r="Q4" i="8"/>
  <c r="S4" i="8" s="1"/>
  <c r="U4" i="8" s="1"/>
  <c r="P4" i="5"/>
  <c r="R4" i="5" s="1"/>
  <c r="T4" i="5" s="1"/>
  <c r="V4" i="5" s="1"/>
  <c r="O4" i="5"/>
  <c r="Z5" i="9" s="1"/>
  <c r="I2" i="6"/>
  <c r="J2" i="6" s="1"/>
  <c r="Q2" i="6" s="1"/>
  <c r="S2" i="6" s="1"/>
  <c r="U2" i="6" s="1"/>
  <c r="M2" i="6"/>
  <c r="M2" i="8"/>
  <c r="I2" i="8"/>
  <c r="J2" i="8" s="1"/>
  <c r="Q2" i="8" s="1"/>
  <c r="S2" i="8" s="1"/>
  <c r="U2" i="8" s="1"/>
  <c r="I2" i="5"/>
  <c r="J2" i="5" s="1"/>
  <c r="I2" i="7"/>
  <c r="J2" i="7" s="1"/>
  <c r="L7" i="1"/>
  <c r="M7" i="1" s="1"/>
  <c r="N7" i="1" s="1"/>
  <c r="O7" i="1" s="1"/>
  <c r="V52" i="13" l="1"/>
  <c r="L52" i="12"/>
  <c r="K52" i="12"/>
  <c r="P52" i="12" s="1"/>
  <c r="R52" i="12" s="1"/>
  <c r="T52" i="12" s="1"/>
  <c r="V52" i="12" s="1"/>
  <c r="N52" i="12"/>
  <c r="M53" i="9" s="1"/>
  <c r="Q52" i="12"/>
  <c r="S52" i="12" s="1"/>
  <c r="U52" i="12" s="1"/>
  <c r="M52" i="15"/>
  <c r="N52" i="15" s="1"/>
  <c r="V53" i="9" s="1"/>
  <c r="N26" i="11"/>
  <c r="J27" i="9" s="1"/>
  <c r="Q26" i="11"/>
  <c r="S26" i="11" s="1"/>
  <c r="U26" i="11" s="1"/>
  <c r="L26" i="11"/>
  <c r="K26" i="11"/>
  <c r="N53" i="12"/>
  <c r="M54" i="9" s="1"/>
  <c r="M54" i="7"/>
  <c r="I54" i="7"/>
  <c r="J54" i="7" s="1"/>
  <c r="L41" i="6"/>
  <c r="N41" i="6"/>
  <c r="Q41" i="6"/>
  <c r="S41" i="6" s="1"/>
  <c r="U41" i="6" s="1"/>
  <c r="K41" i="6"/>
  <c r="P41" i="6" s="1"/>
  <c r="R41" i="6" s="1"/>
  <c r="T41" i="6" s="1"/>
  <c r="K30" i="6"/>
  <c r="P30" i="6" s="1"/>
  <c r="R30" i="6" s="1"/>
  <c r="T30" i="6" s="1"/>
  <c r="V30" i="6" s="1"/>
  <c r="L30" i="6"/>
  <c r="O52" i="13"/>
  <c r="Q53" i="9" s="1"/>
  <c r="I29" i="5"/>
  <c r="J29" i="5" s="1"/>
  <c r="M29" i="5"/>
  <c r="N29" i="5" s="1"/>
  <c r="Y30" i="9" s="1"/>
  <c r="L44" i="5"/>
  <c r="N44" i="5"/>
  <c r="Y45" i="9" s="1"/>
  <c r="K44" i="5"/>
  <c r="P44" i="5" s="1"/>
  <c r="R44" i="5" s="1"/>
  <c r="T44" i="5" s="1"/>
  <c r="V44" i="5" s="1"/>
  <c r="Q44" i="5"/>
  <c r="S44" i="5" s="1"/>
  <c r="U44" i="5" s="1"/>
  <c r="I46" i="5"/>
  <c r="J46" i="5" s="1"/>
  <c r="M46" i="5"/>
  <c r="I50" i="8"/>
  <c r="J50" i="8" s="1"/>
  <c r="M50" i="8"/>
  <c r="Q50" i="8"/>
  <c r="S50" i="8" s="1"/>
  <c r="U50" i="8" s="1"/>
  <c r="Q56" i="12"/>
  <c r="S56" i="12" s="1"/>
  <c r="U56" i="12" s="1"/>
  <c r="K53" i="13"/>
  <c r="L53" i="13"/>
  <c r="N51" i="13"/>
  <c r="P52" i="9" s="1"/>
  <c r="P54" i="13"/>
  <c r="R54" i="13" s="1"/>
  <c r="T54" i="13" s="1"/>
  <c r="V54" i="13" s="1"/>
  <c r="O54" i="13"/>
  <c r="Q55" i="9" s="1"/>
  <c r="I47" i="5"/>
  <c r="J47" i="5" s="1"/>
  <c r="M47" i="5"/>
  <c r="Q47" i="5"/>
  <c r="S47" i="5" s="1"/>
  <c r="U47" i="5" s="1"/>
  <c r="Q42" i="14"/>
  <c r="S42" i="14" s="1"/>
  <c r="U42" i="14" s="1"/>
  <c r="K3" i="8"/>
  <c r="P3" i="8" s="1"/>
  <c r="R3" i="8" s="1"/>
  <c r="T3" i="8" s="1"/>
  <c r="L25" i="5"/>
  <c r="K15" i="13"/>
  <c r="P15" i="13" s="1"/>
  <c r="R15" i="13" s="1"/>
  <c r="T15" i="13" s="1"/>
  <c r="Q15" i="13"/>
  <c r="S15" i="13" s="1"/>
  <c r="U15" i="13" s="1"/>
  <c r="H17" i="7"/>
  <c r="I22" i="14"/>
  <c r="J22" i="14" s="1"/>
  <c r="K22" i="14" s="1"/>
  <c r="P22" i="14" s="1"/>
  <c r="R22" i="14" s="1"/>
  <c r="T22" i="14" s="1"/>
  <c r="O50" i="15"/>
  <c r="W51" i="9" s="1"/>
  <c r="Q28" i="14"/>
  <c r="S28" i="14" s="1"/>
  <c r="U28" i="14" s="1"/>
  <c r="K33" i="10"/>
  <c r="P33" i="10" s="1"/>
  <c r="R33" i="10" s="1"/>
  <c r="T33" i="10" s="1"/>
  <c r="V29" i="13"/>
  <c r="O44" i="14"/>
  <c r="T45" i="9" s="1"/>
  <c r="O30" i="6"/>
  <c r="O37" i="11"/>
  <c r="K38" i="9" s="1"/>
  <c r="O38" i="10"/>
  <c r="H39" i="9" s="1"/>
  <c r="O41" i="6"/>
  <c r="N43" i="12"/>
  <c r="M44" i="9" s="1"/>
  <c r="O43" i="13"/>
  <c r="Q44" i="9" s="1"/>
  <c r="V47" i="8"/>
  <c r="N55" i="5"/>
  <c r="Y56" i="9" s="1"/>
  <c r="P26" i="8"/>
  <c r="R26" i="8" s="1"/>
  <c r="T26" i="8" s="1"/>
  <c r="V26" i="8" s="1"/>
  <c r="O26" i="8"/>
  <c r="Q48" i="14"/>
  <c r="S48" i="14" s="1"/>
  <c r="U48" i="14" s="1"/>
  <c r="L48" i="14"/>
  <c r="K48" i="14"/>
  <c r="P48" i="14" s="1"/>
  <c r="R48" i="14" s="1"/>
  <c r="T48" i="14" s="1"/>
  <c r="V48" i="14" s="1"/>
  <c r="P49" i="13"/>
  <c r="R49" i="13" s="1"/>
  <c r="T49" i="13" s="1"/>
  <c r="V49" i="13" s="1"/>
  <c r="O49" i="13"/>
  <c r="Q50" i="9" s="1"/>
  <c r="L51" i="10"/>
  <c r="K51" i="10"/>
  <c r="N51" i="10"/>
  <c r="G52" i="9" s="1"/>
  <c r="L51" i="12"/>
  <c r="K51" i="12"/>
  <c r="Q30" i="6"/>
  <c r="S30" i="6" s="1"/>
  <c r="U30" i="6" s="1"/>
  <c r="Q45" i="7"/>
  <c r="S45" i="7" s="1"/>
  <c r="U45" i="7" s="1"/>
  <c r="N45" i="7"/>
  <c r="D46" i="9" s="1"/>
  <c r="K45" i="7"/>
  <c r="L45" i="7"/>
  <c r="L50" i="13"/>
  <c r="K50" i="13"/>
  <c r="Q43" i="7"/>
  <c r="S43" i="7" s="1"/>
  <c r="U43" i="7" s="1"/>
  <c r="K43" i="7"/>
  <c r="L43" i="7"/>
  <c r="N53" i="13"/>
  <c r="P54" i="9" s="1"/>
  <c r="L55" i="13"/>
  <c r="K55" i="13"/>
  <c r="L54" i="12"/>
  <c r="K54" i="12"/>
  <c r="N30" i="7"/>
  <c r="D31" i="9" s="1"/>
  <c r="Q30" i="7"/>
  <c r="S30" i="7" s="1"/>
  <c r="U30" i="7" s="1"/>
  <c r="K30" i="7"/>
  <c r="L30" i="7"/>
  <c r="Q51" i="10"/>
  <c r="S51" i="10" s="1"/>
  <c r="U51" i="10" s="1"/>
  <c r="K53" i="12"/>
  <c r="P53" i="12" s="1"/>
  <c r="R53" i="12" s="1"/>
  <c r="T53" i="12" s="1"/>
  <c r="V53" i="12" s="1"/>
  <c r="L53" i="12"/>
  <c r="I39" i="7"/>
  <c r="J39" i="7" s="1"/>
  <c r="M39" i="7"/>
  <c r="K52" i="13"/>
  <c r="P52" i="13" s="1"/>
  <c r="R52" i="13" s="1"/>
  <c r="T52" i="13" s="1"/>
  <c r="L52" i="13"/>
  <c r="M51" i="7"/>
  <c r="I51" i="7"/>
  <c r="J51" i="7" s="1"/>
  <c r="Q51" i="7" s="1"/>
  <c r="S51" i="7" s="1"/>
  <c r="U51" i="7" s="1"/>
  <c r="N51" i="7"/>
  <c r="D52" i="9" s="1"/>
  <c r="M46" i="14"/>
  <c r="I46" i="14"/>
  <c r="J46" i="14" s="1"/>
  <c r="Q46" i="14"/>
  <c r="S46" i="14" s="1"/>
  <c r="U46" i="14" s="1"/>
  <c r="N46" i="14"/>
  <c r="S47" i="9" s="1"/>
  <c r="N32" i="5"/>
  <c r="Y33" i="9" s="1"/>
  <c r="L32" i="5"/>
  <c r="K32" i="5"/>
  <c r="L56" i="12"/>
  <c r="K56" i="12"/>
  <c r="P56" i="12" s="1"/>
  <c r="R56" i="12" s="1"/>
  <c r="T56" i="12" s="1"/>
  <c r="V56" i="12" s="1"/>
  <c r="P55" i="12"/>
  <c r="R55" i="12" s="1"/>
  <c r="T55" i="12" s="1"/>
  <c r="V55" i="12" s="1"/>
  <c r="O55" i="12"/>
  <c r="N56" i="9" s="1"/>
  <c r="L51" i="13"/>
  <c r="K51" i="13"/>
  <c r="P51" i="13" s="1"/>
  <c r="R51" i="13" s="1"/>
  <c r="T51" i="13" s="1"/>
  <c r="V51" i="13" s="1"/>
  <c r="I55" i="7"/>
  <c r="J55" i="7" s="1"/>
  <c r="M55" i="7"/>
  <c r="N54" i="6"/>
  <c r="L54" i="6"/>
  <c r="K54" i="6"/>
  <c r="Q54" i="6"/>
  <c r="S54" i="6" s="1"/>
  <c r="U54" i="6" s="1"/>
  <c r="I26" i="7"/>
  <c r="J26" i="7"/>
  <c r="M26" i="7"/>
  <c r="N24" i="14"/>
  <c r="S25" i="9" s="1"/>
  <c r="O25" i="8"/>
  <c r="N24" i="8"/>
  <c r="N28" i="10"/>
  <c r="G29" i="9" s="1"/>
  <c r="K30" i="11"/>
  <c r="P30" i="11" s="1"/>
  <c r="R30" i="11" s="1"/>
  <c r="T30" i="11" s="1"/>
  <c r="V30" i="11" s="1"/>
  <c r="V30" i="15"/>
  <c r="O31" i="15"/>
  <c r="W32" i="9" s="1"/>
  <c r="V36" i="11"/>
  <c r="Q33" i="10"/>
  <c r="S33" i="10" s="1"/>
  <c r="U33" i="10" s="1"/>
  <c r="K28" i="10"/>
  <c r="P28" i="10" s="1"/>
  <c r="R28" i="10" s="1"/>
  <c r="T28" i="10" s="1"/>
  <c r="V28" i="10" s="1"/>
  <c r="V43" i="13"/>
  <c r="N47" i="7"/>
  <c r="D48" i="9" s="1"/>
  <c r="N48" i="12"/>
  <c r="M49" i="9" s="1"/>
  <c r="N55" i="11"/>
  <c r="J56" i="9" s="1"/>
  <c r="Q51" i="15"/>
  <c r="S51" i="15" s="1"/>
  <c r="U51" i="15" s="1"/>
  <c r="Q55" i="7"/>
  <c r="S55" i="7" s="1"/>
  <c r="U55" i="7" s="1"/>
  <c r="K52" i="7"/>
  <c r="L52" i="7"/>
  <c r="L26" i="5"/>
  <c r="K26" i="5"/>
  <c r="O53" i="12"/>
  <c r="N54" i="9" s="1"/>
  <c r="X53" i="9"/>
  <c r="H52" i="5"/>
  <c r="P51" i="8"/>
  <c r="R51" i="8" s="1"/>
  <c r="T51" i="8" s="1"/>
  <c r="V51" i="8" s="1"/>
  <c r="O51" i="8"/>
  <c r="M32" i="7"/>
  <c r="I32" i="7"/>
  <c r="J32" i="7" s="1"/>
  <c r="P27" i="6"/>
  <c r="R27" i="6" s="1"/>
  <c r="T27" i="6" s="1"/>
  <c r="V27" i="6" s="1"/>
  <c r="O27" i="6"/>
  <c r="I35" i="12"/>
  <c r="J35" i="12" s="1"/>
  <c r="M35" i="12"/>
  <c r="N35" i="12"/>
  <c r="M36" i="9" s="1"/>
  <c r="K31" i="7"/>
  <c r="L31" i="7"/>
  <c r="L56" i="13"/>
  <c r="K56" i="13"/>
  <c r="H56" i="5"/>
  <c r="X57" i="9"/>
  <c r="O56" i="12"/>
  <c r="N57" i="9" s="1"/>
  <c r="P31" i="6"/>
  <c r="R31" i="6" s="1"/>
  <c r="T31" i="6" s="1"/>
  <c r="V31" i="6" s="1"/>
  <c r="O31" i="6"/>
  <c r="L48" i="13"/>
  <c r="K48" i="13"/>
  <c r="L26" i="6"/>
  <c r="K26" i="6"/>
  <c r="N2" i="8"/>
  <c r="P56" i="7"/>
  <c r="R56" i="7" s="1"/>
  <c r="T56" i="7" s="1"/>
  <c r="V56" i="7" s="1"/>
  <c r="O56" i="7"/>
  <c r="E57" i="9" s="1"/>
  <c r="K56" i="14"/>
  <c r="P56" i="14" s="1"/>
  <c r="R56" i="14" s="1"/>
  <c r="T56" i="14" s="1"/>
  <c r="N56" i="14"/>
  <c r="S57" i="9" s="1"/>
  <c r="L56" i="14"/>
  <c r="Q56" i="14"/>
  <c r="S56" i="14" s="1"/>
  <c r="U56" i="14" s="1"/>
  <c r="O56" i="14"/>
  <c r="T57" i="9" s="1"/>
  <c r="P56" i="8"/>
  <c r="R56" i="8" s="1"/>
  <c r="T56" i="8" s="1"/>
  <c r="V56" i="8" s="1"/>
  <c r="O56" i="8"/>
  <c r="N55" i="14"/>
  <c r="S56" i="9" s="1"/>
  <c r="K55" i="14"/>
  <c r="P55" i="14" s="1"/>
  <c r="R55" i="14" s="1"/>
  <c r="T55" i="14" s="1"/>
  <c r="L55" i="14"/>
  <c r="Q55" i="14"/>
  <c r="S55" i="14" s="1"/>
  <c r="U55" i="14" s="1"/>
  <c r="O55" i="14"/>
  <c r="T56" i="9" s="1"/>
  <c r="K55" i="5"/>
  <c r="L55" i="5"/>
  <c r="V54" i="5"/>
  <c r="N54" i="10"/>
  <c r="G55" i="9" s="1"/>
  <c r="K54" i="10"/>
  <c r="L54" i="10"/>
  <c r="Q54" i="10"/>
  <c r="S54" i="10" s="1"/>
  <c r="U54" i="10" s="1"/>
  <c r="P53" i="15"/>
  <c r="R53" i="15" s="1"/>
  <c r="T53" i="15" s="1"/>
  <c r="V53" i="15" s="1"/>
  <c r="Q53" i="10"/>
  <c r="S53" i="10" s="1"/>
  <c r="U53" i="10" s="1"/>
  <c r="L53" i="10"/>
  <c r="K53" i="10"/>
  <c r="P53" i="8"/>
  <c r="R53" i="8" s="1"/>
  <c r="T53" i="8" s="1"/>
  <c r="V53" i="8" s="1"/>
  <c r="O53" i="8"/>
  <c r="N53" i="10"/>
  <c r="G54" i="9" s="1"/>
  <c r="K53" i="5"/>
  <c r="P53" i="5" s="1"/>
  <c r="R53" i="5" s="1"/>
  <c r="T53" i="5" s="1"/>
  <c r="L53" i="5"/>
  <c r="V53" i="11"/>
  <c r="Q53" i="5"/>
  <c r="S53" i="5" s="1"/>
  <c r="U53" i="5" s="1"/>
  <c r="N53" i="5"/>
  <c r="Y54" i="9" s="1"/>
  <c r="O53" i="7"/>
  <c r="E54" i="9" s="1"/>
  <c r="M51" i="15"/>
  <c r="N51" i="15" s="1"/>
  <c r="V52" i="9" s="1"/>
  <c r="O51" i="5"/>
  <c r="Z52" i="9" s="1"/>
  <c r="V51" i="5"/>
  <c r="P52" i="11"/>
  <c r="R52" i="11" s="1"/>
  <c r="T52" i="11" s="1"/>
  <c r="V52" i="11" s="1"/>
  <c r="O52" i="11"/>
  <c r="K53" i="9" s="1"/>
  <c r="P55" i="10"/>
  <c r="R55" i="10" s="1"/>
  <c r="T55" i="10" s="1"/>
  <c r="V55" i="10" s="1"/>
  <c r="O55" i="10"/>
  <c r="H56" i="9" s="1"/>
  <c r="K52" i="15"/>
  <c r="P52" i="15" s="1"/>
  <c r="R52" i="15" s="1"/>
  <c r="T52" i="15" s="1"/>
  <c r="V52" i="15" s="1"/>
  <c r="L52" i="15"/>
  <c r="O56" i="10"/>
  <c r="H57" i="9" s="1"/>
  <c r="K51" i="15"/>
  <c r="L51" i="15"/>
  <c r="O54" i="15"/>
  <c r="W55" i="9" s="1"/>
  <c r="O51" i="14"/>
  <c r="T52" i="9" s="1"/>
  <c r="P52" i="10"/>
  <c r="R52" i="10" s="1"/>
  <c r="T52" i="10" s="1"/>
  <c r="V52" i="10" s="1"/>
  <c r="O52" i="10"/>
  <c r="H53" i="9" s="1"/>
  <c r="P56" i="11"/>
  <c r="R56" i="11" s="1"/>
  <c r="T56" i="11" s="1"/>
  <c r="V56" i="11" s="1"/>
  <c r="O56" i="11"/>
  <c r="K57" i="9" s="1"/>
  <c r="P55" i="11"/>
  <c r="R55" i="11" s="1"/>
  <c r="T55" i="11" s="1"/>
  <c r="V55" i="11" s="1"/>
  <c r="O55" i="11"/>
  <c r="K56" i="9" s="1"/>
  <c r="O53" i="11"/>
  <c r="K54" i="9" s="1"/>
  <c r="O51" i="11"/>
  <c r="K52" i="9" s="1"/>
  <c r="P51" i="11"/>
  <c r="R51" i="11" s="1"/>
  <c r="T51" i="11" s="1"/>
  <c r="V51" i="11" s="1"/>
  <c r="P56" i="15"/>
  <c r="R56" i="15" s="1"/>
  <c r="T56" i="15" s="1"/>
  <c r="V56" i="15" s="1"/>
  <c r="O56" i="15"/>
  <c r="W57" i="9" s="1"/>
  <c r="V54" i="15"/>
  <c r="N50" i="6"/>
  <c r="K50" i="6"/>
  <c r="P50" i="6" s="1"/>
  <c r="R50" i="6" s="1"/>
  <c r="T50" i="6" s="1"/>
  <c r="L50" i="6"/>
  <c r="Q50" i="6"/>
  <c r="S50" i="6" s="1"/>
  <c r="U50" i="6" s="1"/>
  <c r="O50" i="5"/>
  <c r="Z51" i="9" s="1"/>
  <c r="V49" i="14"/>
  <c r="P49" i="12"/>
  <c r="R49" i="12" s="1"/>
  <c r="T49" i="12" s="1"/>
  <c r="V49" i="12" s="1"/>
  <c r="O49" i="12"/>
  <c r="N50" i="9" s="1"/>
  <c r="L49" i="7"/>
  <c r="K49" i="7"/>
  <c r="L49" i="11"/>
  <c r="Q49" i="11"/>
  <c r="S49" i="11" s="1"/>
  <c r="U49" i="11" s="1"/>
  <c r="K49" i="11"/>
  <c r="N49" i="11"/>
  <c r="J50" i="9" s="1"/>
  <c r="O49" i="5"/>
  <c r="Z50" i="9" s="1"/>
  <c r="P48" i="8"/>
  <c r="R48" i="8" s="1"/>
  <c r="T48" i="8" s="1"/>
  <c r="V48" i="8" s="1"/>
  <c r="O48" i="8"/>
  <c r="L48" i="5"/>
  <c r="K48" i="5"/>
  <c r="L48" i="11"/>
  <c r="K48" i="11"/>
  <c r="N48" i="11"/>
  <c r="J49" i="9" s="1"/>
  <c r="V48" i="7"/>
  <c r="Q48" i="15"/>
  <c r="S48" i="15" s="1"/>
  <c r="U48" i="15" s="1"/>
  <c r="K48" i="15"/>
  <c r="P48" i="15" s="1"/>
  <c r="R48" i="15" s="1"/>
  <c r="T48" i="15" s="1"/>
  <c r="L48" i="15"/>
  <c r="N48" i="15"/>
  <c r="V49" i="9" s="1"/>
  <c r="Q48" i="12"/>
  <c r="S48" i="12" s="1"/>
  <c r="U48" i="12" s="1"/>
  <c r="K48" i="12"/>
  <c r="P48" i="12" s="1"/>
  <c r="R48" i="12" s="1"/>
  <c r="T48" i="12" s="1"/>
  <c r="L48" i="12"/>
  <c r="K47" i="7"/>
  <c r="P47" i="7" s="1"/>
  <c r="R47" i="7" s="1"/>
  <c r="T47" i="7" s="1"/>
  <c r="V47" i="7" s="1"/>
  <c r="L47" i="7"/>
  <c r="Q47" i="14"/>
  <c r="S47" i="14" s="1"/>
  <c r="U47" i="14" s="1"/>
  <c r="L47" i="14"/>
  <c r="N47" i="14"/>
  <c r="S48" i="9" s="1"/>
  <c r="K47" i="14"/>
  <c r="L47" i="12"/>
  <c r="K47" i="12"/>
  <c r="O47" i="7"/>
  <c r="E48" i="9" s="1"/>
  <c r="O47" i="10"/>
  <c r="H48" i="9" s="1"/>
  <c r="K46" i="7"/>
  <c r="L46" i="7"/>
  <c r="Q46" i="7"/>
  <c r="S46" i="7" s="1"/>
  <c r="U46" i="7" s="1"/>
  <c r="L46" i="10"/>
  <c r="K46" i="10"/>
  <c r="N46" i="7"/>
  <c r="D47" i="9" s="1"/>
  <c r="K46" i="12"/>
  <c r="L46" i="12"/>
  <c r="Q46" i="12"/>
  <c r="S46" i="12" s="1"/>
  <c r="U46" i="12" s="1"/>
  <c r="Q46" i="10"/>
  <c r="S46" i="10" s="1"/>
  <c r="U46" i="10" s="1"/>
  <c r="O46" i="8"/>
  <c r="O45" i="5"/>
  <c r="Z46" i="9" s="1"/>
  <c r="L45" i="12"/>
  <c r="K45" i="12"/>
  <c r="K44" i="13"/>
  <c r="P44" i="13" s="1"/>
  <c r="R44" i="13" s="1"/>
  <c r="T44" i="13" s="1"/>
  <c r="L44" i="13"/>
  <c r="K44" i="10"/>
  <c r="P44" i="10" s="1"/>
  <c r="R44" i="10" s="1"/>
  <c r="T44" i="10" s="1"/>
  <c r="N44" i="10"/>
  <c r="G45" i="9" s="1"/>
  <c r="Q44" i="10"/>
  <c r="S44" i="10" s="1"/>
  <c r="U44" i="10" s="1"/>
  <c r="L44" i="10"/>
  <c r="O44" i="10"/>
  <c r="H45" i="9" s="1"/>
  <c r="N44" i="12"/>
  <c r="M45" i="9" s="1"/>
  <c r="N44" i="13"/>
  <c r="P45" i="9" s="1"/>
  <c r="L44" i="12"/>
  <c r="K44" i="12"/>
  <c r="P44" i="12" s="1"/>
  <c r="R44" i="12" s="1"/>
  <c r="T44" i="12" s="1"/>
  <c r="D62" i="1"/>
  <c r="O44" i="13"/>
  <c r="Q45" i="9" s="1"/>
  <c r="Q44" i="12"/>
  <c r="S44" i="12" s="1"/>
  <c r="U44" i="12" s="1"/>
  <c r="Q44" i="13"/>
  <c r="S44" i="13" s="1"/>
  <c r="U44" i="13" s="1"/>
  <c r="O42" i="11"/>
  <c r="K43" i="9" s="1"/>
  <c r="O42" i="5"/>
  <c r="Z43" i="9" s="1"/>
  <c r="Q43" i="12"/>
  <c r="S43" i="12" s="1"/>
  <c r="U43" i="12" s="1"/>
  <c r="O43" i="8"/>
  <c r="V43" i="8"/>
  <c r="K43" i="15"/>
  <c r="P43" i="15" s="1"/>
  <c r="R43" i="15" s="1"/>
  <c r="T43" i="15" s="1"/>
  <c r="L43" i="15"/>
  <c r="Q43" i="15"/>
  <c r="S43" i="15" s="1"/>
  <c r="U43" i="15" s="1"/>
  <c r="N43" i="15"/>
  <c r="V44" i="9" s="1"/>
  <c r="O43" i="15"/>
  <c r="W44" i="9" s="1"/>
  <c r="L43" i="10"/>
  <c r="K43" i="10"/>
  <c r="P43" i="10" s="1"/>
  <c r="R43" i="10" s="1"/>
  <c r="T43" i="10" s="1"/>
  <c r="V43" i="10" s="1"/>
  <c r="N43" i="5"/>
  <c r="Y44" i="9" s="1"/>
  <c r="N43" i="10"/>
  <c r="G44" i="9" s="1"/>
  <c r="L43" i="5"/>
  <c r="K43" i="5"/>
  <c r="P43" i="5" s="1"/>
  <c r="R43" i="5" s="1"/>
  <c r="T43" i="5" s="1"/>
  <c r="V43" i="5" s="1"/>
  <c r="K43" i="12"/>
  <c r="L43" i="12"/>
  <c r="O42" i="7"/>
  <c r="E43" i="9" s="1"/>
  <c r="P42" i="12"/>
  <c r="R42" i="12" s="1"/>
  <c r="T42" i="12" s="1"/>
  <c r="V42" i="12" s="1"/>
  <c r="O42" i="12"/>
  <c r="N43" i="9" s="1"/>
  <c r="V42" i="5"/>
  <c r="L42" i="10"/>
  <c r="K42" i="10"/>
  <c r="P42" i="10" s="1"/>
  <c r="R42" i="10" s="1"/>
  <c r="T42" i="10" s="1"/>
  <c r="V42" i="10" s="1"/>
  <c r="P42" i="8"/>
  <c r="R42" i="8" s="1"/>
  <c r="T42" i="8" s="1"/>
  <c r="V42" i="8" s="1"/>
  <c r="O42" i="8"/>
  <c r="V42" i="7"/>
  <c r="N41" i="12"/>
  <c r="M42" i="9" s="1"/>
  <c r="V41" i="13"/>
  <c r="P41" i="5"/>
  <c r="R41" i="5" s="1"/>
  <c r="T41" i="5" s="1"/>
  <c r="V41" i="5" s="1"/>
  <c r="O41" i="5"/>
  <c r="Z42" i="9" s="1"/>
  <c r="P41" i="7"/>
  <c r="R41" i="7" s="1"/>
  <c r="T41" i="7" s="1"/>
  <c r="V41" i="7" s="1"/>
  <c r="O41" i="7"/>
  <c r="E42" i="9" s="1"/>
  <c r="L41" i="12"/>
  <c r="K41" i="12"/>
  <c r="P41" i="12" s="1"/>
  <c r="R41" i="12" s="1"/>
  <c r="T41" i="12" s="1"/>
  <c r="V41" i="12" s="1"/>
  <c r="O40" i="7"/>
  <c r="E41" i="9" s="1"/>
  <c r="N40" i="12"/>
  <c r="M41" i="9" s="1"/>
  <c r="O40" i="5"/>
  <c r="Z41" i="9" s="1"/>
  <c r="L40" i="10"/>
  <c r="K40" i="10"/>
  <c r="P40" i="10" s="1"/>
  <c r="R40" i="10" s="1"/>
  <c r="T40" i="10" s="1"/>
  <c r="N40" i="10"/>
  <c r="G41" i="9" s="1"/>
  <c r="Q40" i="10"/>
  <c r="S40" i="10" s="1"/>
  <c r="U40" i="10" s="1"/>
  <c r="V40" i="14"/>
  <c r="P40" i="13"/>
  <c r="R40" i="13" s="1"/>
  <c r="T40" i="13" s="1"/>
  <c r="V40" i="13" s="1"/>
  <c r="O40" i="13"/>
  <c r="Q41" i="9" s="1"/>
  <c r="L40" i="12"/>
  <c r="K40" i="12"/>
  <c r="V40" i="5"/>
  <c r="V40" i="7"/>
  <c r="V40" i="6"/>
  <c r="L39" i="12"/>
  <c r="K39" i="12"/>
  <c r="P39" i="12" s="1"/>
  <c r="R39" i="12" s="1"/>
  <c r="T39" i="12" s="1"/>
  <c r="V39" i="12" s="1"/>
  <c r="O39" i="12"/>
  <c r="N40" i="9" s="1"/>
  <c r="P39" i="5"/>
  <c r="R39" i="5" s="1"/>
  <c r="T39" i="5" s="1"/>
  <c r="V39" i="5" s="1"/>
  <c r="O39" i="5"/>
  <c r="Z40" i="9" s="1"/>
  <c r="L39" i="13"/>
  <c r="Q39" i="13"/>
  <c r="S39" i="13" s="1"/>
  <c r="U39" i="13" s="1"/>
  <c r="K39" i="13"/>
  <c r="P39" i="13" s="1"/>
  <c r="R39" i="13" s="1"/>
  <c r="T39" i="13" s="1"/>
  <c r="N39" i="13"/>
  <c r="P40" i="9" s="1"/>
  <c r="N39" i="12"/>
  <c r="M40" i="9" s="1"/>
  <c r="Q38" i="15"/>
  <c r="S38" i="15" s="1"/>
  <c r="U38" i="15" s="1"/>
  <c r="L38" i="15"/>
  <c r="K38" i="15"/>
  <c r="P38" i="15" s="1"/>
  <c r="R38" i="15" s="1"/>
  <c r="T38" i="15" s="1"/>
  <c r="N38" i="15"/>
  <c r="V39" i="9" s="1"/>
  <c r="M38" i="11"/>
  <c r="N38" i="11" s="1"/>
  <c r="J39" i="9" s="1"/>
  <c r="V38" i="10"/>
  <c r="K38" i="5"/>
  <c r="L38" i="5"/>
  <c r="V38" i="12"/>
  <c r="P38" i="7"/>
  <c r="R38" i="7" s="1"/>
  <c r="T38" i="7" s="1"/>
  <c r="V38" i="7" s="1"/>
  <c r="O38" i="7"/>
  <c r="E39" i="9" s="1"/>
  <c r="P38" i="8"/>
  <c r="R38" i="8" s="1"/>
  <c r="T38" i="8" s="1"/>
  <c r="V38" i="8" s="1"/>
  <c r="O38" i="8"/>
  <c r="P37" i="5"/>
  <c r="R37" i="5" s="1"/>
  <c r="T37" i="5" s="1"/>
  <c r="V37" i="5" s="1"/>
  <c r="O37" i="5"/>
  <c r="Z38" i="9" s="1"/>
  <c r="P37" i="7"/>
  <c r="R37" i="7" s="1"/>
  <c r="T37" i="7" s="1"/>
  <c r="V37" i="7" s="1"/>
  <c r="O37" i="7"/>
  <c r="E38" i="9" s="1"/>
  <c r="L37" i="14"/>
  <c r="K37" i="14"/>
  <c r="Q37" i="14"/>
  <c r="S37" i="14" s="1"/>
  <c r="U37" i="14" s="1"/>
  <c r="N37" i="14"/>
  <c r="S38" i="9" s="1"/>
  <c r="P37" i="8"/>
  <c r="R37" i="8" s="1"/>
  <c r="T37" i="8" s="1"/>
  <c r="V37" i="8" s="1"/>
  <c r="O37" i="8"/>
  <c r="K36" i="15"/>
  <c r="P36" i="15" s="1"/>
  <c r="R36" i="15" s="1"/>
  <c r="T36" i="15" s="1"/>
  <c r="L36" i="15"/>
  <c r="Q36" i="15"/>
  <c r="S36" i="15" s="1"/>
  <c r="U36" i="15" s="1"/>
  <c r="K36" i="13"/>
  <c r="P36" i="13" s="1"/>
  <c r="R36" i="13" s="1"/>
  <c r="T36" i="13" s="1"/>
  <c r="L36" i="13"/>
  <c r="N36" i="13"/>
  <c r="P37" i="9" s="1"/>
  <c r="Q36" i="13"/>
  <c r="S36" i="13" s="1"/>
  <c r="U36" i="13" s="1"/>
  <c r="O36" i="13"/>
  <c r="Q37" i="9" s="1"/>
  <c r="N36" i="15"/>
  <c r="V37" i="9" s="1"/>
  <c r="V36" i="5"/>
  <c r="V36" i="7"/>
  <c r="K35" i="15"/>
  <c r="P35" i="15" s="1"/>
  <c r="R35" i="15" s="1"/>
  <c r="T35" i="15" s="1"/>
  <c r="V35" i="15" s="1"/>
  <c r="P35" i="11"/>
  <c r="R35" i="11" s="1"/>
  <c r="T35" i="11" s="1"/>
  <c r="V35" i="11" s="1"/>
  <c r="O35" i="11"/>
  <c r="K36" i="9" s="1"/>
  <c r="N35" i="15"/>
  <c r="V36" i="9" s="1"/>
  <c r="L35" i="15"/>
  <c r="V35" i="10"/>
  <c r="P35" i="8"/>
  <c r="R35" i="8" s="1"/>
  <c r="T35" i="8" s="1"/>
  <c r="V35" i="8" s="1"/>
  <c r="O35" i="8"/>
  <c r="O35" i="7"/>
  <c r="E36" i="9" s="1"/>
  <c r="P35" i="7"/>
  <c r="R35" i="7" s="1"/>
  <c r="T35" i="7" s="1"/>
  <c r="V35" i="7" s="1"/>
  <c r="O35" i="10"/>
  <c r="H36" i="9" s="1"/>
  <c r="P35" i="6"/>
  <c r="R35" i="6" s="1"/>
  <c r="T35" i="6" s="1"/>
  <c r="V35" i="6" s="1"/>
  <c r="O35" i="6"/>
  <c r="P35" i="5"/>
  <c r="R35" i="5" s="1"/>
  <c r="T35" i="5" s="1"/>
  <c r="V35" i="5" s="1"/>
  <c r="O35" i="5"/>
  <c r="Z36" i="9" s="1"/>
  <c r="O34" i="10"/>
  <c r="H35" i="9" s="1"/>
  <c r="N34" i="7"/>
  <c r="D35" i="9" s="1"/>
  <c r="V34" i="11"/>
  <c r="L34" i="5"/>
  <c r="K34" i="5"/>
  <c r="K34" i="7"/>
  <c r="P34" i="7" s="1"/>
  <c r="R34" i="7" s="1"/>
  <c r="T34" i="7" s="1"/>
  <c r="V34" i="7" s="1"/>
  <c r="L34" i="7"/>
  <c r="V34" i="15"/>
  <c r="N34" i="5"/>
  <c r="Y35" i="9" s="1"/>
  <c r="O34" i="7"/>
  <c r="E35" i="9" s="1"/>
  <c r="Q33" i="14"/>
  <c r="S33" i="14" s="1"/>
  <c r="U33" i="14" s="1"/>
  <c r="K33" i="14"/>
  <c r="P33" i="14" s="1"/>
  <c r="R33" i="14" s="1"/>
  <c r="T33" i="14" s="1"/>
  <c r="V33" i="12"/>
  <c r="O33" i="12"/>
  <c r="N34" i="9" s="1"/>
  <c r="O33" i="10"/>
  <c r="H34" i="9" s="1"/>
  <c r="N33" i="5"/>
  <c r="Y34" i="9" s="1"/>
  <c r="K33" i="7"/>
  <c r="L33" i="7"/>
  <c r="P33" i="15"/>
  <c r="R33" i="15" s="1"/>
  <c r="T33" i="15" s="1"/>
  <c r="V33" i="15" s="1"/>
  <c r="O33" i="15"/>
  <c r="W34" i="9" s="1"/>
  <c r="N33" i="7"/>
  <c r="D34" i="9" s="1"/>
  <c r="Q33" i="7"/>
  <c r="S33" i="7" s="1"/>
  <c r="U33" i="7" s="1"/>
  <c r="K33" i="5"/>
  <c r="P33" i="5" s="1"/>
  <c r="R33" i="5" s="1"/>
  <c r="T33" i="5" s="1"/>
  <c r="V33" i="5" s="1"/>
  <c r="L33" i="5"/>
  <c r="L33" i="14"/>
  <c r="N33" i="14"/>
  <c r="S34" i="9" s="1"/>
  <c r="K32" i="12"/>
  <c r="Q32" i="12"/>
  <c r="S32" i="12" s="1"/>
  <c r="U32" i="12" s="1"/>
  <c r="L32" i="12"/>
  <c r="N32" i="12"/>
  <c r="M33" i="9" s="1"/>
  <c r="P32" i="10"/>
  <c r="R32" i="10" s="1"/>
  <c r="T32" i="10" s="1"/>
  <c r="V32" i="10" s="1"/>
  <c r="O32" i="10"/>
  <c r="H33" i="9" s="1"/>
  <c r="O32" i="13"/>
  <c r="Q33" i="9" s="1"/>
  <c r="L31" i="5"/>
  <c r="K31" i="5"/>
  <c r="P31" i="8"/>
  <c r="R31" i="8" s="1"/>
  <c r="T31" i="8" s="1"/>
  <c r="V31" i="8" s="1"/>
  <c r="O31" i="8"/>
  <c r="Q31" i="5"/>
  <c r="S31" i="5" s="1"/>
  <c r="U31" i="5" s="1"/>
  <c r="V31" i="14"/>
  <c r="O31" i="10"/>
  <c r="H32" i="9" s="1"/>
  <c r="V30" i="10"/>
  <c r="O30" i="10"/>
  <c r="H31" i="9" s="1"/>
  <c r="L30" i="11"/>
  <c r="Q30" i="12"/>
  <c r="S30" i="12" s="1"/>
  <c r="U30" i="12" s="1"/>
  <c r="L30" i="12"/>
  <c r="K30" i="12"/>
  <c r="N30" i="12"/>
  <c r="M31" i="9" s="1"/>
  <c r="L30" i="13"/>
  <c r="Q30" i="13"/>
  <c r="S30" i="13" s="1"/>
  <c r="U30" i="13" s="1"/>
  <c r="K30" i="13"/>
  <c r="P30" i="13" s="1"/>
  <c r="R30" i="13" s="1"/>
  <c r="T30" i="13" s="1"/>
  <c r="V30" i="13" s="1"/>
  <c r="N30" i="13"/>
  <c r="P31" i="9" s="1"/>
  <c r="N30" i="11"/>
  <c r="J31" i="9" s="1"/>
  <c r="P30" i="5"/>
  <c r="R30" i="5" s="1"/>
  <c r="T30" i="5" s="1"/>
  <c r="V30" i="5" s="1"/>
  <c r="O30" i="5"/>
  <c r="Z31" i="9" s="1"/>
  <c r="O30" i="8"/>
  <c r="O30" i="11"/>
  <c r="K31" i="9" s="1"/>
  <c r="N29" i="7"/>
  <c r="D30" i="9" s="1"/>
  <c r="O29" i="8"/>
  <c r="L29" i="7"/>
  <c r="K29" i="7"/>
  <c r="P29" i="7" s="1"/>
  <c r="R29" i="7" s="1"/>
  <c r="T29" i="7" s="1"/>
  <c r="V29" i="7" s="1"/>
  <c r="L28" i="14"/>
  <c r="O28" i="7"/>
  <c r="E29" i="9" s="1"/>
  <c r="P28" i="7"/>
  <c r="R28" i="7" s="1"/>
  <c r="T28" i="7" s="1"/>
  <c r="V28" i="7" s="1"/>
  <c r="P28" i="5"/>
  <c r="R28" i="5" s="1"/>
  <c r="T28" i="5" s="1"/>
  <c r="V28" i="5" s="1"/>
  <c r="O28" i="5"/>
  <c r="Z29" i="9" s="1"/>
  <c r="K28" i="14"/>
  <c r="P28" i="14" s="1"/>
  <c r="R28" i="14" s="1"/>
  <c r="T28" i="14" s="1"/>
  <c r="V27" i="12"/>
  <c r="K27" i="7"/>
  <c r="P27" i="7" s="1"/>
  <c r="R27" i="7" s="1"/>
  <c r="T27" i="7" s="1"/>
  <c r="L27" i="7"/>
  <c r="N27" i="7"/>
  <c r="D28" i="9" s="1"/>
  <c r="Q27" i="7"/>
  <c r="S27" i="7" s="1"/>
  <c r="U27" i="7" s="1"/>
  <c r="O27" i="12"/>
  <c r="N28" i="9" s="1"/>
  <c r="P27" i="5"/>
  <c r="R27" i="5" s="1"/>
  <c r="T27" i="5" s="1"/>
  <c r="V27" i="5" s="1"/>
  <c r="O27" i="5"/>
  <c r="Z28" i="9" s="1"/>
  <c r="L27" i="11"/>
  <c r="N27" i="11"/>
  <c r="J28" i="9" s="1"/>
  <c r="Q27" i="11"/>
  <c r="S27" i="11" s="1"/>
  <c r="U27" i="11" s="1"/>
  <c r="K27" i="11"/>
  <c r="O26" i="13"/>
  <c r="Q27" i="9" s="1"/>
  <c r="P40" i="11"/>
  <c r="R40" i="11" s="1"/>
  <c r="T40" i="11" s="1"/>
  <c r="V40" i="11" s="1"/>
  <c r="O40" i="11"/>
  <c r="K41" i="9" s="1"/>
  <c r="O30" i="15"/>
  <c r="W31" i="9" s="1"/>
  <c r="N34" i="14"/>
  <c r="S35" i="9" s="1"/>
  <c r="K34" i="14"/>
  <c r="P34" i="14" s="1"/>
  <c r="R34" i="14" s="1"/>
  <c r="T34" i="14" s="1"/>
  <c r="V34" i="14" s="1"/>
  <c r="L34" i="14"/>
  <c r="P36" i="12"/>
  <c r="R36" i="12" s="1"/>
  <c r="T36" i="12" s="1"/>
  <c r="V36" i="12" s="1"/>
  <c r="O36" i="12"/>
  <c r="N37" i="9" s="1"/>
  <c r="P35" i="14"/>
  <c r="R35" i="14" s="1"/>
  <c r="T35" i="14" s="1"/>
  <c r="V35" i="14" s="1"/>
  <c r="O35" i="14"/>
  <c r="T36" i="9" s="1"/>
  <c r="P44" i="11"/>
  <c r="R44" i="11" s="1"/>
  <c r="T44" i="11" s="1"/>
  <c r="V44" i="11" s="1"/>
  <c r="O44" i="11"/>
  <c r="K45" i="9" s="1"/>
  <c r="V32" i="11"/>
  <c r="O49" i="15"/>
  <c r="W50" i="9" s="1"/>
  <c r="P41" i="14"/>
  <c r="R41" i="14" s="1"/>
  <c r="T41" i="14" s="1"/>
  <c r="V41" i="14" s="1"/>
  <c r="O41" i="14"/>
  <c r="T42" i="9" s="1"/>
  <c r="P46" i="13"/>
  <c r="R46" i="13" s="1"/>
  <c r="T46" i="13" s="1"/>
  <c r="V46" i="13" s="1"/>
  <c r="O46" i="13"/>
  <c r="Q47" i="9" s="1"/>
  <c r="V47" i="13"/>
  <c r="V33" i="10"/>
  <c r="P37" i="12"/>
  <c r="R37" i="12" s="1"/>
  <c r="T37" i="12" s="1"/>
  <c r="V37" i="12" s="1"/>
  <c r="O37" i="12"/>
  <c r="N38" i="9" s="1"/>
  <c r="P39" i="14"/>
  <c r="R39" i="14" s="1"/>
  <c r="T39" i="14" s="1"/>
  <c r="V39" i="14" s="1"/>
  <c r="O39" i="14"/>
  <c r="T40" i="9" s="1"/>
  <c r="O49" i="14"/>
  <c r="T50" i="9" s="1"/>
  <c r="O35" i="15"/>
  <c r="W36" i="9" s="1"/>
  <c r="K38" i="11"/>
  <c r="L38" i="11"/>
  <c r="O41" i="13"/>
  <c r="Q42" i="9" s="1"/>
  <c r="V32" i="13"/>
  <c r="V26" i="14"/>
  <c r="O34" i="11"/>
  <c r="K35" i="9" s="1"/>
  <c r="O47" i="13"/>
  <c r="Q48" i="9" s="1"/>
  <c r="V26" i="13"/>
  <c r="P50" i="14"/>
  <c r="R50" i="14" s="1"/>
  <c r="T50" i="14" s="1"/>
  <c r="V50" i="14" s="1"/>
  <c r="O50" i="14"/>
  <c r="T51" i="9" s="1"/>
  <c r="P47" i="15"/>
  <c r="R47" i="15" s="1"/>
  <c r="T47" i="15" s="1"/>
  <c r="V47" i="15" s="1"/>
  <c r="O47" i="15"/>
  <c r="W48" i="9" s="1"/>
  <c r="P29" i="14"/>
  <c r="R29" i="14" s="1"/>
  <c r="T29" i="14" s="1"/>
  <c r="V29" i="14" s="1"/>
  <c r="O29" i="14"/>
  <c r="T30" i="9" s="1"/>
  <c r="P41" i="10"/>
  <c r="R41" i="10" s="1"/>
  <c r="T41" i="10" s="1"/>
  <c r="V41" i="10" s="1"/>
  <c r="O41" i="10"/>
  <c r="H42" i="9" s="1"/>
  <c r="O29" i="13"/>
  <c r="Q30" i="9" s="1"/>
  <c r="P29" i="11"/>
  <c r="R29" i="11" s="1"/>
  <c r="T29" i="11" s="1"/>
  <c r="V29" i="11" s="1"/>
  <c r="O29" i="11"/>
  <c r="K30" i="9" s="1"/>
  <c r="O34" i="15"/>
  <c r="W35" i="9" s="1"/>
  <c r="P34" i="12"/>
  <c r="R34" i="12" s="1"/>
  <c r="T34" i="12" s="1"/>
  <c r="V34" i="12" s="1"/>
  <c r="O34" i="12"/>
  <c r="N35" i="9" s="1"/>
  <c r="P34" i="13"/>
  <c r="R34" i="13" s="1"/>
  <c r="T34" i="13" s="1"/>
  <c r="V34" i="13" s="1"/>
  <c r="O34" i="13"/>
  <c r="Q35" i="9" s="1"/>
  <c r="P36" i="14"/>
  <c r="R36" i="14" s="1"/>
  <c r="T36" i="14" s="1"/>
  <c r="V36" i="14" s="1"/>
  <c r="O36" i="14"/>
  <c r="T37" i="9" s="1"/>
  <c r="P38" i="14"/>
  <c r="R38" i="14" s="1"/>
  <c r="T38" i="14" s="1"/>
  <c r="V38" i="14" s="1"/>
  <c r="O38" i="14"/>
  <c r="T39" i="9" s="1"/>
  <c r="P31" i="11"/>
  <c r="R31" i="11" s="1"/>
  <c r="T31" i="11" s="1"/>
  <c r="V31" i="11" s="1"/>
  <c r="O31" i="11"/>
  <c r="K32" i="9" s="1"/>
  <c r="V50" i="10"/>
  <c r="P42" i="14"/>
  <c r="R42" i="14" s="1"/>
  <c r="T42" i="14" s="1"/>
  <c r="V42" i="14" s="1"/>
  <c r="O42" i="14"/>
  <c r="T43" i="9" s="1"/>
  <c r="O49" i="10"/>
  <c r="H50" i="9" s="1"/>
  <c r="O32" i="11"/>
  <c r="K33" i="9" s="1"/>
  <c r="V50" i="11"/>
  <c r="O40" i="14"/>
  <c r="T41" i="9" s="1"/>
  <c r="V36" i="10"/>
  <c r="N25" i="12"/>
  <c r="M26" i="9" s="1"/>
  <c r="K25" i="5"/>
  <c r="P25" i="5" s="1"/>
  <c r="R25" i="5" s="1"/>
  <c r="T25" i="5" s="1"/>
  <c r="V25" i="5" s="1"/>
  <c r="N24" i="13"/>
  <c r="P25" i="9" s="1"/>
  <c r="N2" i="5"/>
  <c r="Y3" i="9" s="1"/>
  <c r="M19" i="7"/>
  <c r="N19" i="7" s="1"/>
  <c r="D20" i="9" s="1"/>
  <c r="K24" i="8"/>
  <c r="L24" i="8"/>
  <c r="Q24" i="8"/>
  <c r="S24" i="8" s="1"/>
  <c r="U24" i="8" s="1"/>
  <c r="M5" i="7"/>
  <c r="I5" i="7"/>
  <c r="J5" i="7" s="1"/>
  <c r="Q4" i="14"/>
  <c r="S4" i="14" s="1"/>
  <c r="U4" i="14" s="1"/>
  <c r="L4" i="14"/>
  <c r="K4" i="14"/>
  <c r="P4" i="14" s="1"/>
  <c r="R4" i="14" s="1"/>
  <c r="T4" i="14" s="1"/>
  <c r="N4" i="14"/>
  <c r="S5" i="9" s="1"/>
  <c r="K17" i="5"/>
  <c r="P17" i="5" s="1"/>
  <c r="R17" i="5" s="1"/>
  <c r="T17" i="5" s="1"/>
  <c r="V17" i="5" s="1"/>
  <c r="V20" i="14"/>
  <c r="N20" i="10"/>
  <c r="G21" i="9" s="1"/>
  <c r="Q3" i="15"/>
  <c r="S3" i="15" s="1"/>
  <c r="U3" i="15" s="1"/>
  <c r="N3" i="15"/>
  <c r="V4" i="9" s="1"/>
  <c r="I8" i="10"/>
  <c r="J8" i="10" s="1"/>
  <c r="Q8" i="10" s="1"/>
  <c r="S8" i="10" s="1"/>
  <c r="U8" i="10" s="1"/>
  <c r="Q4" i="13"/>
  <c r="S4" i="13" s="1"/>
  <c r="U4" i="13" s="1"/>
  <c r="N3" i="11"/>
  <c r="J4" i="9" s="1"/>
  <c r="N4" i="11"/>
  <c r="J5" i="9" s="1"/>
  <c r="N24" i="11"/>
  <c r="J25" i="9" s="1"/>
  <c r="M5" i="5"/>
  <c r="I5" i="5"/>
  <c r="J5" i="5" s="1"/>
  <c r="Q5" i="5" s="1"/>
  <c r="S5" i="5" s="1"/>
  <c r="U5" i="5" s="1"/>
  <c r="O3" i="8"/>
  <c r="O5" i="6"/>
  <c r="N17" i="5"/>
  <c r="Y18" i="9" s="1"/>
  <c r="K10" i="8"/>
  <c r="P10" i="8" s="1"/>
  <c r="R10" i="8" s="1"/>
  <c r="T10" i="8" s="1"/>
  <c r="V10" i="8" s="1"/>
  <c r="K13" i="8"/>
  <c r="P13" i="8" s="1"/>
  <c r="R13" i="8" s="1"/>
  <c r="T13" i="8" s="1"/>
  <c r="O11" i="10"/>
  <c r="H12" i="9" s="1"/>
  <c r="V17" i="8"/>
  <c r="Q3" i="11"/>
  <c r="S3" i="11" s="1"/>
  <c r="U3" i="11" s="1"/>
  <c r="O23" i="15"/>
  <c r="W24" i="9" s="1"/>
  <c r="N22" i="7"/>
  <c r="D23" i="9" s="1"/>
  <c r="D41" i="1"/>
  <c r="O23" i="13"/>
  <c r="Q24" i="9" s="1"/>
  <c r="V23" i="11"/>
  <c r="O23" i="11"/>
  <c r="K24" i="9" s="1"/>
  <c r="K22" i="7"/>
  <c r="P22" i="7" s="1"/>
  <c r="R22" i="7" s="1"/>
  <c r="T22" i="7" s="1"/>
  <c r="V22" i="7" s="1"/>
  <c r="L22" i="7"/>
  <c r="N21" i="14"/>
  <c r="S22" i="9" s="1"/>
  <c r="K21" i="7"/>
  <c r="P21" i="7" s="1"/>
  <c r="R21" i="7" s="1"/>
  <c r="T21" i="7" s="1"/>
  <c r="V21" i="7" s="1"/>
  <c r="N21" i="6"/>
  <c r="N21" i="11"/>
  <c r="J22" i="9" s="1"/>
  <c r="K21" i="6"/>
  <c r="O21" i="6" s="1"/>
  <c r="N21" i="7"/>
  <c r="D22" i="9" s="1"/>
  <c r="L21" i="6"/>
  <c r="N20" i="13"/>
  <c r="P21" i="9" s="1"/>
  <c r="N19" i="11"/>
  <c r="J20" i="9" s="1"/>
  <c r="N18" i="5"/>
  <c r="Y19" i="9" s="1"/>
  <c r="L18" i="5"/>
  <c r="N18" i="15"/>
  <c r="V19" i="9" s="1"/>
  <c r="O17" i="5"/>
  <c r="Z18" i="9" s="1"/>
  <c r="L17" i="5"/>
  <c r="O11" i="15"/>
  <c r="W12" i="9" s="1"/>
  <c r="Q10" i="6"/>
  <c r="S10" i="6" s="1"/>
  <c r="U10" i="6" s="1"/>
  <c r="N10" i="12"/>
  <c r="M11" i="9" s="1"/>
  <c r="N10" i="11"/>
  <c r="J11" i="9" s="1"/>
  <c r="L10" i="8"/>
  <c r="M19" i="5"/>
  <c r="N19" i="5" s="1"/>
  <c r="Y20" i="9" s="1"/>
  <c r="N18" i="12"/>
  <c r="M19" i="9" s="1"/>
  <c r="L18" i="8"/>
  <c r="I13" i="13"/>
  <c r="J13" i="13" s="1"/>
  <c r="Q13" i="13" s="1"/>
  <c r="S13" i="13" s="1"/>
  <c r="U13" i="13" s="1"/>
  <c r="N11" i="14"/>
  <c r="S12" i="9" s="1"/>
  <c r="K10" i="6"/>
  <c r="P10" i="6" s="1"/>
  <c r="R10" i="6" s="1"/>
  <c r="T10" i="6" s="1"/>
  <c r="N10" i="6"/>
  <c r="Q19" i="5"/>
  <c r="S19" i="5" s="1"/>
  <c r="U19" i="5" s="1"/>
  <c r="Q19" i="7"/>
  <c r="S19" i="7" s="1"/>
  <c r="U19" i="7" s="1"/>
  <c r="N19" i="12"/>
  <c r="M20" i="9" s="1"/>
  <c r="L19" i="15"/>
  <c r="K19" i="15"/>
  <c r="P19" i="15" s="1"/>
  <c r="R19" i="15" s="1"/>
  <c r="T19" i="15" s="1"/>
  <c r="N19" i="15"/>
  <c r="V20" i="9" s="1"/>
  <c r="Q19" i="15"/>
  <c r="S19" i="15" s="1"/>
  <c r="U19" i="15" s="1"/>
  <c r="L22" i="15"/>
  <c r="K22" i="15"/>
  <c r="P22" i="15" s="1"/>
  <c r="R22" i="15" s="1"/>
  <c r="T22" i="15" s="1"/>
  <c r="Q22" i="15"/>
  <c r="S22" i="15" s="1"/>
  <c r="U22" i="15" s="1"/>
  <c r="N22" i="15"/>
  <c r="V23" i="9" s="1"/>
  <c r="Q2" i="14"/>
  <c r="S2" i="14" s="1"/>
  <c r="U2" i="14" s="1"/>
  <c r="K2" i="14"/>
  <c r="P2" i="14" s="1"/>
  <c r="R2" i="14" s="1"/>
  <c r="T2" i="14" s="1"/>
  <c r="L2" i="14"/>
  <c r="N2" i="14"/>
  <c r="S3" i="9" s="1"/>
  <c r="N22" i="10"/>
  <c r="G23" i="9" s="1"/>
  <c r="L22" i="10"/>
  <c r="K22" i="10"/>
  <c r="P22" i="10" s="1"/>
  <c r="R22" i="10" s="1"/>
  <c r="T22" i="10" s="1"/>
  <c r="Q22" i="10"/>
  <c r="S22" i="10" s="1"/>
  <c r="U22" i="10" s="1"/>
  <c r="K21" i="15"/>
  <c r="P21" i="15" s="1"/>
  <c r="R21" i="15" s="1"/>
  <c r="T21" i="15" s="1"/>
  <c r="L21" i="15"/>
  <c r="Q21" i="15"/>
  <c r="S21" i="15" s="1"/>
  <c r="U21" i="15" s="1"/>
  <c r="N21" i="15"/>
  <c r="V22" i="9" s="1"/>
  <c r="O21" i="15"/>
  <c r="W22" i="9" s="1"/>
  <c r="L22" i="14"/>
  <c r="Q22" i="14"/>
  <c r="S22" i="14" s="1"/>
  <c r="U22" i="14" s="1"/>
  <c r="N21" i="12"/>
  <c r="M22" i="9" s="1"/>
  <c r="K21" i="12"/>
  <c r="P21" i="12" s="1"/>
  <c r="R21" i="12" s="1"/>
  <c r="T21" i="12" s="1"/>
  <c r="L21" i="12"/>
  <c r="N21" i="13"/>
  <c r="P22" i="9" s="1"/>
  <c r="L21" i="13"/>
  <c r="K21" i="13"/>
  <c r="P21" i="13" s="1"/>
  <c r="R21" i="13" s="1"/>
  <c r="T21" i="13" s="1"/>
  <c r="K22" i="12"/>
  <c r="P22" i="12" s="1"/>
  <c r="R22" i="12" s="1"/>
  <c r="T22" i="12" s="1"/>
  <c r="L22" i="12"/>
  <c r="Q23" i="12"/>
  <c r="S23" i="12" s="1"/>
  <c r="U23" i="12" s="1"/>
  <c r="L3" i="10"/>
  <c r="K3" i="10"/>
  <c r="P3" i="10" s="1"/>
  <c r="R3" i="10" s="1"/>
  <c r="T3" i="10" s="1"/>
  <c r="N25" i="11"/>
  <c r="J26" i="9" s="1"/>
  <c r="K25" i="11"/>
  <c r="P25" i="11" s="1"/>
  <c r="R25" i="11" s="1"/>
  <c r="T25" i="11" s="1"/>
  <c r="L25" i="11"/>
  <c r="Q23" i="10"/>
  <c r="S23" i="10" s="1"/>
  <c r="U23" i="10" s="1"/>
  <c r="L23" i="10"/>
  <c r="K23" i="10"/>
  <c r="P23" i="10" s="1"/>
  <c r="R23" i="10" s="1"/>
  <c r="T23" i="10" s="1"/>
  <c r="O23" i="14"/>
  <c r="T24" i="9" s="1"/>
  <c r="P23" i="14"/>
  <c r="R23" i="14" s="1"/>
  <c r="T23" i="14" s="1"/>
  <c r="V23" i="14" s="1"/>
  <c r="K2" i="13"/>
  <c r="L2" i="13"/>
  <c r="L3" i="12"/>
  <c r="K3" i="12"/>
  <c r="P3" i="12" s="1"/>
  <c r="R3" i="12" s="1"/>
  <c r="T3" i="12" s="1"/>
  <c r="N23" i="12"/>
  <c r="M24" i="9" s="1"/>
  <c r="I2" i="10"/>
  <c r="J2" i="10" s="1"/>
  <c r="M2" i="10"/>
  <c r="N3" i="13"/>
  <c r="P4" i="9" s="1"/>
  <c r="N3" i="10"/>
  <c r="G4" i="9" s="1"/>
  <c r="M19" i="14"/>
  <c r="I19" i="14"/>
  <c r="J19" i="14" s="1"/>
  <c r="K24" i="12"/>
  <c r="L24" i="12"/>
  <c r="K2" i="11"/>
  <c r="L2" i="11"/>
  <c r="Q25" i="10"/>
  <c r="S25" i="10" s="1"/>
  <c r="U25" i="10" s="1"/>
  <c r="L25" i="10"/>
  <c r="K25" i="10"/>
  <c r="P25" i="10" s="1"/>
  <c r="R25" i="10" s="1"/>
  <c r="T25" i="10" s="1"/>
  <c r="Q25" i="11"/>
  <c r="S25" i="11" s="1"/>
  <c r="U25" i="11" s="1"/>
  <c r="M22" i="13"/>
  <c r="I22" i="13"/>
  <c r="J22" i="13" s="1"/>
  <c r="O23" i="10"/>
  <c r="H24" i="9" s="1"/>
  <c r="Q19" i="12"/>
  <c r="S19" i="12" s="1"/>
  <c r="U19" i="12" s="1"/>
  <c r="K24" i="10"/>
  <c r="P24" i="10" s="1"/>
  <c r="R24" i="10" s="1"/>
  <c r="T24" i="10" s="1"/>
  <c r="V24" i="10" s="1"/>
  <c r="L24" i="10"/>
  <c r="Q4" i="10"/>
  <c r="S4" i="10" s="1"/>
  <c r="U4" i="10" s="1"/>
  <c r="L4" i="10"/>
  <c r="K4" i="10"/>
  <c r="P4" i="10" s="1"/>
  <c r="R4" i="10" s="1"/>
  <c r="T4" i="10" s="1"/>
  <c r="P20" i="7"/>
  <c r="R20" i="7" s="1"/>
  <c r="T20" i="7" s="1"/>
  <c r="V20" i="7" s="1"/>
  <c r="D38" i="1" s="1"/>
  <c r="O20" i="7"/>
  <c r="E21" i="9" s="1"/>
  <c r="V3" i="8"/>
  <c r="N21" i="8"/>
  <c r="M24" i="7"/>
  <c r="Q13" i="8"/>
  <c r="S13" i="8" s="1"/>
  <c r="U13" i="8" s="1"/>
  <c r="V22" i="8"/>
  <c r="M9" i="7"/>
  <c r="N9" i="7" s="1"/>
  <c r="D10" i="9" s="1"/>
  <c r="I10" i="13"/>
  <c r="J10" i="13" s="1"/>
  <c r="N10" i="13" s="1"/>
  <c r="P11" i="9" s="1"/>
  <c r="Q11" i="14"/>
  <c r="S11" i="14" s="1"/>
  <c r="U11" i="14" s="1"/>
  <c r="O11" i="13"/>
  <c r="Q12" i="9" s="1"/>
  <c r="Q18" i="15"/>
  <c r="S18" i="15" s="1"/>
  <c r="U18" i="15" s="1"/>
  <c r="Q21" i="12"/>
  <c r="S21" i="12" s="1"/>
  <c r="U21" i="12" s="1"/>
  <c r="Q22" i="12"/>
  <c r="S22" i="12" s="1"/>
  <c r="U22" i="12" s="1"/>
  <c r="N3" i="12"/>
  <c r="M4" i="9" s="1"/>
  <c r="P4" i="12"/>
  <c r="R4" i="12" s="1"/>
  <c r="T4" i="12" s="1"/>
  <c r="V4" i="12" s="1"/>
  <c r="O4" i="12"/>
  <c r="N5" i="9" s="1"/>
  <c r="L4" i="13"/>
  <c r="K4" i="13"/>
  <c r="P4" i="13" s="1"/>
  <c r="R4" i="13" s="1"/>
  <c r="T4" i="13" s="1"/>
  <c r="O4" i="13"/>
  <c r="Q5" i="9" s="1"/>
  <c r="M24" i="15"/>
  <c r="I24" i="15"/>
  <c r="J24" i="15" s="1"/>
  <c r="P20" i="11"/>
  <c r="R20" i="11" s="1"/>
  <c r="T20" i="11" s="1"/>
  <c r="V20" i="11" s="1"/>
  <c r="O20" i="11"/>
  <c r="K21" i="9" s="1"/>
  <c r="M25" i="13"/>
  <c r="I25" i="13"/>
  <c r="J25" i="13" s="1"/>
  <c r="P4" i="15"/>
  <c r="R4" i="15" s="1"/>
  <c r="T4" i="15" s="1"/>
  <c r="V4" i="15" s="1"/>
  <c r="O4" i="15"/>
  <c r="W5" i="9" s="1"/>
  <c r="Q3" i="10"/>
  <c r="S3" i="10" s="1"/>
  <c r="U3" i="10" s="1"/>
  <c r="M25" i="14"/>
  <c r="I25" i="14"/>
  <c r="J25" i="14" s="1"/>
  <c r="Q25" i="14" s="1"/>
  <c r="S25" i="14" s="1"/>
  <c r="U25" i="14" s="1"/>
  <c r="L21" i="14"/>
  <c r="K21" i="14"/>
  <c r="N24" i="12"/>
  <c r="M25" i="9" s="1"/>
  <c r="Q2" i="11"/>
  <c r="S2" i="11" s="1"/>
  <c r="U2" i="11" s="1"/>
  <c r="L20" i="13"/>
  <c r="K20" i="13"/>
  <c r="O25" i="10"/>
  <c r="H26" i="9" s="1"/>
  <c r="L19" i="11"/>
  <c r="K19" i="11"/>
  <c r="L24" i="11"/>
  <c r="K24" i="11"/>
  <c r="M3" i="14"/>
  <c r="I3" i="14"/>
  <c r="J3" i="14" s="1"/>
  <c r="V23" i="15"/>
  <c r="N24" i="10"/>
  <c r="G25" i="9" s="1"/>
  <c r="Q2" i="13"/>
  <c r="S2" i="13" s="1"/>
  <c r="U2" i="13" s="1"/>
  <c r="V23" i="13"/>
  <c r="L23" i="12"/>
  <c r="K23" i="12"/>
  <c r="P23" i="12" s="1"/>
  <c r="R23" i="12" s="1"/>
  <c r="T23" i="12" s="1"/>
  <c r="Q25" i="7"/>
  <c r="S25" i="7" s="1"/>
  <c r="U25" i="7" s="1"/>
  <c r="N25" i="7"/>
  <c r="D26" i="9" s="1"/>
  <c r="L25" i="7"/>
  <c r="K25" i="7"/>
  <c r="K3" i="13"/>
  <c r="P3" i="13" s="1"/>
  <c r="R3" i="13" s="1"/>
  <c r="T3" i="13" s="1"/>
  <c r="L3" i="13"/>
  <c r="K21" i="10"/>
  <c r="P21" i="10" s="1"/>
  <c r="R21" i="10" s="1"/>
  <c r="T21" i="10" s="1"/>
  <c r="V21" i="10" s="1"/>
  <c r="L21" i="10"/>
  <c r="P20" i="15"/>
  <c r="R20" i="15" s="1"/>
  <c r="T20" i="15" s="1"/>
  <c r="V20" i="15" s="1"/>
  <c r="O20" i="15"/>
  <c r="W21" i="9" s="1"/>
  <c r="L2" i="12"/>
  <c r="K2" i="12"/>
  <c r="P2" i="12" s="1"/>
  <c r="R2" i="12" s="1"/>
  <c r="T2" i="12" s="1"/>
  <c r="V2" i="12" s="1"/>
  <c r="L19" i="12"/>
  <c r="K19" i="12"/>
  <c r="P19" i="12" s="1"/>
  <c r="R19" i="12" s="1"/>
  <c r="T19" i="12" s="1"/>
  <c r="V19" i="12" s="1"/>
  <c r="N7" i="6"/>
  <c r="K21" i="11"/>
  <c r="P21" i="11" s="1"/>
  <c r="R21" i="11" s="1"/>
  <c r="T21" i="11" s="1"/>
  <c r="L21" i="11"/>
  <c r="M25" i="15"/>
  <c r="I25" i="15"/>
  <c r="J25" i="15" s="1"/>
  <c r="M19" i="10"/>
  <c r="I19" i="10"/>
  <c r="J19" i="10" s="1"/>
  <c r="L20" i="10"/>
  <c r="K20" i="10"/>
  <c r="P20" i="10" s="1"/>
  <c r="R20" i="10" s="1"/>
  <c r="T20" i="10" s="1"/>
  <c r="L25" i="12"/>
  <c r="K25" i="12"/>
  <c r="P25" i="12" s="1"/>
  <c r="R25" i="12" s="1"/>
  <c r="T25" i="12" s="1"/>
  <c r="V25" i="12" s="1"/>
  <c r="K2" i="15"/>
  <c r="L2" i="15"/>
  <c r="I19" i="13"/>
  <c r="J19" i="13" s="1"/>
  <c r="Q19" i="13" s="1"/>
  <c r="S19" i="13" s="1"/>
  <c r="U19" i="13" s="1"/>
  <c r="M19" i="13"/>
  <c r="H21" i="5"/>
  <c r="M21" i="5" s="1"/>
  <c r="X22" i="9"/>
  <c r="Q18" i="8"/>
  <c r="S18" i="8" s="1"/>
  <c r="U18" i="8" s="1"/>
  <c r="V18" i="8" s="1"/>
  <c r="L13" i="8"/>
  <c r="K18" i="5"/>
  <c r="P18" i="5" s="1"/>
  <c r="R18" i="5" s="1"/>
  <c r="T18" i="5" s="1"/>
  <c r="V18" i="5" s="1"/>
  <c r="N9" i="14"/>
  <c r="S10" i="9" s="1"/>
  <c r="V11" i="12"/>
  <c r="M14" i="11"/>
  <c r="N14" i="11" s="1"/>
  <c r="J15" i="9" s="1"/>
  <c r="Q21" i="13"/>
  <c r="S21" i="13" s="1"/>
  <c r="U21" i="13" s="1"/>
  <c r="N22" i="12"/>
  <c r="M23" i="9" s="1"/>
  <c r="Q3" i="12"/>
  <c r="S3" i="12" s="1"/>
  <c r="U3" i="12" s="1"/>
  <c r="K24" i="13"/>
  <c r="P24" i="13" s="1"/>
  <c r="R24" i="13" s="1"/>
  <c r="T24" i="13" s="1"/>
  <c r="V24" i="13" s="1"/>
  <c r="L24" i="13"/>
  <c r="K3" i="11"/>
  <c r="L3" i="11"/>
  <c r="Q21" i="11"/>
  <c r="S21" i="11" s="1"/>
  <c r="U21" i="11" s="1"/>
  <c r="M22" i="11"/>
  <c r="I22" i="11"/>
  <c r="J22" i="11" s="1"/>
  <c r="Q22" i="11" s="1"/>
  <c r="S22" i="11" s="1"/>
  <c r="U22" i="11" s="1"/>
  <c r="L4" i="11"/>
  <c r="K4" i="11"/>
  <c r="Q20" i="10"/>
  <c r="S20" i="10" s="1"/>
  <c r="U20" i="10" s="1"/>
  <c r="L3" i="15"/>
  <c r="K3" i="15"/>
  <c r="I22" i="5"/>
  <c r="J22" i="5" s="1"/>
  <c r="M22" i="5"/>
  <c r="Q3" i="13"/>
  <c r="S3" i="13" s="1"/>
  <c r="U3" i="13" s="1"/>
  <c r="N21" i="10"/>
  <c r="G22" i="9" s="1"/>
  <c r="N2" i="12"/>
  <c r="M3" i="9" s="1"/>
  <c r="N2" i="15"/>
  <c r="V3" i="9" s="1"/>
  <c r="Q24" i="12"/>
  <c r="S24" i="12" s="1"/>
  <c r="U24" i="12" s="1"/>
  <c r="N2" i="11"/>
  <c r="J3" i="9" s="1"/>
  <c r="N25" i="10"/>
  <c r="G26" i="9" s="1"/>
  <c r="L24" i="14"/>
  <c r="K24" i="14"/>
  <c r="N23" i="10"/>
  <c r="G24" i="9" s="1"/>
  <c r="N2" i="13"/>
  <c r="P3" i="9" s="1"/>
  <c r="O20" i="14"/>
  <c r="T21" i="9" s="1"/>
  <c r="N18" i="11"/>
  <c r="J19" i="9" s="1"/>
  <c r="K18" i="11"/>
  <c r="P18" i="11" s="1"/>
  <c r="R18" i="11" s="1"/>
  <c r="T18" i="11" s="1"/>
  <c r="L18" i="11"/>
  <c r="I18" i="7"/>
  <c r="J18" i="7" s="1"/>
  <c r="M18" i="7"/>
  <c r="O18" i="8"/>
  <c r="L18" i="15"/>
  <c r="K18" i="15"/>
  <c r="Q18" i="11"/>
  <c r="S18" i="11" s="1"/>
  <c r="U18" i="11" s="1"/>
  <c r="Q18" i="12"/>
  <c r="S18" i="12" s="1"/>
  <c r="U18" i="12" s="1"/>
  <c r="L18" i="12"/>
  <c r="K18" i="12"/>
  <c r="K18" i="13"/>
  <c r="P18" i="13" s="1"/>
  <c r="R18" i="13" s="1"/>
  <c r="T18" i="13" s="1"/>
  <c r="V18" i="13" s="1"/>
  <c r="L18" i="13"/>
  <c r="N18" i="13"/>
  <c r="P19" i="9" s="1"/>
  <c r="M18" i="14"/>
  <c r="I18" i="14"/>
  <c r="J18" i="14" s="1"/>
  <c r="Q18" i="14" s="1"/>
  <c r="S18" i="14" s="1"/>
  <c r="U18" i="14" s="1"/>
  <c r="M18" i="10"/>
  <c r="I18" i="10"/>
  <c r="J18" i="10" s="1"/>
  <c r="Q18" i="10" s="1"/>
  <c r="S18" i="10" s="1"/>
  <c r="U18" i="10" s="1"/>
  <c r="N17" i="12"/>
  <c r="M18" i="9" s="1"/>
  <c r="N17" i="6"/>
  <c r="N17" i="15"/>
  <c r="V18" i="9" s="1"/>
  <c r="Q17" i="15"/>
  <c r="S17" i="15" s="1"/>
  <c r="U17" i="15" s="1"/>
  <c r="L17" i="11"/>
  <c r="K17" i="11"/>
  <c r="P17" i="11" s="1"/>
  <c r="R17" i="11" s="1"/>
  <c r="T17" i="11" s="1"/>
  <c r="K17" i="13"/>
  <c r="L17" i="13"/>
  <c r="Q17" i="6"/>
  <c r="S17" i="6" s="1"/>
  <c r="U17" i="6" s="1"/>
  <c r="L17" i="6"/>
  <c r="K17" i="6"/>
  <c r="N17" i="11"/>
  <c r="J18" i="9" s="1"/>
  <c r="N17" i="13"/>
  <c r="P18" i="9" s="1"/>
  <c r="L17" i="12"/>
  <c r="K17" i="12"/>
  <c r="L17" i="14"/>
  <c r="K17" i="14"/>
  <c r="P17" i="14" s="1"/>
  <c r="R17" i="14" s="1"/>
  <c r="T17" i="14" s="1"/>
  <c r="L17" i="10"/>
  <c r="K17" i="10"/>
  <c r="P17" i="10" s="1"/>
  <c r="R17" i="10" s="1"/>
  <c r="T17" i="10" s="1"/>
  <c r="V17" i="10" s="1"/>
  <c r="N17" i="14"/>
  <c r="S18" i="9" s="1"/>
  <c r="L17" i="15"/>
  <c r="K17" i="15"/>
  <c r="Q17" i="14"/>
  <c r="S17" i="14" s="1"/>
  <c r="U17" i="14" s="1"/>
  <c r="Q17" i="11"/>
  <c r="S17" i="11" s="1"/>
  <c r="U17" i="11" s="1"/>
  <c r="O17" i="8"/>
  <c r="N17" i="10"/>
  <c r="G18" i="9" s="1"/>
  <c r="I17" i="7"/>
  <c r="J17" i="7" s="1"/>
  <c r="M17" i="7"/>
  <c r="Q16" i="5"/>
  <c r="S16" i="5" s="1"/>
  <c r="U16" i="5" s="1"/>
  <c r="L16" i="5"/>
  <c r="K16" i="5"/>
  <c r="P16" i="5" s="1"/>
  <c r="R16" i="5" s="1"/>
  <c r="T16" i="5" s="1"/>
  <c r="K15" i="7"/>
  <c r="O15" i="7" s="1"/>
  <c r="E16" i="9" s="1"/>
  <c r="Q15" i="7"/>
  <c r="S15" i="7" s="1"/>
  <c r="U15" i="7" s="1"/>
  <c r="L15" i="7"/>
  <c r="O15" i="6"/>
  <c r="N14" i="15"/>
  <c r="V15" i="9" s="1"/>
  <c r="Q16" i="8"/>
  <c r="S16" i="8" s="1"/>
  <c r="U16" i="8" s="1"/>
  <c r="K16" i="8"/>
  <c r="P16" i="8" s="1"/>
  <c r="R16" i="8" s="1"/>
  <c r="T16" i="8" s="1"/>
  <c r="I16" i="7"/>
  <c r="J16" i="7" s="1"/>
  <c r="Q16" i="7" s="1"/>
  <c r="S16" i="7" s="1"/>
  <c r="U16" i="7" s="1"/>
  <c r="N16" i="8"/>
  <c r="N16" i="14"/>
  <c r="S17" i="9" s="1"/>
  <c r="L13" i="6"/>
  <c r="K13" i="6"/>
  <c r="O13" i="6" s="1"/>
  <c r="I13" i="10"/>
  <c r="J13" i="10" s="1"/>
  <c r="Q13" i="10" s="1"/>
  <c r="S13" i="10" s="1"/>
  <c r="U13" i="10" s="1"/>
  <c r="N16" i="11"/>
  <c r="J17" i="9" s="1"/>
  <c r="Q16" i="11"/>
  <c r="S16" i="11" s="1"/>
  <c r="U16" i="11" s="1"/>
  <c r="L16" i="14"/>
  <c r="K16" i="14"/>
  <c r="M16" i="12"/>
  <c r="I16" i="12"/>
  <c r="J16" i="12" s="1"/>
  <c r="I16" i="10"/>
  <c r="J16" i="10" s="1"/>
  <c r="M16" i="10"/>
  <c r="I16" i="13"/>
  <c r="J16" i="13" s="1"/>
  <c r="Q16" i="13" s="1"/>
  <c r="S16" i="13" s="1"/>
  <c r="U16" i="13" s="1"/>
  <c r="M16" i="13"/>
  <c r="L16" i="11"/>
  <c r="K16" i="11"/>
  <c r="P16" i="11" s="1"/>
  <c r="R16" i="11" s="1"/>
  <c r="T16" i="11" s="1"/>
  <c r="O16" i="6"/>
  <c r="I16" i="15"/>
  <c r="J16" i="15" s="1"/>
  <c r="M16" i="15"/>
  <c r="N14" i="12"/>
  <c r="M15" i="9" s="1"/>
  <c r="M13" i="14"/>
  <c r="N13" i="14" s="1"/>
  <c r="S14" i="9" s="1"/>
  <c r="N13" i="6"/>
  <c r="I13" i="5"/>
  <c r="J13" i="5" s="1"/>
  <c r="K13" i="5" s="1"/>
  <c r="P13" i="5" s="1"/>
  <c r="R13" i="5" s="1"/>
  <c r="T13" i="5" s="1"/>
  <c r="N13" i="10"/>
  <c r="G14" i="9" s="1"/>
  <c r="N13" i="15"/>
  <c r="V14" i="9" s="1"/>
  <c r="V15" i="6"/>
  <c r="V15" i="13"/>
  <c r="M14" i="5"/>
  <c r="N14" i="5" s="1"/>
  <c r="Y15" i="9" s="1"/>
  <c r="Q13" i="14"/>
  <c r="S13" i="14" s="1"/>
  <c r="U13" i="14" s="1"/>
  <c r="Q13" i="15"/>
  <c r="S13" i="15" s="1"/>
  <c r="U13" i="15" s="1"/>
  <c r="Q15" i="15"/>
  <c r="S15" i="15" s="1"/>
  <c r="U15" i="15" s="1"/>
  <c r="N15" i="15"/>
  <c r="V16" i="9" s="1"/>
  <c r="O15" i="14"/>
  <c r="T16" i="9" s="1"/>
  <c r="V15" i="11"/>
  <c r="N15" i="12"/>
  <c r="M16" i="9" s="1"/>
  <c r="L15" i="10"/>
  <c r="K15" i="10"/>
  <c r="L15" i="15"/>
  <c r="K15" i="15"/>
  <c r="Q15" i="12"/>
  <c r="S15" i="12" s="1"/>
  <c r="U15" i="12" s="1"/>
  <c r="L15" i="12"/>
  <c r="K15" i="12"/>
  <c r="P15" i="12" s="1"/>
  <c r="R15" i="12" s="1"/>
  <c r="T15" i="12" s="1"/>
  <c r="N15" i="10"/>
  <c r="G16" i="9" s="1"/>
  <c r="O15" i="11"/>
  <c r="K16" i="9" s="1"/>
  <c r="V15" i="14"/>
  <c r="O15" i="12"/>
  <c r="N16" i="9" s="1"/>
  <c r="O15" i="13"/>
  <c r="Q16" i="9" s="1"/>
  <c r="Q14" i="15"/>
  <c r="S14" i="15" s="1"/>
  <c r="U14" i="15" s="1"/>
  <c r="Q14" i="12"/>
  <c r="S14" i="12" s="1"/>
  <c r="U14" i="12" s="1"/>
  <c r="K14" i="13"/>
  <c r="P14" i="13" s="1"/>
  <c r="R14" i="13" s="1"/>
  <c r="T14" i="13" s="1"/>
  <c r="L14" i="13"/>
  <c r="N14" i="13"/>
  <c r="P15" i="9" s="1"/>
  <c r="Q14" i="13"/>
  <c r="S14" i="13" s="1"/>
  <c r="U14" i="13" s="1"/>
  <c r="L14" i="15"/>
  <c r="K14" i="15"/>
  <c r="P14" i="15" s="1"/>
  <c r="R14" i="15" s="1"/>
  <c r="T14" i="15" s="1"/>
  <c r="L14" i="12"/>
  <c r="K14" i="12"/>
  <c r="P14" i="12" s="1"/>
  <c r="R14" i="12" s="1"/>
  <c r="T14" i="12" s="1"/>
  <c r="L14" i="11"/>
  <c r="K14" i="11"/>
  <c r="I14" i="14"/>
  <c r="J14" i="14" s="1"/>
  <c r="Q14" i="14" s="1"/>
  <c r="S14" i="14" s="1"/>
  <c r="U14" i="14" s="1"/>
  <c r="M14" i="14"/>
  <c r="Q14" i="11"/>
  <c r="S14" i="11" s="1"/>
  <c r="U14" i="11" s="1"/>
  <c r="I14" i="7"/>
  <c r="J14" i="7" s="1"/>
  <c r="Q14" i="7" s="1"/>
  <c r="S14" i="7" s="1"/>
  <c r="U14" i="7" s="1"/>
  <c r="M14" i="7"/>
  <c r="M14" i="10"/>
  <c r="I14" i="10"/>
  <c r="J14" i="10" s="1"/>
  <c r="Q14" i="10" s="1"/>
  <c r="S14" i="10" s="1"/>
  <c r="U14" i="10" s="1"/>
  <c r="I13" i="7"/>
  <c r="J13" i="7" s="1"/>
  <c r="M13" i="7"/>
  <c r="K13" i="11"/>
  <c r="L13" i="11"/>
  <c r="K13" i="15"/>
  <c r="L13" i="15"/>
  <c r="N13" i="11"/>
  <c r="J14" i="9" s="1"/>
  <c r="M13" i="12"/>
  <c r="I13" i="12"/>
  <c r="J13" i="12" s="1"/>
  <c r="Q13" i="11"/>
  <c r="S13" i="11" s="1"/>
  <c r="U13" i="11" s="1"/>
  <c r="K13" i="14"/>
  <c r="L13" i="14"/>
  <c r="N12" i="15"/>
  <c r="V13" i="9" s="1"/>
  <c r="N12" i="8"/>
  <c r="N12" i="10"/>
  <c r="G13" i="9" s="1"/>
  <c r="L12" i="14"/>
  <c r="K12" i="14"/>
  <c r="K12" i="12"/>
  <c r="P12" i="12" s="1"/>
  <c r="R12" i="12" s="1"/>
  <c r="T12" i="12" s="1"/>
  <c r="L12" i="12"/>
  <c r="K12" i="13"/>
  <c r="L12" i="13"/>
  <c r="M12" i="7"/>
  <c r="N12" i="7" s="1"/>
  <c r="D13" i="9" s="1"/>
  <c r="Q12" i="8"/>
  <c r="S12" i="8" s="1"/>
  <c r="U12" i="8" s="1"/>
  <c r="Q12" i="7"/>
  <c r="S12" i="7" s="1"/>
  <c r="U12" i="7" s="1"/>
  <c r="N12" i="14"/>
  <c r="S13" i="9" s="1"/>
  <c r="M12" i="5"/>
  <c r="I12" i="5"/>
  <c r="J12" i="5" s="1"/>
  <c r="N12" i="12"/>
  <c r="M13" i="9" s="1"/>
  <c r="Q12" i="13"/>
  <c r="S12" i="13" s="1"/>
  <c r="U12" i="13" s="1"/>
  <c r="K12" i="10"/>
  <c r="L12" i="10"/>
  <c r="M12" i="11"/>
  <c r="I12" i="11"/>
  <c r="J12" i="11" s="1"/>
  <c r="Q12" i="14"/>
  <c r="S12" i="14" s="1"/>
  <c r="U12" i="14" s="1"/>
  <c r="Q12" i="12"/>
  <c r="S12" i="12" s="1"/>
  <c r="U12" i="12" s="1"/>
  <c r="Q12" i="15"/>
  <c r="S12" i="15" s="1"/>
  <c r="U12" i="15" s="1"/>
  <c r="L12" i="15"/>
  <c r="K12" i="15"/>
  <c r="P12" i="15" s="1"/>
  <c r="R12" i="15" s="1"/>
  <c r="T12" i="15" s="1"/>
  <c r="N12" i="13"/>
  <c r="P13" i="9" s="1"/>
  <c r="O11" i="12"/>
  <c r="N12" i="9" s="1"/>
  <c r="D29" i="1"/>
  <c r="V11" i="15"/>
  <c r="L11" i="14"/>
  <c r="K11" i="14"/>
  <c r="O11" i="11"/>
  <c r="K12" i="9" s="1"/>
  <c r="K10" i="5"/>
  <c r="P10" i="5" s="1"/>
  <c r="R10" i="5" s="1"/>
  <c r="T10" i="5" s="1"/>
  <c r="Q10" i="5"/>
  <c r="S10" i="5" s="1"/>
  <c r="U10" i="5" s="1"/>
  <c r="L10" i="5"/>
  <c r="N10" i="5"/>
  <c r="Y11" i="9" s="1"/>
  <c r="N10" i="10"/>
  <c r="G11" i="9" s="1"/>
  <c r="K10" i="10"/>
  <c r="L10" i="10"/>
  <c r="K10" i="12"/>
  <c r="L10" i="12"/>
  <c r="I10" i="14"/>
  <c r="J10" i="14" s="1"/>
  <c r="Q10" i="14" s="1"/>
  <c r="S10" i="14" s="1"/>
  <c r="U10" i="14" s="1"/>
  <c r="M10" i="14"/>
  <c r="L10" i="11"/>
  <c r="K10" i="11"/>
  <c r="P10" i="11" s="1"/>
  <c r="R10" i="11" s="1"/>
  <c r="T10" i="11" s="1"/>
  <c r="Q10" i="13"/>
  <c r="S10" i="13" s="1"/>
  <c r="U10" i="13" s="1"/>
  <c r="L10" i="13"/>
  <c r="M10" i="15"/>
  <c r="I10" i="15"/>
  <c r="J10" i="15" s="1"/>
  <c r="Q10" i="15" s="1"/>
  <c r="S10" i="15" s="1"/>
  <c r="U10" i="15" s="1"/>
  <c r="Q10" i="11"/>
  <c r="S10" i="11" s="1"/>
  <c r="U10" i="11" s="1"/>
  <c r="M10" i="7"/>
  <c r="I10" i="7"/>
  <c r="J10" i="7" s="1"/>
  <c r="V9" i="8"/>
  <c r="I9" i="10"/>
  <c r="J9" i="10" s="1"/>
  <c r="M9" i="10"/>
  <c r="M9" i="15"/>
  <c r="I9" i="15"/>
  <c r="J9" i="15" s="1"/>
  <c r="Q9" i="14"/>
  <c r="S9" i="14" s="1"/>
  <c r="U9" i="14" s="1"/>
  <c r="Q9" i="5"/>
  <c r="S9" i="5" s="1"/>
  <c r="U9" i="5" s="1"/>
  <c r="L9" i="5"/>
  <c r="K9" i="5"/>
  <c r="P9" i="5" s="1"/>
  <c r="R9" i="5" s="1"/>
  <c r="T9" i="5" s="1"/>
  <c r="N9" i="5"/>
  <c r="Y10" i="9" s="1"/>
  <c r="N9" i="12"/>
  <c r="M10" i="9" s="1"/>
  <c r="K9" i="12"/>
  <c r="L9" i="12"/>
  <c r="K9" i="14"/>
  <c r="P9" i="14" s="1"/>
  <c r="R9" i="14" s="1"/>
  <c r="T9" i="14" s="1"/>
  <c r="V9" i="14" s="1"/>
  <c r="L9" i="14"/>
  <c r="M9" i="11"/>
  <c r="I9" i="11"/>
  <c r="J9" i="11" s="1"/>
  <c r="I9" i="13"/>
  <c r="J9" i="13" s="1"/>
  <c r="M9" i="13"/>
  <c r="K9" i="6"/>
  <c r="P9" i="6" s="1"/>
  <c r="R9" i="6" s="1"/>
  <c r="T9" i="6" s="1"/>
  <c r="V9" i="6" s="1"/>
  <c r="L7" i="6"/>
  <c r="M7" i="11"/>
  <c r="N7" i="11" s="1"/>
  <c r="J8" i="9" s="1"/>
  <c r="M7" i="15"/>
  <c r="N7" i="15" s="1"/>
  <c r="V8" i="9" s="1"/>
  <c r="L9" i="6"/>
  <c r="O7" i="6"/>
  <c r="N9" i="6"/>
  <c r="N8" i="14"/>
  <c r="S9" i="9" s="1"/>
  <c r="L8" i="10"/>
  <c r="I8" i="13"/>
  <c r="J8" i="13" s="1"/>
  <c r="Q8" i="13" s="1"/>
  <c r="S8" i="13" s="1"/>
  <c r="U8" i="13" s="1"/>
  <c r="M8" i="13"/>
  <c r="L8" i="15"/>
  <c r="K8" i="15"/>
  <c r="P8" i="15" s="1"/>
  <c r="R8" i="15" s="1"/>
  <c r="T8" i="15" s="1"/>
  <c r="N8" i="11"/>
  <c r="J9" i="9" s="1"/>
  <c r="I8" i="12"/>
  <c r="J8" i="12" s="1"/>
  <c r="Q8" i="12" s="1"/>
  <c r="S8" i="12" s="1"/>
  <c r="U8" i="12" s="1"/>
  <c r="M8" i="12"/>
  <c r="M8" i="7"/>
  <c r="I8" i="7"/>
  <c r="J8" i="7" s="1"/>
  <c r="N8" i="15"/>
  <c r="V9" i="9" s="1"/>
  <c r="L8" i="14"/>
  <c r="K8" i="14"/>
  <c r="Q8" i="15"/>
  <c r="S8" i="15" s="1"/>
  <c r="U8" i="15" s="1"/>
  <c r="Q8" i="11"/>
  <c r="S8" i="11" s="1"/>
  <c r="U8" i="11" s="1"/>
  <c r="L8" i="11"/>
  <c r="K8" i="11"/>
  <c r="P8" i="11" s="1"/>
  <c r="R8" i="11" s="1"/>
  <c r="T8" i="11" s="1"/>
  <c r="N7" i="7"/>
  <c r="D8" i="9" s="1"/>
  <c r="L7" i="15"/>
  <c r="K7" i="15"/>
  <c r="P7" i="15" s="1"/>
  <c r="R7" i="15" s="1"/>
  <c r="T7" i="15" s="1"/>
  <c r="Q7" i="15"/>
  <c r="S7" i="15" s="1"/>
  <c r="U7" i="15" s="1"/>
  <c r="K7" i="11"/>
  <c r="P7" i="11" s="1"/>
  <c r="R7" i="11" s="1"/>
  <c r="T7" i="11" s="1"/>
  <c r="V7" i="11" s="1"/>
  <c r="L7" i="11"/>
  <c r="P7" i="5"/>
  <c r="R7" i="5" s="1"/>
  <c r="T7" i="5" s="1"/>
  <c r="V7" i="5" s="1"/>
  <c r="O7" i="5"/>
  <c r="Z8" i="9" s="1"/>
  <c r="K7" i="7"/>
  <c r="P7" i="7" s="1"/>
  <c r="R7" i="7" s="1"/>
  <c r="T7" i="7" s="1"/>
  <c r="L7" i="7"/>
  <c r="K7" i="12"/>
  <c r="P7" i="12" s="1"/>
  <c r="R7" i="12" s="1"/>
  <c r="T7" i="12" s="1"/>
  <c r="V7" i="12" s="1"/>
  <c r="L7" i="12"/>
  <c r="I7" i="13"/>
  <c r="J7" i="13" s="1"/>
  <c r="M7" i="13"/>
  <c r="M7" i="10"/>
  <c r="I7" i="10"/>
  <c r="J7" i="10" s="1"/>
  <c r="M7" i="14"/>
  <c r="I7" i="14"/>
  <c r="J7" i="14" s="1"/>
  <c r="N7" i="12"/>
  <c r="M8" i="9" s="1"/>
  <c r="Q7" i="7"/>
  <c r="S7" i="7" s="1"/>
  <c r="U7" i="7" s="1"/>
  <c r="O5" i="10"/>
  <c r="H6" i="9" s="1"/>
  <c r="O5" i="15"/>
  <c r="W6" i="9" s="1"/>
  <c r="O5" i="11"/>
  <c r="K6" i="9" s="1"/>
  <c r="V5" i="12"/>
  <c r="V5" i="10"/>
  <c r="V5" i="11"/>
  <c r="O5" i="12"/>
  <c r="N6" i="9" s="1"/>
  <c r="P5" i="13"/>
  <c r="R5" i="13" s="1"/>
  <c r="T5" i="13" s="1"/>
  <c r="V5" i="13" s="1"/>
  <c r="O5" i="13"/>
  <c r="Q6" i="9" s="1"/>
  <c r="V5" i="15"/>
  <c r="S6" i="6"/>
  <c r="U6" i="6" s="1"/>
  <c r="I6" i="7"/>
  <c r="J6" i="7" s="1"/>
  <c r="N6" i="5"/>
  <c r="Y7" i="9" s="1"/>
  <c r="K6" i="5"/>
  <c r="P6" i="5" s="1"/>
  <c r="R6" i="5" s="1"/>
  <c r="T6" i="5" s="1"/>
  <c r="Q6" i="5"/>
  <c r="S6" i="5" s="1"/>
  <c r="U6" i="5" s="1"/>
  <c r="M6" i="12"/>
  <c r="N6" i="12" s="1"/>
  <c r="M7" i="9" s="1"/>
  <c r="L22" i="6"/>
  <c r="K22" i="6"/>
  <c r="P22" i="6" s="1"/>
  <c r="R22" i="6" s="1"/>
  <c r="T22" i="6" s="1"/>
  <c r="N22" i="6"/>
  <c r="Q22" i="6"/>
  <c r="S22" i="6" s="1"/>
  <c r="U22" i="6" s="1"/>
  <c r="V16" i="6"/>
  <c r="N2" i="6"/>
  <c r="L14" i="6"/>
  <c r="N14" i="6"/>
  <c r="K14" i="6"/>
  <c r="I6" i="15"/>
  <c r="J6" i="15" s="1"/>
  <c r="Q6" i="15" s="1"/>
  <c r="S6" i="15" s="1"/>
  <c r="U6" i="15" s="1"/>
  <c r="M6" i="7"/>
  <c r="I6" i="10"/>
  <c r="J6" i="10" s="1"/>
  <c r="Q6" i="10" s="1"/>
  <c r="S6" i="10" s="1"/>
  <c r="U6" i="10" s="1"/>
  <c r="M6" i="10"/>
  <c r="L6" i="11"/>
  <c r="K6" i="11"/>
  <c r="P6" i="11" s="1"/>
  <c r="R6" i="11" s="1"/>
  <c r="T6" i="11" s="1"/>
  <c r="I6" i="13"/>
  <c r="J6" i="13" s="1"/>
  <c r="M6" i="13"/>
  <c r="N6" i="11"/>
  <c r="J7" i="9" s="1"/>
  <c r="I6" i="14"/>
  <c r="J6" i="14" s="1"/>
  <c r="M6" i="14"/>
  <c r="K6" i="12"/>
  <c r="L6" i="12"/>
  <c r="Q6" i="11"/>
  <c r="S6" i="11" s="1"/>
  <c r="U6" i="11" s="1"/>
  <c r="N2" i="7"/>
  <c r="D3" i="9" s="1"/>
  <c r="N6" i="8"/>
  <c r="V4" i="8"/>
  <c r="D22" i="1" s="1"/>
  <c r="O4" i="8"/>
  <c r="K24" i="7"/>
  <c r="P24" i="7" s="1"/>
  <c r="R24" i="7" s="1"/>
  <c r="T24" i="7" s="1"/>
  <c r="L24" i="7"/>
  <c r="N24" i="7"/>
  <c r="D25" i="9" s="1"/>
  <c r="Q24" i="7"/>
  <c r="S24" i="7" s="1"/>
  <c r="U24" i="7" s="1"/>
  <c r="K14" i="5"/>
  <c r="P14" i="5" s="1"/>
  <c r="R14" i="5" s="1"/>
  <c r="T14" i="5" s="1"/>
  <c r="L14" i="5"/>
  <c r="Q14" i="5"/>
  <c r="S14" i="5" s="1"/>
  <c r="U14" i="5" s="1"/>
  <c r="P15" i="8"/>
  <c r="R15" i="8" s="1"/>
  <c r="T15" i="8" s="1"/>
  <c r="V15" i="8" s="1"/>
  <c r="O15" i="8"/>
  <c r="N14" i="8"/>
  <c r="L14" i="8"/>
  <c r="K14" i="8"/>
  <c r="P14" i="8" s="1"/>
  <c r="R14" i="8" s="1"/>
  <c r="T14" i="8" s="1"/>
  <c r="L19" i="8"/>
  <c r="K19" i="8"/>
  <c r="N19" i="8"/>
  <c r="Q14" i="8"/>
  <c r="S14" i="8" s="1"/>
  <c r="U14" i="8" s="1"/>
  <c r="L12" i="7"/>
  <c r="K12" i="7"/>
  <c r="Q19" i="8"/>
  <c r="S19" i="8" s="1"/>
  <c r="U19" i="8" s="1"/>
  <c r="L19" i="5"/>
  <c r="K19" i="5"/>
  <c r="P19" i="5" s="1"/>
  <c r="R19" i="5" s="1"/>
  <c r="T19" i="5" s="1"/>
  <c r="K19" i="7"/>
  <c r="L19" i="7"/>
  <c r="P18" i="6"/>
  <c r="R18" i="6" s="1"/>
  <c r="T18" i="6" s="1"/>
  <c r="V18" i="6" s="1"/>
  <c r="O18" i="6"/>
  <c r="O22" i="8"/>
  <c r="O25" i="5"/>
  <c r="Z26" i="9" s="1"/>
  <c r="O24" i="5"/>
  <c r="Z25" i="9" s="1"/>
  <c r="K21" i="8"/>
  <c r="L21" i="8"/>
  <c r="N12" i="6"/>
  <c r="L12" i="6"/>
  <c r="K12" i="6"/>
  <c r="P19" i="6"/>
  <c r="R19" i="6" s="1"/>
  <c r="T19" i="6" s="1"/>
  <c r="V19" i="6" s="1"/>
  <c r="O19" i="6"/>
  <c r="L12" i="8"/>
  <c r="K12" i="8"/>
  <c r="P12" i="8" s="1"/>
  <c r="R12" i="8" s="1"/>
  <c r="T12" i="8" s="1"/>
  <c r="Q9" i="7"/>
  <c r="S9" i="7" s="1"/>
  <c r="U9" i="7" s="1"/>
  <c r="L9" i="7"/>
  <c r="K9" i="7"/>
  <c r="P6" i="6"/>
  <c r="O6" i="6"/>
  <c r="L6" i="8"/>
  <c r="K6" i="8"/>
  <c r="P6" i="8" s="1"/>
  <c r="R6" i="8" s="1"/>
  <c r="T6" i="8" s="1"/>
  <c r="V6" i="8" s="1"/>
  <c r="Q3" i="5"/>
  <c r="S3" i="5" s="1"/>
  <c r="U3" i="5" s="1"/>
  <c r="K3" i="5"/>
  <c r="P3" i="5" s="1"/>
  <c r="R3" i="5" s="1"/>
  <c r="T3" i="5" s="1"/>
  <c r="L3" i="5"/>
  <c r="N3" i="5"/>
  <c r="Y4" i="9" s="1"/>
  <c r="K3" i="7"/>
  <c r="P3" i="7" s="1"/>
  <c r="R3" i="7" s="1"/>
  <c r="T3" i="7" s="1"/>
  <c r="L3" i="7"/>
  <c r="L3" i="6"/>
  <c r="K3" i="6"/>
  <c r="P3" i="6" s="1"/>
  <c r="R3" i="6" s="1"/>
  <c r="T3" i="6" s="1"/>
  <c r="Q3" i="6"/>
  <c r="S3" i="6" s="1"/>
  <c r="U3" i="6" s="1"/>
  <c r="N3" i="7"/>
  <c r="D4" i="9" s="1"/>
  <c r="Q3" i="7"/>
  <c r="S3" i="7" s="1"/>
  <c r="U3" i="7" s="1"/>
  <c r="N3" i="6"/>
  <c r="L2" i="7"/>
  <c r="K2" i="7"/>
  <c r="P2" i="7" s="1"/>
  <c r="R2" i="7" s="1"/>
  <c r="T2" i="7" s="1"/>
  <c r="Q2" i="5"/>
  <c r="S2" i="5" s="1"/>
  <c r="U2" i="5" s="1"/>
  <c r="L2" i="5"/>
  <c r="K2" i="5"/>
  <c r="P2" i="5" s="1"/>
  <c r="R2" i="5" s="1"/>
  <c r="T2" i="5" s="1"/>
  <c r="K2" i="8"/>
  <c r="P2" i="8" s="1"/>
  <c r="R2" i="8" s="1"/>
  <c r="T2" i="8" s="1"/>
  <c r="V2" i="8" s="1"/>
  <c r="L2" i="8"/>
  <c r="Q2" i="7"/>
  <c r="S2" i="7" s="1"/>
  <c r="U2" i="7" s="1"/>
  <c r="O2" i="5"/>
  <c r="Z3" i="9" s="1"/>
  <c r="O2" i="8"/>
  <c r="L2" i="6"/>
  <c r="K2" i="6"/>
  <c r="P2" i="6" s="1"/>
  <c r="R2" i="6" s="1"/>
  <c r="T2" i="6" s="1"/>
  <c r="V2" i="6" s="1"/>
  <c r="P48" i="13" l="1"/>
  <c r="R48" i="13" s="1"/>
  <c r="T48" i="13" s="1"/>
  <c r="V48" i="13" s="1"/>
  <c r="O48" i="13"/>
  <c r="Q49" i="9" s="1"/>
  <c r="P52" i="7"/>
  <c r="R52" i="7" s="1"/>
  <c r="T52" i="7" s="1"/>
  <c r="V52" i="7" s="1"/>
  <c r="O52" i="7"/>
  <c r="E53" i="9" s="1"/>
  <c r="K26" i="7"/>
  <c r="L26" i="7"/>
  <c r="Q39" i="7"/>
  <c r="S39" i="7" s="1"/>
  <c r="U39" i="7" s="1"/>
  <c r="K39" i="7"/>
  <c r="P39" i="7" s="1"/>
  <c r="R39" i="7" s="1"/>
  <c r="T39" i="7" s="1"/>
  <c r="V39" i="7" s="1"/>
  <c r="D57" i="1" s="1"/>
  <c r="L39" i="7"/>
  <c r="O39" i="7"/>
  <c r="E40" i="9" s="1"/>
  <c r="P45" i="7"/>
  <c r="R45" i="7" s="1"/>
  <c r="T45" i="7" s="1"/>
  <c r="V45" i="7" s="1"/>
  <c r="D63" i="1" s="1"/>
  <c r="O45" i="7"/>
  <c r="E46" i="9" s="1"/>
  <c r="P51" i="12"/>
  <c r="R51" i="12" s="1"/>
  <c r="T51" i="12" s="1"/>
  <c r="V51" i="12" s="1"/>
  <c r="O51" i="12"/>
  <c r="N52" i="9" s="1"/>
  <c r="P53" i="13"/>
  <c r="R53" i="13" s="1"/>
  <c r="T53" i="13" s="1"/>
  <c r="V53" i="13" s="1"/>
  <c r="O53" i="13"/>
  <c r="Q54" i="9" s="1"/>
  <c r="N46" i="5"/>
  <c r="Y47" i="9" s="1"/>
  <c r="L46" i="5"/>
  <c r="K46" i="5"/>
  <c r="N22" i="14"/>
  <c r="S23" i="9" s="1"/>
  <c r="O28" i="10"/>
  <c r="H29" i="9" s="1"/>
  <c r="O30" i="13"/>
  <c r="Q31" i="9" s="1"/>
  <c r="V48" i="12"/>
  <c r="V48" i="15"/>
  <c r="O51" i="13"/>
  <c r="Q52" i="9" s="1"/>
  <c r="P26" i="5"/>
  <c r="R26" i="5" s="1"/>
  <c r="T26" i="5" s="1"/>
  <c r="V26" i="5" s="1"/>
  <c r="O26" i="5"/>
  <c r="Z27" i="9" s="1"/>
  <c r="Q26" i="7"/>
  <c r="S26" i="7" s="1"/>
  <c r="U26" i="7" s="1"/>
  <c r="L46" i="14"/>
  <c r="K46" i="14"/>
  <c r="P46" i="14" s="1"/>
  <c r="R46" i="14" s="1"/>
  <c r="T46" i="14" s="1"/>
  <c r="V46" i="14" s="1"/>
  <c r="P54" i="12"/>
  <c r="R54" i="12" s="1"/>
  <c r="T54" i="12" s="1"/>
  <c r="V54" i="12" s="1"/>
  <c r="O54" i="12"/>
  <c r="N55" i="9" s="1"/>
  <c r="P50" i="13"/>
  <c r="R50" i="13" s="1"/>
  <c r="T50" i="13" s="1"/>
  <c r="V50" i="13" s="1"/>
  <c r="O50" i="13"/>
  <c r="Q51" i="9" s="1"/>
  <c r="K50" i="8"/>
  <c r="P50" i="8" s="1"/>
  <c r="R50" i="8" s="1"/>
  <c r="T50" i="8" s="1"/>
  <c r="V50" i="8" s="1"/>
  <c r="L50" i="8"/>
  <c r="O50" i="8"/>
  <c r="O52" i="12"/>
  <c r="N53" i="9" s="1"/>
  <c r="V38" i="15"/>
  <c r="P26" i="6"/>
  <c r="R26" i="6" s="1"/>
  <c r="T26" i="6" s="1"/>
  <c r="V26" i="6" s="1"/>
  <c r="O26" i="6"/>
  <c r="I56" i="5"/>
  <c r="J56" i="5" s="1"/>
  <c r="M56" i="5"/>
  <c r="Q56" i="5"/>
  <c r="S56" i="5" s="1"/>
  <c r="U56" i="5" s="1"/>
  <c r="O31" i="7"/>
  <c r="E32" i="9" s="1"/>
  <c r="P31" i="7"/>
  <c r="R31" i="7" s="1"/>
  <c r="T31" i="7" s="1"/>
  <c r="V31" i="7" s="1"/>
  <c r="K35" i="12"/>
  <c r="P35" i="12" s="1"/>
  <c r="R35" i="12" s="1"/>
  <c r="T35" i="12" s="1"/>
  <c r="L35" i="12"/>
  <c r="N32" i="7"/>
  <c r="D33" i="9" s="1"/>
  <c r="K32" i="7"/>
  <c r="L32" i="7"/>
  <c r="Q32" i="7"/>
  <c r="S32" i="7" s="1"/>
  <c r="U32" i="7" s="1"/>
  <c r="M52" i="5"/>
  <c r="I52" i="5"/>
  <c r="J52" i="5" s="1"/>
  <c r="K51" i="7"/>
  <c r="P51" i="7" s="1"/>
  <c r="R51" i="7" s="1"/>
  <c r="T51" i="7" s="1"/>
  <c r="V51" i="7" s="1"/>
  <c r="D69" i="1" s="1"/>
  <c r="L51" i="7"/>
  <c r="N39" i="7"/>
  <c r="D40" i="9" s="1"/>
  <c r="O30" i="7"/>
  <c r="E31" i="9" s="1"/>
  <c r="P30" i="7"/>
  <c r="R30" i="7" s="1"/>
  <c r="T30" i="7" s="1"/>
  <c r="V30" i="7" s="1"/>
  <c r="D48" i="1" s="1"/>
  <c r="Q46" i="5"/>
  <c r="S46" i="5" s="1"/>
  <c r="U46" i="5" s="1"/>
  <c r="P26" i="11"/>
  <c r="R26" i="11" s="1"/>
  <c r="T26" i="11" s="1"/>
  <c r="V26" i="11" s="1"/>
  <c r="O26" i="11"/>
  <c r="K27" i="9" s="1"/>
  <c r="V28" i="14"/>
  <c r="O36" i="15"/>
  <c r="W37" i="9" s="1"/>
  <c r="O50" i="6"/>
  <c r="P56" i="13"/>
  <c r="R56" i="13" s="1"/>
  <c r="T56" i="13" s="1"/>
  <c r="V56" i="13" s="1"/>
  <c r="O56" i="13"/>
  <c r="Q57" i="9" s="1"/>
  <c r="Q35" i="12"/>
  <c r="S35" i="12" s="1"/>
  <c r="U35" i="12" s="1"/>
  <c r="N26" i="7"/>
  <c r="D27" i="9" s="1"/>
  <c r="P54" i="6"/>
  <c r="R54" i="6" s="1"/>
  <c r="T54" i="6" s="1"/>
  <c r="V54" i="6" s="1"/>
  <c r="O54" i="6"/>
  <c r="N55" i="7"/>
  <c r="D56" i="9" s="1"/>
  <c r="K55" i="7"/>
  <c r="L55" i="7"/>
  <c r="P32" i="5"/>
  <c r="R32" i="5" s="1"/>
  <c r="T32" i="5" s="1"/>
  <c r="V32" i="5" s="1"/>
  <c r="O32" i="5"/>
  <c r="Z33" i="9" s="1"/>
  <c r="P55" i="13"/>
  <c r="R55" i="13" s="1"/>
  <c r="T55" i="13" s="1"/>
  <c r="V55" i="13" s="1"/>
  <c r="O55" i="13"/>
  <c r="Q56" i="9" s="1"/>
  <c r="O43" i="7"/>
  <c r="E44" i="9" s="1"/>
  <c r="P43" i="7"/>
  <c r="R43" i="7" s="1"/>
  <c r="T43" i="7" s="1"/>
  <c r="V43" i="7" s="1"/>
  <c r="D61" i="1" s="1"/>
  <c r="P51" i="10"/>
  <c r="R51" i="10" s="1"/>
  <c r="T51" i="10" s="1"/>
  <c r="V51" i="10" s="1"/>
  <c r="O51" i="10"/>
  <c r="H52" i="9" s="1"/>
  <c r="O48" i="14"/>
  <c r="T49" i="9" s="1"/>
  <c r="N47" i="5"/>
  <c r="Y48" i="9" s="1"/>
  <c r="L47" i="5"/>
  <c r="K47" i="5"/>
  <c r="N50" i="8"/>
  <c r="O44" i="5"/>
  <c r="Z45" i="9" s="1"/>
  <c r="Q29" i="5"/>
  <c r="S29" i="5" s="1"/>
  <c r="U29" i="5" s="1"/>
  <c r="L29" i="5"/>
  <c r="K29" i="5"/>
  <c r="V41" i="6"/>
  <c r="D59" i="1" s="1"/>
  <c r="Q54" i="7"/>
  <c r="S54" i="7" s="1"/>
  <c r="U54" i="7" s="1"/>
  <c r="K54" i="7"/>
  <c r="N54" i="7"/>
  <c r="D55" i="9" s="1"/>
  <c r="L54" i="7"/>
  <c r="O3" i="12"/>
  <c r="N4" i="9" s="1"/>
  <c r="V27" i="7"/>
  <c r="D45" i="1" s="1"/>
  <c r="V56" i="14"/>
  <c r="P55" i="5"/>
  <c r="R55" i="5" s="1"/>
  <c r="T55" i="5" s="1"/>
  <c r="V55" i="5" s="1"/>
  <c r="O55" i="5"/>
  <c r="Z56" i="9" s="1"/>
  <c r="V55" i="14"/>
  <c r="P54" i="10"/>
  <c r="R54" i="10" s="1"/>
  <c r="T54" i="10" s="1"/>
  <c r="V54" i="10" s="1"/>
  <c r="O54" i="10"/>
  <c r="H55" i="9" s="1"/>
  <c r="O53" i="5"/>
  <c r="Z54" i="9" s="1"/>
  <c r="P53" i="10"/>
  <c r="R53" i="10" s="1"/>
  <c r="T53" i="10" s="1"/>
  <c r="V53" i="10" s="1"/>
  <c r="O53" i="10"/>
  <c r="H54" i="9" s="1"/>
  <c r="V53" i="5"/>
  <c r="D71" i="1" s="1"/>
  <c r="O52" i="15"/>
  <c r="W53" i="9" s="1"/>
  <c r="P51" i="15"/>
  <c r="R51" i="15" s="1"/>
  <c r="T51" i="15" s="1"/>
  <c r="V51" i="15" s="1"/>
  <c r="O51" i="15"/>
  <c r="W52" i="9" s="1"/>
  <c r="V50" i="6"/>
  <c r="D68" i="1" s="1"/>
  <c r="O49" i="11"/>
  <c r="K50" i="9" s="1"/>
  <c r="P49" i="11"/>
  <c r="R49" i="11" s="1"/>
  <c r="T49" i="11" s="1"/>
  <c r="V49" i="11" s="1"/>
  <c r="P49" i="7"/>
  <c r="R49" i="7" s="1"/>
  <c r="T49" i="7" s="1"/>
  <c r="V49" i="7" s="1"/>
  <c r="D67" i="1" s="1"/>
  <c r="O49" i="7"/>
  <c r="E50" i="9" s="1"/>
  <c r="O48" i="15"/>
  <c r="W49" i="9" s="1"/>
  <c r="P48" i="11"/>
  <c r="R48" i="11" s="1"/>
  <c r="T48" i="11" s="1"/>
  <c r="V48" i="11" s="1"/>
  <c r="O48" i="11"/>
  <c r="K49" i="9" s="1"/>
  <c r="P48" i="5"/>
  <c r="R48" i="5" s="1"/>
  <c r="T48" i="5" s="1"/>
  <c r="V48" i="5" s="1"/>
  <c r="D66" i="1" s="1"/>
  <c r="O48" i="5"/>
  <c r="Z49" i="9" s="1"/>
  <c r="O48" i="12"/>
  <c r="N49" i="9" s="1"/>
  <c r="P47" i="14"/>
  <c r="R47" i="14" s="1"/>
  <c r="T47" i="14" s="1"/>
  <c r="V47" i="14" s="1"/>
  <c r="O47" i="14"/>
  <c r="T48" i="9" s="1"/>
  <c r="P47" i="12"/>
  <c r="R47" i="12" s="1"/>
  <c r="T47" i="12" s="1"/>
  <c r="V47" i="12" s="1"/>
  <c r="O47" i="12"/>
  <c r="N48" i="9" s="1"/>
  <c r="P46" i="12"/>
  <c r="R46" i="12" s="1"/>
  <c r="T46" i="12" s="1"/>
  <c r="V46" i="12" s="1"/>
  <c r="O46" i="12"/>
  <c r="N47" i="9" s="1"/>
  <c r="O46" i="10"/>
  <c r="H47" i="9" s="1"/>
  <c r="P46" i="10"/>
  <c r="R46" i="10" s="1"/>
  <c r="T46" i="10" s="1"/>
  <c r="V46" i="10" s="1"/>
  <c r="P46" i="7"/>
  <c r="R46" i="7" s="1"/>
  <c r="T46" i="7" s="1"/>
  <c r="V46" i="7" s="1"/>
  <c r="O46" i="7"/>
  <c r="E47" i="9" s="1"/>
  <c r="P45" i="12"/>
  <c r="R45" i="12" s="1"/>
  <c r="T45" i="12" s="1"/>
  <c r="V45" i="12" s="1"/>
  <c r="O45" i="12"/>
  <c r="N46" i="9" s="1"/>
  <c r="V44" i="12"/>
  <c r="V44" i="13"/>
  <c r="V44" i="10"/>
  <c r="O44" i="12"/>
  <c r="N45" i="9" s="1"/>
  <c r="O43" i="5"/>
  <c r="Z44" i="9" s="1"/>
  <c r="O43" i="10"/>
  <c r="H44" i="9" s="1"/>
  <c r="P43" i="12"/>
  <c r="R43" i="12" s="1"/>
  <c r="T43" i="12" s="1"/>
  <c r="V43" i="12" s="1"/>
  <c r="O43" i="12"/>
  <c r="N44" i="9" s="1"/>
  <c r="V43" i="15"/>
  <c r="O42" i="10"/>
  <c r="H43" i="9" s="1"/>
  <c r="D60" i="1"/>
  <c r="O41" i="12"/>
  <c r="N42" i="9" s="1"/>
  <c r="O40" i="10"/>
  <c r="H41" i="9" s="1"/>
  <c r="D58" i="1"/>
  <c r="P40" i="12"/>
  <c r="R40" i="12" s="1"/>
  <c r="T40" i="12" s="1"/>
  <c r="V40" i="12" s="1"/>
  <c r="O40" i="12"/>
  <c r="N41" i="9" s="1"/>
  <c r="V40" i="10"/>
  <c r="V39" i="13"/>
  <c r="O39" i="13"/>
  <c r="Q40" i="9" s="1"/>
  <c r="P38" i="5"/>
  <c r="R38" i="5" s="1"/>
  <c r="T38" i="5" s="1"/>
  <c r="V38" i="5" s="1"/>
  <c r="D56" i="1" s="1"/>
  <c r="O38" i="5"/>
  <c r="Z39" i="9" s="1"/>
  <c r="O38" i="15"/>
  <c r="W39" i="9" s="1"/>
  <c r="P37" i="14"/>
  <c r="R37" i="14" s="1"/>
  <c r="T37" i="14" s="1"/>
  <c r="V37" i="14" s="1"/>
  <c r="O37" i="14"/>
  <c r="T38" i="9" s="1"/>
  <c r="D55" i="1"/>
  <c r="D54" i="1"/>
  <c r="V36" i="13"/>
  <c r="V36" i="15"/>
  <c r="D53" i="1"/>
  <c r="O33" i="14"/>
  <c r="T34" i="9" s="1"/>
  <c r="V33" i="14"/>
  <c r="P34" i="5"/>
  <c r="R34" i="5" s="1"/>
  <c r="T34" i="5" s="1"/>
  <c r="V34" i="5" s="1"/>
  <c r="D52" i="1" s="1"/>
  <c r="O34" i="5"/>
  <c r="Z35" i="9" s="1"/>
  <c r="P33" i="7"/>
  <c r="R33" i="7" s="1"/>
  <c r="T33" i="7" s="1"/>
  <c r="V33" i="7" s="1"/>
  <c r="D51" i="1" s="1"/>
  <c r="O33" i="7"/>
  <c r="E34" i="9" s="1"/>
  <c r="O33" i="5"/>
  <c r="Z34" i="9" s="1"/>
  <c r="O32" i="12"/>
  <c r="N33" i="9" s="1"/>
  <c r="P32" i="12"/>
  <c r="R32" i="12" s="1"/>
  <c r="T32" i="12" s="1"/>
  <c r="V32" i="12" s="1"/>
  <c r="P31" i="5"/>
  <c r="R31" i="5" s="1"/>
  <c r="T31" i="5" s="1"/>
  <c r="V31" i="5" s="1"/>
  <c r="D49" i="1" s="1"/>
  <c r="O31" i="5"/>
  <c r="Z32" i="9" s="1"/>
  <c r="P30" i="12"/>
  <c r="R30" i="12" s="1"/>
  <c r="T30" i="12" s="1"/>
  <c r="V30" i="12" s="1"/>
  <c r="O30" i="12"/>
  <c r="N31" i="9" s="1"/>
  <c r="O29" i="7"/>
  <c r="E30" i="9" s="1"/>
  <c r="O28" i="14"/>
  <c r="T29" i="9" s="1"/>
  <c r="D46" i="1"/>
  <c r="O27" i="7"/>
  <c r="E28" i="9" s="1"/>
  <c r="O27" i="11"/>
  <c r="K28" i="9" s="1"/>
  <c r="P27" i="11"/>
  <c r="R27" i="11" s="1"/>
  <c r="T27" i="11" s="1"/>
  <c r="V27" i="11" s="1"/>
  <c r="P38" i="11"/>
  <c r="R38" i="11" s="1"/>
  <c r="T38" i="11" s="1"/>
  <c r="V38" i="11" s="1"/>
  <c r="O38" i="11"/>
  <c r="K39" i="9" s="1"/>
  <c r="O34" i="14"/>
  <c r="T35" i="9" s="1"/>
  <c r="N24" i="15"/>
  <c r="V25" i="9" s="1"/>
  <c r="O21" i="7"/>
  <c r="E22" i="9" s="1"/>
  <c r="N9" i="10"/>
  <c r="G10" i="9" s="1"/>
  <c r="N5" i="5"/>
  <c r="Y6" i="9" s="1"/>
  <c r="O4" i="14"/>
  <c r="T5" i="9" s="1"/>
  <c r="K5" i="7"/>
  <c r="N5" i="7"/>
  <c r="D6" i="9" s="1"/>
  <c r="Q5" i="7"/>
  <c r="S5" i="7" s="1"/>
  <c r="U5" i="7" s="1"/>
  <c r="L5" i="7"/>
  <c r="P24" i="8"/>
  <c r="R24" i="8" s="1"/>
  <c r="T24" i="8" s="1"/>
  <c r="V24" i="8" s="1"/>
  <c r="O24" i="8"/>
  <c r="O3" i="5"/>
  <c r="Z4" i="9" s="1"/>
  <c r="V4" i="10"/>
  <c r="V4" i="14"/>
  <c r="N8" i="10"/>
  <c r="G9" i="9" s="1"/>
  <c r="K8" i="10"/>
  <c r="P8" i="10" s="1"/>
  <c r="R8" i="10" s="1"/>
  <c r="T8" i="10" s="1"/>
  <c r="V13" i="8"/>
  <c r="N9" i="11"/>
  <c r="J10" i="9" s="1"/>
  <c r="O4" i="10"/>
  <c r="H5" i="9" s="1"/>
  <c r="V4" i="13"/>
  <c r="O13" i="8"/>
  <c r="V2" i="5"/>
  <c r="P15" i="7"/>
  <c r="R15" i="7" s="1"/>
  <c r="T15" i="7" s="1"/>
  <c r="V15" i="7" s="1"/>
  <c r="D33" i="1" s="1"/>
  <c r="V16" i="5"/>
  <c r="O24" i="10"/>
  <c r="H25" i="9" s="1"/>
  <c r="O3" i="10"/>
  <c r="H4" i="9" s="1"/>
  <c r="N25" i="14"/>
  <c r="S26" i="9" s="1"/>
  <c r="Q24" i="15"/>
  <c r="S24" i="15" s="1"/>
  <c r="U24" i="15" s="1"/>
  <c r="O2" i="14"/>
  <c r="T3" i="9" s="1"/>
  <c r="O10" i="8"/>
  <c r="V10" i="6"/>
  <c r="K5" i="5"/>
  <c r="P5" i="5" s="1"/>
  <c r="R5" i="5" s="1"/>
  <c r="T5" i="5" s="1"/>
  <c r="V5" i="5" s="1"/>
  <c r="L5" i="5"/>
  <c r="O5" i="5"/>
  <c r="Z6" i="9" s="1"/>
  <c r="O22" i="7"/>
  <c r="E23" i="9" s="1"/>
  <c r="V23" i="10"/>
  <c r="N22" i="13"/>
  <c r="P23" i="9" s="1"/>
  <c r="O22" i="12"/>
  <c r="N23" i="9" s="1"/>
  <c r="N22" i="11"/>
  <c r="J23" i="9" s="1"/>
  <c r="V22" i="15"/>
  <c r="I21" i="5"/>
  <c r="J21" i="5" s="1"/>
  <c r="Q21" i="5" s="1"/>
  <c r="S21" i="5" s="1"/>
  <c r="U21" i="5" s="1"/>
  <c r="V21" i="15"/>
  <c r="P21" i="6"/>
  <c r="R21" i="6" s="1"/>
  <c r="T21" i="6" s="1"/>
  <c r="V21" i="6" s="1"/>
  <c r="V21" i="13"/>
  <c r="O21" i="12"/>
  <c r="N22" i="9" s="1"/>
  <c r="O21" i="10"/>
  <c r="H22" i="9" s="1"/>
  <c r="V21" i="11"/>
  <c r="V20" i="10"/>
  <c r="L13" i="13"/>
  <c r="O10" i="5"/>
  <c r="Z11" i="9" s="1"/>
  <c r="O18" i="5"/>
  <c r="Z19" i="9" s="1"/>
  <c r="K13" i="13"/>
  <c r="P13" i="13" s="1"/>
  <c r="R13" i="13" s="1"/>
  <c r="T13" i="13" s="1"/>
  <c r="V13" i="13" s="1"/>
  <c r="N13" i="13"/>
  <c r="P14" i="9" s="1"/>
  <c r="V19" i="5"/>
  <c r="V18" i="11"/>
  <c r="O10" i="6"/>
  <c r="N19" i="10"/>
  <c r="G20" i="9" s="1"/>
  <c r="O19" i="5"/>
  <c r="Z20" i="9" s="1"/>
  <c r="N19" i="13"/>
  <c r="P20" i="9" s="1"/>
  <c r="Q19" i="10"/>
  <c r="S19" i="10" s="1"/>
  <c r="U19" i="10" s="1"/>
  <c r="L25" i="13"/>
  <c r="K25" i="13"/>
  <c r="P25" i="13" s="1"/>
  <c r="R25" i="13" s="1"/>
  <c r="T25" i="13" s="1"/>
  <c r="Q25" i="13"/>
  <c r="S25" i="13" s="1"/>
  <c r="U25" i="13" s="1"/>
  <c r="N25" i="13"/>
  <c r="P26" i="9" s="1"/>
  <c r="N22" i="5"/>
  <c r="Y23" i="9" s="1"/>
  <c r="K22" i="5"/>
  <c r="P22" i="5" s="1"/>
  <c r="R22" i="5" s="1"/>
  <c r="T22" i="5" s="1"/>
  <c r="Q22" i="5"/>
  <c r="S22" i="5" s="1"/>
  <c r="U22" i="5" s="1"/>
  <c r="L22" i="5"/>
  <c r="P4" i="11"/>
  <c r="R4" i="11" s="1"/>
  <c r="T4" i="11" s="1"/>
  <c r="V4" i="11" s="1"/>
  <c r="O4" i="11"/>
  <c r="K5" i="9" s="1"/>
  <c r="L25" i="15"/>
  <c r="K25" i="15"/>
  <c r="P25" i="15" s="1"/>
  <c r="R25" i="15" s="1"/>
  <c r="T25" i="15" s="1"/>
  <c r="V3" i="13"/>
  <c r="L3" i="14"/>
  <c r="K3" i="14"/>
  <c r="P3" i="14" s="1"/>
  <c r="R3" i="14" s="1"/>
  <c r="T3" i="14" s="1"/>
  <c r="O25" i="12"/>
  <c r="N26" i="9" s="1"/>
  <c r="L19" i="14"/>
  <c r="K19" i="14"/>
  <c r="P19" i="14" s="1"/>
  <c r="R19" i="14" s="1"/>
  <c r="T19" i="14" s="1"/>
  <c r="K2" i="10"/>
  <c r="L2" i="10"/>
  <c r="V3" i="10"/>
  <c r="O20" i="10"/>
  <c r="H21" i="9" s="1"/>
  <c r="P13" i="6"/>
  <c r="R13" i="6" s="1"/>
  <c r="T13" i="6" s="1"/>
  <c r="V13" i="6" s="1"/>
  <c r="N8" i="7"/>
  <c r="D9" i="9" s="1"/>
  <c r="N9" i="15"/>
  <c r="V10" i="9" s="1"/>
  <c r="K10" i="13"/>
  <c r="P10" i="13" s="1"/>
  <c r="R10" i="13" s="1"/>
  <c r="T10" i="13" s="1"/>
  <c r="V10" i="13" s="1"/>
  <c r="P24" i="14"/>
  <c r="R24" i="14" s="1"/>
  <c r="T24" i="14" s="1"/>
  <c r="V24" i="14" s="1"/>
  <c r="O24" i="14"/>
  <c r="T25" i="9" s="1"/>
  <c r="P3" i="15"/>
  <c r="R3" i="15" s="1"/>
  <c r="T3" i="15" s="1"/>
  <c r="V3" i="15" s="1"/>
  <c r="O3" i="15"/>
  <c r="W4" i="9" s="1"/>
  <c r="K22" i="11"/>
  <c r="L22" i="11"/>
  <c r="P3" i="11"/>
  <c r="R3" i="11" s="1"/>
  <c r="T3" i="11" s="1"/>
  <c r="V3" i="11" s="1"/>
  <c r="O3" i="11"/>
  <c r="K4" i="9" s="1"/>
  <c r="P25" i="7"/>
  <c r="R25" i="7" s="1"/>
  <c r="T25" i="7" s="1"/>
  <c r="V25" i="7" s="1"/>
  <c r="D43" i="1" s="1"/>
  <c r="O25" i="7"/>
  <c r="E26" i="9" s="1"/>
  <c r="V23" i="12"/>
  <c r="P24" i="11"/>
  <c r="R24" i="11" s="1"/>
  <c r="T24" i="11" s="1"/>
  <c r="V24" i="11" s="1"/>
  <c r="O24" i="11"/>
  <c r="K25" i="9" s="1"/>
  <c r="L25" i="14"/>
  <c r="K25" i="14"/>
  <c r="L24" i="15"/>
  <c r="K24" i="15"/>
  <c r="O21" i="13"/>
  <c r="Q22" i="9" s="1"/>
  <c r="V25" i="10"/>
  <c r="O2" i="11"/>
  <c r="K3" i="9" s="1"/>
  <c r="P2" i="11"/>
  <c r="R2" i="11" s="1"/>
  <c r="T2" i="11" s="1"/>
  <c r="V2" i="11" s="1"/>
  <c r="Q2" i="10"/>
  <c r="S2" i="10" s="1"/>
  <c r="U2" i="10" s="1"/>
  <c r="O21" i="11"/>
  <c r="K22" i="9" s="1"/>
  <c r="V22" i="12"/>
  <c r="O23" i="12"/>
  <c r="N24" i="9" s="1"/>
  <c r="O22" i="14"/>
  <c r="T23" i="9" s="1"/>
  <c r="O22" i="10"/>
  <c r="H23" i="9" s="1"/>
  <c r="V2" i="14"/>
  <c r="O19" i="15"/>
  <c r="W20" i="9" s="1"/>
  <c r="O24" i="13"/>
  <c r="Q25" i="9" s="1"/>
  <c r="P2" i="15"/>
  <c r="R2" i="15" s="1"/>
  <c r="T2" i="15" s="1"/>
  <c r="V2" i="15" s="1"/>
  <c r="O2" i="15"/>
  <c r="W3" i="9" s="1"/>
  <c r="L19" i="10"/>
  <c r="K19" i="10"/>
  <c r="N25" i="15"/>
  <c r="V26" i="9" s="1"/>
  <c r="N3" i="14"/>
  <c r="S4" i="9" s="1"/>
  <c r="P20" i="13"/>
  <c r="R20" i="13" s="1"/>
  <c r="T20" i="13" s="1"/>
  <c r="V20" i="13" s="1"/>
  <c r="O20" i="13"/>
  <c r="Q21" i="9" s="1"/>
  <c r="P21" i="14"/>
  <c r="R21" i="14" s="1"/>
  <c r="T21" i="14" s="1"/>
  <c r="V21" i="14" s="1"/>
  <c r="O21" i="14"/>
  <c r="T22" i="9" s="1"/>
  <c r="K22" i="13"/>
  <c r="L22" i="13"/>
  <c r="Q19" i="14"/>
  <c r="S19" i="14" s="1"/>
  <c r="U19" i="14" s="1"/>
  <c r="N2" i="10"/>
  <c r="G3" i="9" s="1"/>
  <c r="P2" i="13"/>
  <c r="R2" i="13" s="1"/>
  <c r="T2" i="13" s="1"/>
  <c r="V2" i="13" s="1"/>
  <c r="O2" i="13"/>
  <c r="Q3" i="9" s="1"/>
  <c r="V25" i="11"/>
  <c r="V21" i="12"/>
  <c r="V22" i="14"/>
  <c r="N10" i="15"/>
  <c r="V11" i="9" s="1"/>
  <c r="V10" i="11"/>
  <c r="O25" i="11"/>
  <c r="K26" i="9" s="1"/>
  <c r="L19" i="13"/>
  <c r="K19" i="13"/>
  <c r="O2" i="12"/>
  <c r="N3" i="9" s="1"/>
  <c r="O3" i="13"/>
  <c r="Q4" i="9" s="1"/>
  <c r="Q25" i="15"/>
  <c r="S25" i="15" s="1"/>
  <c r="U25" i="15" s="1"/>
  <c r="Q3" i="14"/>
  <c r="S3" i="14" s="1"/>
  <c r="U3" i="14" s="1"/>
  <c r="P19" i="11"/>
  <c r="R19" i="11" s="1"/>
  <c r="T19" i="11" s="1"/>
  <c r="V19" i="11" s="1"/>
  <c r="O19" i="11"/>
  <c r="K20" i="9" s="1"/>
  <c r="Q22" i="13"/>
  <c r="S22" i="13" s="1"/>
  <c r="U22" i="13" s="1"/>
  <c r="P24" i="12"/>
  <c r="R24" i="12" s="1"/>
  <c r="T24" i="12" s="1"/>
  <c r="V24" i="12" s="1"/>
  <c r="O24" i="12"/>
  <c r="N25" i="9" s="1"/>
  <c r="N19" i="14"/>
  <c r="S20" i="9" s="1"/>
  <c r="V3" i="12"/>
  <c r="O19" i="12"/>
  <c r="N20" i="9" s="1"/>
  <c r="V22" i="10"/>
  <c r="O22" i="15"/>
  <c r="W23" i="9" s="1"/>
  <c r="V19" i="15"/>
  <c r="N18" i="10"/>
  <c r="G19" i="9" s="1"/>
  <c r="O18" i="11"/>
  <c r="K19" i="9" s="1"/>
  <c r="K18" i="14"/>
  <c r="P18" i="14" s="1"/>
  <c r="R18" i="14" s="1"/>
  <c r="T18" i="14" s="1"/>
  <c r="V18" i="14" s="1"/>
  <c r="L18" i="14"/>
  <c r="O18" i="13"/>
  <c r="Q19" i="9" s="1"/>
  <c r="L18" i="10"/>
  <c r="K18" i="10"/>
  <c r="N18" i="14"/>
  <c r="S19" i="9" s="1"/>
  <c r="P18" i="12"/>
  <c r="R18" i="12" s="1"/>
  <c r="T18" i="12" s="1"/>
  <c r="V18" i="12" s="1"/>
  <c r="O18" i="12"/>
  <c r="N19" i="9" s="1"/>
  <c r="P18" i="15"/>
  <c r="R18" i="15" s="1"/>
  <c r="T18" i="15" s="1"/>
  <c r="V18" i="15" s="1"/>
  <c r="O18" i="15"/>
  <c r="W19" i="9" s="1"/>
  <c r="Q18" i="7"/>
  <c r="S18" i="7" s="1"/>
  <c r="U18" i="7" s="1"/>
  <c r="N18" i="7"/>
  <c r="D19" i="9" s="1"/>
  <c r="K18" i="7"/>
  <c r="L18" i="7"/>
  <c r="V17" i="11"/>
  <c r="O17" i="14"/>
  <c r="T18" i="9" s="1"/>
  <c r="O17" i="11"/>
  <c r="K18" i="9" s="1"/>
  <c r="N17" i="7"/>
  <c r="D18" i="9" s="1"/>
  <c r="O17" i="13"/>
  <c r="Q18" i="9" s="1"/>
  <c r="P17" i="13"/>
  <c r="R17" i="13" s="1"/>
  <c r="T17" i="13" s="1"/>
  <c r="V17" i="13" s="1"/>
  <c r="P17" i="15"/>
  <c r="R17" i="15" s="1"/>
  <c r="T17" i="15" s="1"/>
  <c r="V17" i="15" s="1"/>
  <c r="O17" i="15"/>
  <c r="W18" i="9" s="1"/>
  <c r="P17" i="6"/>
  <c r="R17" i="6" s="1"/>
  <c r="T17" i="6" s="1"/>
  <c r="V17" i="6" s="1"/>
  <c r="O17" i="6"/>
  <c r="O17" i="10"/>
  <c r="H18" i="9" s="1"/>
  <c r="L17" i="7"/>
  <c r="K17" i="7"/>
  <c r="P17" i="7" s="1"/>
  <c r="R17" i="7" s="1"/>
  <c r="T17" i="7" s="1"/>
  <c r="Q17" i="7"/>
  <c r="S17" i="7" s="1"/>
  <c r="U17" i="7" s="1"/>
  <c r="P17" i="12"/>
  <c r="R17" i="12" s="1"/>
  <c r="T17" i="12" s="1"/>
  <c r="V17" i="12" s="1"/>
  <c r="O17" i="12"/>
  <c r="N18" i="9" s="1"/>
  <c r="V17" i="14"/>
  <c r="O16" i="5"/>
  <c r="Z17" i="9" s="1"/>
  <c r="V16" i="8"/>
  <c r="L16" i="7"/>
  <c r="O16" i="8"/>
  <c r="N16" i="15"/>
  <c r="V17" i="9" s="1"/>
  <c r="K16" i="7"/>
  <c r="P16" i="7" s="1"/>
  <c r="R16" i="7" s="1"/>
  <c r="T16" i="7" s="1"/>
  <c r="V16" i="7" s="1"/>
  <c r="N16" i="13"/>
  <c r="P17" i="9" s="1"/>
  <c r="N16" i="7"/>
  <c r="D17" i="9" s="1"/>
  <c r="L13" i="10"/>
  <c r="K13" i="10"/>
  <c r="O13" i="10" s="1"/>
  <c r="H14" i="9" s="1"/>
  <c r="V16" i="11"/>
  <c r="N16" i="10"/>
  <c r="G17" i="9" s="1"/>
  <c r="L16" i="10"/>
  <c r="K16" i="10"/>
  <c r="P16" i="10" s="1"/>
  <c r="R16" i="10" s="1"/>
  <c r="T16" i="10" s="1"/>
  <c r="L16" i="12"/>
  <c r="K16" i="12"/>
  <c r="P16" i="12" s="1"/>
  <c r="R16" i="12" s="1"/>
  <c r="T16" i="12" s="1"/>
  <c r="Q16" i="15"/>
  <c r="S16" i="15" s="1"/>
  <c r="U16" i="15" s="1"/>
  <c r="L16" i="15"/>
  <c r="K16" i="15"/>
  <c r="Q16" i="10"/>
  <c r="S16" i="10" s="1"/>
  <c r="U16" i="10" s="1"/>
  <c r="N16" i="12"/>
  <c r="M17" i="9" s="1"/>
  <c r="P16" i="14"/>
  <c r="R16" i="14" s="1"/>
  <c r="T16" i="14" s="1"/>
  <c r="V16" i="14" s="1"/>
  <c r="O16" i="14"/>
  <c r="T17" i="9" s="1"/>
  <c r="O16" i="11"/>
  <c r="K17" i="9" s="1"/>
  <c r="L16" i="13"/>
  <c r="K16" i="13"/>
  <c r="Q16" i="12"/>
  <c r="S16" i="12" s="1"/>
  <c r="U16" i="12" s="1"/>
  <c r="V12" i="8"/>
  <c r="O14" i="12"/>
  <c r="N15" i="9" s="1"/>
  <c r="N13" i="5"/>
  <c r="Y14" i="9" s="1"/>
  <c r="L13" i="5"/>
  <c r="Q13" i="5"/>
  <c r="S13" i="5" s="1"/>
  <c r="U13" i="5" s="1"/>
  <c r="V13" i="5" s="1"/>
  <c r="V14" i="15"/>
  <c r="O14" i="15"/>
  <c r="W15" i="9" s="1"/>
  <c r="P15" i="10"/>
  <c r="R15" i="10" s="1"/>
  <c r="T15" i="10" s="1"/>
  <c r="V15" i="10" s="1"/>
  <c r="O15" i="10"/>
  <c r="H16" i="9" s="1"/>
  <c r="P15" i="15"/>
  <c r="R15" i="15" s="1"/>
  <c r="T15" i="15" s="1"/>
  <c r="V15" i="15" s="1"/>
  <c r="O15" i="15"/>
  <c r="W16" i="9" s="1"/>
  <c r="V15" i="12"/>
  <c r="O14" i="13"/>
  <c r="Q15" i="9" s="1"/>
  <c r="V14" i="8"/>
  <c r="O14" i="5"/>
  <c r="Z15" i="9" s="1"/>
  <c r="V14" i="12"/>
  <c r="K14" i="10"/>
  <c r="P14" i="10" s="1"/>
  <c r="R14" i="10" s="1"/>
  <c r="T14" i="10" s="1"/>
  <c r="V14" i="10" s="1"/>
  <c r="L14" i="10"/>
  <c r="L14" i="7"/>
  <c r="K14" i="7"/>
  <c r="P14" i="7" s="1"/>
  <c r="R14" i="7" s="1"/>
  <c r="T14" i="7" s="1"/>
  <c r="V14" i="7" s="1"/>
  <c r="N14" i="7"/>
  <c r="D15" i="9" s="1"/>
  <c r="P14" i="11"/>
  <c r="R14" i="11" s="1"/>
  <c r="T14" i="11" s="1"/>
  <c r="V14" i="11" s="1"/>
  <c r="O14" i="11"/>
  <c r="K15" i="9" s="1"/>
  <c r="O14" i="7"/>
  <c r="E15" i="9" s="1"/>
  <c r="O14" i="8"/>
  <c r="V14" i="5"/>
  <c r="L14" i="14"/>
  <c r="K14" i="14"/>
  <c r="N14" i="10"/>
  <c r="G15" i="9" s="1"/>
  <c r="N14" i="14"/>
  <c r="S15" i="9" s="1"/>
  <c r="V14" i="13"/>
  <c r="K13" i="12"/>
  <c r="P13" i="12" s="1"/>
  <c r="R13" i="12" s="1"/>
  <c r="T13" i="12" s="1"/>
  <c r="L13" i="12"/>
  <c r="P13" i="15"/>
  <c r="R13" i="15" s="1"/>
  <c r="T13" i="15" s="1"/>
  <c r="V13" i="15" s="1"/>
  <c r="O13" i="15"/>
  <c r="W14" i="9" s="1"/>
  <c r="O13" i="12"/>
  <c r="N14" i="9" s="1"/>
  <c r="N13" i="12"/>
  <c r="M14" i="9" s="1"/>
  <c r="P13" i="11"/>
  <c r="R13" i="11" s="1"/>
  <c r="T13" i="11" s="1"/>
  <c r="V13" i="11" s="1"/>
  <c r="O13" i="11"/>
  <c r="K14" i="9" s="1"/>
  <c r="P13" i="14"/>
  <c r="R13" i="14" s="1"/>
  <c r="T13" i="14" s="1"/>
  <c r="V13" i="14" s="1"/>
  <c r="O13" i="14"/>
  <c r="T14" i="9" s="1"/>
  <c r="Q13" i="12"/>
  <c r="S13" i="12" s="1"/>
  <c r="U13" i="12" s="1"/>
  <c r="Q13" i="7"/>
  <c r="S13" i="7" s="1"/>
  <c r="U13" i="7" s="1"/>
  <c r="K13" i="7"/>
  <c r="L13" i="7"/>
  <c r="N13" i="7"/>
  <c r="D14" i="9" s="1"/>
  <c r="O12" i="8"/>
  <c r="V12" i="15"/>
  <c r="L12" i="11"/>
  <c r="K12" i="11"/>
  <c r="P12" i="11" s="1"/>
  <c r="R12" i="11" s="1"/>
  <c r="T12" i="11" s="1"/>
  <c r="P12" i="10"/>
  <c r="R12" i="10" s="1"/>
  <c r="T12" i="10" s="1"/>
  <c r="V12" i="10" s="1"/>
  <c r="O12" i="10"/>
  <c r="H13" i="9" s="1"/>
  <c r="P12" i="14"/>
  <c r="R12" i="14" s="1"/>
  <c r="T12" i="14" s="1"/>
  <c r="V12" i="14" s="1"/>
  <c r="O12" i="14"/>
  <c r="T13" i="9" s="1"/>
  <c r="N12" i="11"/>
  <c r="J13" i="9" s="1"/>
  <c r="O12" i="12"/>
  <c r="N13" i="9" s="1"/>
  <c r="P12" i="13"/>
  <c r="R12" i="13" s="1"/>
  <c r="T12" i="13" s="1"/>
  <c r="V12" i="13" s="1"/>
  <c r="O12" i="13"/>
  <c r="Q13" i="9" s="1"/>
  <c r="V12" i="12"/>
  <c r="Q12" i="11"/>
  <c r="S12" i="11" s="1"/>
  <c r="U12" i="11" s="1"/>
  <c r="K12" i="5"/>
  <c r="P12" i="5" s="1"/>
  <c r="R12" i="5" s="1"/>
  <c r="T12" i="5" s="1"/>
  <c r="L12" i="5"/>
  <c r="N12" i="5"/>
  <c r="Y13" i="9" s="1"/>
  <c r="Q12" i="5"/>
  <c r="S12" i="5" s="1"/>
  <c r="U12" i="5" s="1"/>
  <c r="O12" i="15"/>
  <c r="W13" i="9" s="1"/>
  <c r="P11" i="14"/>
  <c r="R11" i="14" s="1"/>
  <c r="T11" i="14" s="1"/>
  <c r="V11" i="14" s="1"/>
  <c r="O11" i="14"/>
  <c r="T12" i="9" s="1"/>
  <c r="K10" i="7"/>
  <c r="P10" i="7" s="1"/>
  <c r="R10" i="7" s="1"/>
  <c r="T10" i="7" s="1"/>
  <c r="N10" i="7"/>
  <c r="D11" i="9" s="1"/>
  <c r="Q10" i="7"/>
  <c r="S10" i="7" s="1"/>
  <c r="U10" i="7" s="1"/>
  <c r="L10" i="7"/>
  <c r="O10" i="13"/>
  <c r="Q11" i="9" s="1"/>
  <c r="K10" i="14"/>
  <c r="L10" i="14"/>
  <c r="P10" i="10"/>
  <c r="R10" i="10" s="1"/>
  <c r="T10" i="10" s="1"/>
  <c r="V10" i="10" s="1"/>
  <c r="O10" i="10"/>
  <c r="H11" i="9" s="1"/>
  <c r="K10" i="15"/>
  <c r="L10" i="15"/>
  <c r="N10" i="14"/>
  <c r="S11" i="9" s="1"/>
  <c r="P10" i="12"/>
  <c r="R10" i="12" s="1"/>
  <c r="T10" i="12" s="1"/>
  <c r="V10" i="12" s="1"/>
  <c r="O10" i="12"/>
  <c r="N11" i="9" s="1"/>
  <c r="O10" i="11"/>
  <c r="K11" i="9" s="1"/>
  <c r="V10" i="5"/>
  <c r="Q9" i="15"/>
  <c r="S9" i="15" s="1"/>
  <c r="U9" i="15" s="1"/>
  <c r="N9" i="13"/>
  <c r="P10" i="9" s="1"/>
  <c r="O9" i="5"/>
  <c r="Z10" i="9" s="1"/>
  <c r="Q9" i="11"/>
  <c r="S9" i="11" s="1"/>
  <c r="U9" i="11" s="1"/>
  <c r="L9" i="11"/>
  <c r="K9" i="11"/>
  <c r="P9" i="11" s="1"/>
  <c r="R9" i="11" s="1"/>
  <c r="T9" i="11" s="1"/>
  <c r="O9" i="6"/>
  <c r="Q9" i="13"/>
  <c r="S9" i="13" s="1"/>
  <c r="U9" i="13" s="1"/>
  <c r="P9" i="12"/>
  <c r="R9" i="12" s="1"/>
  <c r="T9" i="12" s="1"/>
  <c r="V9" i="12" s="1"/>
  <c r="O9" i="12"/>
  <c r="N10" i="9" s="1"/>
  <c r="V9" i="5"/>
  <c r="L9" i="15"/>
  <c r="K9" i="15"/>
  <c r="O9" i="11"/>
  <c r="K10" i="9" s="1"/>
  <c r="Q9" i="10"/>
  <c r="S9" i="10" s="1"/>
  <c r="U9" i="10" s="1"/>
  <c r="K9" i="10"/>
  <c r="L9" i="10"/>
  <c r="L9" i="13"/>
  <c r="K9" i="13"/>
  <c r="P9" i="13" s="1"/>
  <c r="R9" i="13" s="1"/>
  <c r="T9" i="13" s="1"/>
  <c r="O9" i="14"/>
  <c r="T10" i="9" s="1"/>
  <c r="O8" i="15"/>
  <c r="W9" i="9" s="1"/>
  <c r="O7" i="11"/>
  <c r="K8" i="9" s="1"/>
  <c r="O22" i="6"/>
  <c r="N8" i="13"/>
  <c r="P9" i="9" s="1"/>
  <c r="O8" i="11"/>
  <c r="K9" i="9" s="1"/>
  <c r="V8" i="15"/>
  <c r="O8" i="10"/>
  <c r="H9" i="9" s="1"/>
  <c r="V8" i="11"/>
  <c r="P8" i="14"/>
  <c r="R8" i="14" s="1"/>
  <c r="T8" i="14" s="1"/>
  <c r="V8" i="14" s="1"/>
  <c r="O8" i="14"/>
  <c r="T9" i="9" s="1"/>
  <c r="N8" i="12"/>
  <c r="M9" i="9" s="1"/>
  <c r="L8" i="12"/>
  <c r="K8" i="12"/>
  <c r="Q8" i="7"/>
  <c r="S8" i="7" s="1"/>
  <c r="U8" i="7" s="1"/>
  <c r="L8" i="7"/>
  <c r="K8" i="7"/>
  <c r="V8" i="10"/>
  <c r="K8" i="13"/>
  <c r="L8" i="13"/>
  <c r="V7" i="7"/>
  <c r="N7" i="13"/>
  <c r="P8" i="9" s="1"/>
  <c r="V7" i="15"/>
  <c r="Q7" i="14"/>
  <c r="S7" i="14" s="1"/>
  <c r="U7" i="14" s="1"/>
  <c r="L7" i="14"/>
  <c r="K7" i="14"/>
  <c r="P7" i="14" s="1"/>
  <c r="R7" i="14" s="1"/>
  <c r="T7" i="14" s="1"/>
  <c r="N7" i="14"/>
  <c r="S8" i="9" s="1"/>
  <c r="O7" i="15"/>
  <c r="W8" i="9" s="1"/>
  <c r="N7" i="10"/>
  <c r="G8" i="9" s="1"/>
  <c r="K7" i="13"/>
  <c r="L7" i="13"/>
  <c r="O7" i="7"/>
  <c r="E8" i="9" s="1"/>
  <c r="D25" i="1"/>
  <c r="Q7" i="13"/>
  <c r="S7" i="13" s="1"/>
  <c r="U7" i="13" s="1"/>
  <c r="O7" i="12"/>
  <c r="N8" i="9" s="1"/>
  <c r="Q7" i="10"/>
  <c r="S7" i="10" s="1"/>
  <c r="U7" i="10" s="1"/>
  <c r="K7" i="10"/>
  <c r="L7" i="10"/>
  <c r="R6" i="6"/>
  <c r="T6" i="6" s="1"/>
  <c r="V6" i="6" s="1"/>
  <c r="V6" i="5"/>
  <c r="O6" i="5"/>
  <c r="Z7" i="9" s="1"/>
  <c r="L6" i="7"/>
  <c r="K6" i="7"/>
  <c r="P6" i="7" s="1"/>
  <c r="R6" i="7" s="1"/>
  <c r="T6" i="7" s="1"/>
  <c r="Q6" i="7"/>
  <c r="S6" i="7" s="1"/>
  <c r="U6" i="7" s="1"/>
  <c r="N6" i="7"/>
  <c r="D7" i="9" s="1"/>
  <c r="V22" i="6"/>
  <c r="V3" i="6"/>
  <c r="P14" i="6"/>
  <c r="R14" i="6" s="1"/>
  <c r="T14" i="6" s="1"/>
  <c r="V14" i="6" s="1"/>
  <c r="O14" i="6"/>
  <c r="N6" i="15"/>
  <c r="V7" i="9" s="1"/>
  <c r="O6" i="7"/>
  <c r="E7" i="9" s="1"/>
  <c r="K6" i="15"/>
  <c r="P6" i="15" s="1"/>
  <c r="R6" i="15" s="1"/>
  <c r="T6" i="15" s="1"/>
  <c r="V6" i="15" s="1"/>
  <c r="L6" i="15"/>
  <c r="O6" i="11"/>
  <c r="K7" i="9" s="1"/>
  <c r="N6" i="13"/>
  <c r="P7" i="9" s="1"/>
  <c r="L6" i="14"/>
  <c r="K6" i="14"/>
  <c r="K6" i="13"/>
  <c r="P6" i="13" s="1"/>
  <c r="R6" i="13" s="1"/>
  <c r="T6" i="13" s="1"/>
  <c r="L6" i="13"/>
  <c r="V6" i="11"/>
  <c r="Q6" i="14"/>
  <c r="S6" i="14" s="1"/>
  <c r="U6" i="14" s="1"/>
  <c r="Q6" i="13"/>
  <c r="S6" i="13" s="1"/>
  <c r="U6" i="13" s="1"/>
  <c r="N6" i="10"/>
  <c r="G7" i="9" s="1"/>
  <c r="P6" i="12"/>
  <c r="R6" i="12" s="1"/>
  <c r="T6" i="12" s="1"/>
  <c r="V6" i="12" s="1"/>
  <c r="O6" i="12"/>
  <c r="N7" i="9" s="1"/>
  <c r="N6" i="14"/>
  <c r="S7" i="9" s="1"/>
  <c r="L6" i="10"/>
  <c r="K6" i="10"/>
  <c r="O2" i="7"/>
  <c r="E3" i="9" s="1"/>
  <c r="V24" i="7"/>
  <c r="D42" i="1" s="1"/>
  <c r="V2" i="7"/>
  <c r="O6" i="8"/>
  <c r="V3" i="7"/>
  <c r="V3" i="5"/>
  <c r="O12" i="6"/>
  <c r="P12" i="6"/>
  <c r="R12" i="6" s="1"/>
  <c r="T12" i="6" s="1"/>
  <c r="V12" i="6" s="1"/>
  <c r="O21" i="8"/>
  <c r="P21" i="8"/>
  <c r="R21" i="8" s="1"/>
  <c r="T21" i="8" s="1"/>
  <c r="V21" i="8" s="1"/>
  <c r="O19" i="7"/>
  <c r="E20" i="9" s="1"/>
  <c r="P19" i="7"/>
  <c r="R19" i="7" s="1"/>
  <c r="T19" i="7" s="1"/>
  <c r="V19" i="7" s="1"/>
  <c r="O24" i="7"/>
  <c r="E25" i="9" s="1"/>
  <c r="P9" i="7"/>
  <c r="R9" i="7" s="1"/>
  <c r="T9" i="7" s="1"/>
  <c r="V9" i="7" s="1"/>
  <c r="O9" i="7"/>
  <c r="E10" i="9" s="1"/>
  <c r="O12" i="7"/>
  <c r="E13" i="9" s="1"/>
  <c r="P12" i="7"/>
  <c r="R12" i="7" s="1"/>
  <c r="T12" i="7" s="1"/>
  <c r="V12" i="7" s="1"/>
  <c r="O13" i="5"/>
  <c r="Z14" i="9" s="1"/>
  <c r="P19" i="8"/>
  <c r="R19" i="8" s="1"/>
  <c r="T19" i="8" s="1"/>
  <c r="V19" i="8" s="1"/>
  <c r="O19" i="8"/>
  <c r="O3" i="7"/>
  <c r="E4" i="9" s="1"/>
  <c r="O3" i="6"/>
  <c r="O2" i="6"/>
  <c r="K52" i="5" l="1"/>
  <c r="P52" i="5" s="1"/>
  <c r="R52" i="5" s="1"/>
  <c r="T52" i="5" s="1"/>
  <c r="L52" i="5"/>
  <c r="O52" i="5"/>
  <c r="Z53" i="9" s="1"/>
  <c r="Q52" i="5"/>
  <c r="S52" i="5" s="1"/>
  <c r="U52" i="5" s="1"/>
  <c r="N52" i="5"/>
  <c r="Y53" i="9" s="1"/>
  <c r="O51" i="7"/>
  <c r="E52" i="9" s="1"/>
  <c r="O35" i="12"/>
  <c r="N36" i="9" s="1"/>
  <c r="K56" i="5"/>
  <c r="P56" i="5" s="1"/>
  <c r="R56" i="5" s="1"/>
  <c r="T56" i="5" s="1"/>
  <c r="V56" i="5" s="1"/>
  <c r="D74" i="1" s="1"/>
  <c r="L56" i="5"/>
  <c r="P29" i="5"/>
  <c r="R29" i="5" s="1"/>
  <c r="T29" i="5" s="1"/>
  <c r="V29" i="5" s="1"/>
  <c r="D47" i="1" s="1"/>
  <c r="O29" i="5"/>
  <c r="Z30" i="9" s="1"/>
  <c r="O46" i="14"/>
  <c r="T47" i="9" s="1"/>
  <c r="P55" i="7"/>
  <c r="R55" i="7" s="1"/>
  <c r="T55" i="7" s="1"/>
  <c r="V55" i="7" s="1"/>
  <c r="O55" i="7"/>
  <c r="E56" i="9" s="1"/>
  <c r="N56" i="5"/>
  <c r="Y57" i="9" s="1"/>
  <c r="P46" i="5"/>
  <c r="R46" i="5" s="1"/>
  <c r="T46" i="5" s="1"/>
  <c r="V46" i="5" s="1"/>
  <c r="D64" i="1" s="1"/>
  <c r="O46" i="5"/>
  <c r="Z47" i="9" s="1"/>
  <c r="P54" i="7"/>
  <c r="R54" i="7" s="1"/>
  <c r="T54" i="7" s="1"/>
  <c r="V54" i="7" s="1"/>
  <c r="D72" i="1" s="1"/>
  <c r="O54" i="7"/>
  <c r="E55" i="9" s="1"/>
  <c r="P47" i="5"/>
  <c r="R47" i="5" s="1"/>
  <c r="T47" i="5" s="1"/>
  <c r="V47" i="5" s="1"/>
  <c r="D65" i="1" s="1"/>
  <c r="O47" i="5"/>
  <c r="Z48" i="9" s="1"/>
  <c r="P32" i="7"/>
  <c r="R32" i="7" s="1"/>
  <c r="T32" i="7" s="1"/>
  <c r="V32" i="7" s="1"/>
  <c r="O32" i="7"/>
  <c r="E33" i="9" s="1"/>
  <c r="V35" i="12"/>
  <c r="D73" i="1"/>
  <c r="D50" i="1"/>
  <c r="P26" i="7"/>
  <c r="R26" i="7" s="1"/>
  <c r="T26" i="7" s="1"/>
  <c r="V26" i="7" s="1"/>
  <c r="D44" i="1" s="1"/>
  <c r="O26" i="7"/>
  <c r="E27" i="9" s="1"/>
  <c r="O19" i="14"/>
  <c r="T20" i="9" s="1"/>
  <c r="P5" i="7"/>
  <c r="R5" i="7" s="1"/>
  <c r="T5" i="7" s="1"/>
  <c r="V5" i="7" s="1"/>
  <c r="D23" i="1" s="1"/>
  <c r="O5" i="7"/>
  <c r="E6" i="9" s="1"/>
  <c r="D20" i="1"/>
  <c r="O3" i="14"/>
  <c r="T4" i="9" s="1"/>
  <c r="D34" i="1"/>
  <c r="O25" i="15"/>
  <c r="W26" i="9" s="1"/>
  <c r="O22" i="5"/>
  <c r="Z23" i="9" s="1"/>
  <c r="K21" i="5"/>
  <c r="O21" i="5" s="1"/>
  <c r="Z22" i="9" s="1"/>
  <c r="L21" i="5"/>
  <c r="N21" i="5"/>
  <c r="Y22" i="9" s="1"/>
  <c r="O13" i="13"/>
  <c r="Q14" i="9" s="1"/>
  <c r="D37" i="1"/>
  <c r="V19" i="14"/>
  <c r="V10" i="7"/>
  <c r="D28" i="1" s="1"/>
  <c r="P22" i="13"/>
  <c r="R22" i="13" s="1"/>
  <c r="T22" i="13" s="1"/>
  <c r="V22" i="13" s="1"/>
  <c r="O22" i="13"/>
  <c r="Q23" i="9" s="1"/>
  <c r="P24" i="15"/>
  <c r="R24" i="15" s="1"/>
  <c r="T24" i="15" s="1"/>
  <c r="V24" i="15" s="1"/>
  <c r="O24" i="15"/>
  <c r="W25" i="9" s="1"/>
  <c r="V22" i="5"/>
  <c r="D40" i="1" s="1"/>
  <c r="O25" i="13"/>
  <c r="Q26" i="9" s="1"/>
  <c r="P22" i="11"/>
  <c r="R22" i="11" s="1"/>
  <c r="T22" i="11" s="1"/>
  <c r="V22" i="11" s="1"/>
  <c r="O22" i="11"/>
  <c r="K23" i="9" s="1"/>
  <c r="P19" i="13"/>
  <c r="R19" i="13" s="1"/>
  <c r="T19" i="13" s="1"/>
  <c r="V19" i="13" s="1"/>
  <c r="O19" i="13"/>
  <c r="Q20" i="9" s="1"/>
  <c r="P19" i="10"/>
  <c r="R19" i="10" s="1"/>
  <c r="T19" i="10" s="1"/>
  <c r="V19" i="10" s="1"/>
  <c r="O19" i="10"/>
  <c r="H20" i="9" s="1"/>
  <c r="P25" i="14"/>
  <c r="R25" i="14" s="1"/>
  <c r="T25" i="14" s="1"/>
  <c r="V25" i="14" s="1"/>
  <c r="O25" i="14"/>
  <c r="T26" i="9" s="1"/>
  <c r="P2" i="10"/>
  <c r="R2" i="10" s="1"/>
  <c r="T2" i="10" s="1"/>
  <c r="V2" i="10" s="1"/>
  <c r="O2" i="10"/>
  <c r="H3" i="9" s="1"/>
  <c r="V3" i="14"/>
  <c r="V25" i="15"/>
  <c r="V25" i="13"/>
  <c r="O18" i="14"/>
  <c r="T19" i="9" s="1"/>
  <c r="P18" i="7"/>
  <c r="R18" i="7" s="1"/>
  <c r="T18" i="7" s="1"/>
  <c r="V18" i="7" s="1"/>
  <c r="D36" i="1" s="1"/>
  <c r="O18" i="7"/>
  <c r="E19" i="9" s="1"/>
  <c r="P18" i="10"/>
  <c r="R18" i="10" s="1"/>
  <c r="T18" i="10" s="1"/>
  <c r="V18" i="10" s="1"/>
  <c r="O18" i="10"/>
  <c r="H19" i="9" s="1"/>
  <c r="V17" i="7"/>
  <c r="D35" i="1" s="1"/>
  <c r="O17" i="7"/>
  <c r="E18" i="9" s="1"/>
  <c r="O16" i="10"/>
  <c r="H17" i="9" s="1"/>
  <c r="O16" i="7"/>
  <c r="E17" i="9" s="1"/>
  <c r="O16" i="12"/>
  <c r="N17" i="9" s="1"/>
  <c r="P13" i="10"/>
  <c r="R13" i="10" s="1"/>
  <c r="T13" i="10" s="1"/>
  <c r="V13" i="10" s="1"/>
  <c r="V16" i="12"/>
  <c r="P16" i="15"/>
  <c r="R16" i="15" s="1"/>
  <c r="T16" i="15" s="1"/>
  <c r="V16" i="15" s="1"/>
  <c r="O16" i="15"/>
  <c r="W17" i="9" s="1"/>
  <c r="V16" i="10"/>
  <c r="P16" i="13"/>
  <c r="R16" i="13" s="1"/>
  <c r="T16" i="13" s="1"/>
  <c r="V16" i="13" s="1"/>
  <c r="O16" i="13"/>
  <c r="Q17" i="9" s="1"/>
  <c r="D32" i="1"/>
  <c r="O14" i="10"/>
  <c r="H15" i="9" s="1"/>
  <c r="P14" i="14"/>
  <c r="R14" i="14" s="1"/>
  <c r="T14" i="14" s="1"/>
  <c r="V14" i="14" s="1"/>
  <c r="O14" i="14"/>
  <c r="T15" i="9" s="1"/>
  <c r="P13" i="7"/>
  <c r="R13" i="7" s="1"/>
  <c r="T13" i="7" s="1"/>
  <c r="V13" i="7" s="1"/>
  <c r="D31" i="1" s="1"/>
  <c r="O13" i="7"/>
  <c r="E14" i="9" s="1"/>
  <c r="V13" i="12"/>
  <c r="O12" i="11"/>
  <c r="K13" i="9" s="1"/>
  <c r="O12" i="5"/>
  <c r="Z13" i="9" s="1"/>
  <c r="V12" i="5"/>
  <c r="D30" i="1" s="1"/>
  <c r="V12" i="11"/>
  <c r="O10" i="15"/>
  <c r="W11" i="9" s="1"/>
  <c r="P10" i="15"/>
  <c r="R10" i="15" s="1"/>
  <c r="T10" i="15" s="1"/>
  <c r="V10" i="15" s="1"/>
  <c r="O10" i="7"/>
  <c r="E11" i="9" s="1"/>
  <c r="P10" i="14"/>
  <c r="R10" i="14" s="1"/>
  <c r="T10" i="14" s="1"/>
  <c r="V10" i="14" s="1"/>
  <c r="O10" i="14"/>
  <c r="T11" i="9" s="1"/>
  <c r="D27" i="1"/>
  <c r="V9" i="11"/>
  <c r="P9" i="15"/>
  <c r="R9" i="15" s="1"/>
  <c r="T9" i="15" s="1"/>
  <c r="V9" i="15" s="1"/>
  <c r="O9" i="15"/>
  <c r="W10" i="9" s="1"/>
  <c r="P9" i="10"/>
  <c r="R9" i="10" s="1"/>
  <c r="T9" i="10" s="1"/>
  <c r="V9" i="10" s="1"/>
  <c r="O9" i="10"/>
  <c r="H10" i="9" s="1"/>
  <c r="V9" i="13"/>
  <c r="O9" i="13"/>
  <c r="Q10" i="9" s="1"/>
  <c r="P8" i="12"/>
  <c r="R8" i="12" s="1"/>
  <c r="T8" i="12" s="1"/>
  <c r="V8" i="12" s="1"/>
  <c r="O8" i="12"/>
  <c r="N9" i="9" s="1"/>
  <c r="P8" i="7"/>
  <c r="R8" i="7" s="1"/>
  <c r="T8" i="7" s="1"/>
  <c r="V8" i="7" s="1"/>
  <c r="D26" i="1" s="1"/>
  <c r="O8" i="7"/>
  <c r="E9" i="9" s="1"/>
  <c r="O8" i="13"/>
  <c r="Q9" i="9" s="1"/>
  <c r="P8" i="13"/>
  <c r="R8" i="13" s="1"/>
  <c r="T8" i="13" s="1"/>
  <c r="V8" i="13" s="1"/>
  <c r="O7" i="14"/>
  <c r="T8" i="9" s="1"/>
  <c r="P7" i="13"/>
  <c r="R7" i="13" s="1"/>
  <c r="T7" i="13" s="1"/>
  <c r="V7" i="13" s="1"/>
  <c r="O7" i="13"/>
  <c r="Q8" i="9" s="1"/>
  <c r="P7" i="10"/>
  <c r="R7" i="10" s="1"/>
  <c r="T7" i="10" s="1"/>
  <c r="V7" i="10" s="1"/>
  <c r="O7" i="10"/>
  <c r="H8" i="9" s="1"/>
  <c r="V7" i="14"/>
  <c r="V6" i="7"/>
  <c r="D24" i="1" s="1"/>
  <c r="V6" i="13"/>
  <c r="O6" i="15"/>
  <c r="W7" i="9" s="1"/>
  <c r="P6" i="10"/>
  <c r="R6" i="10" s="1"/>
  <c r="T6" i="10" s="1"/>
  <c r="V6" i="10" s="1"/>
  <c r="O6" i="10"/>
  <c r="H7" i="9" s="1"/>
  <c r="P6" i="14"/>
  <c r="R6" i="14" s="1"/>
  <c r="T6" i="14" s="1"/>
  <c r="V6" i="14" s="1"/>
  <c r="O6" i="14"/>
  <c r="T7" i="9" s="1"/>
  <c r="O6" i="13"/>
  <c r="Q7" i="9" s="1"/>
  <c r="D21" i="1"/>
  <c r="P21" i="5"/>
  <c r="R21" i="5" s="1"/>
  <c r="T21" i="5" s="1"/>
  <c r="V21" i="5" s="1"/>
  <c r="D39" i="1" s="1"/>
  <c r="O56" i="5" l="1"/>
  <c r="Z57" i="9" s="1"/>
  <c r="V52" i="5"/>
  <c r="D70" i="1" s="1"/>
</calcChain>
</file>

<file path=xl/sharedStrings.xml><?xml version="1.0" encoding="utf-8"?>
<sst xmlns="http://schemas.openxmlformats.org/spreadsheetml/2006/main" count="455" uniqueCount="105">
  <si>
    <t>Prierez</t>
  </si>
  <si>
    <t>oceľová duša</t>
  </si>
  <si>
    <t>Hlinníkový obal</t>
  </si>
  <si>
    <t>Lano</t>
  </si>
  <si>
    <t>Počet drátov</t>
  </si>
  <si>
    <t>Priemer dr. (mm)</t>
  </si>
  <si>
    <t>Priemer lana d (mm)</t>
  </si>
  <si>
    <t>E (Mpa)</t>
  </si>
  <si>
    <r>
      <t>S</t>
    </r>
    <r>
      <rPr>
        <vertAlign val="subscript"/>
        <sz val="12"/>
        <color theme="1"/>
        <rFont val="Calibri"/>
        <family val="2"/>
        <charset val="238"/>
        <scheme val="minor"/>
      </rPr>
      <t>FE</t>
    </r>
    <r>
      <rPr>
        <sz val="12"/>
        <color theme="1"/>
        <rFont val="Calibri"/>
        <family val="2"/>
        <charset val="238"/>
        <scheme val="minor"/>
      </rPr>
      <t>(mm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)</t>
    </r>
  </si>
  <si>
    <r>
      <t>S</t>
    </r>
    <r>
      <rPr>
        <vertAlign val="subscript"/>
        <sz val="12"/>
        <color theme="1"/>
        <rFont val="Calibri"/>
        <family val="2"/>
        <charset val="238"/>
        <scheme val="minor"/>
      </rPr>
      <t>AL</t>
    </r>
    <r>
      <rPr>
        <sz val="12"/>
        <color theme="1"/>
        <rFont val="Calibri"/>
        <family val="2"/>
        <charset val="238"/>
        <scheme val="minor"/>
      </rPr>
      <t>(mm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)</t>
    </r>
  </si>
  <si>
    <r>
      <t>S(mm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)</t>
    </r>
  </si>
  <si>
    <r>
      <t>g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1 </t>
    </r>
    <r>
      <rPr>
        <sz val="12"/>
        <color theme="1"/>
        <rFont val="Calibri"/>
        <family val="2"/>
        <charset val="238"/>
        <scheme val="minor"/>
      </rPr>
      <t>(N/m)</t>
    </r>
  </si>
  <si>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Calibri"/>
        <family val="2"/>
        <charset val="238"/>
      </rPr>
      <t xml:space="preserve"> (10</t>
    </r>
    <r>
      <rPr>
        <vertAlign val="superscript"/>
        <sz val="12"/>
        <color theme="1"/>
        <rFont val="Calibri"/>
        <family val="2"/>
        <charset val="238"/>
      </rPr>
      <t>-6</t>
    </r>
    <r>
      <rPr>
        <sz val="12"/>
        <color theme="1"/>
        <rFont val="Calibri"/>
        <family val="2"/>
        <charset val="238"/>
      </rPr>
      <t>/°C)</t>
    </r>
  </si>
  <si>
    <r>
      <t>F</t>
    </r>
    <r>
      <rPr>
        <vertAlign val="subscript"/>
        <sz val="12"/>
        <color theme="1"/>
        <rFont val="Calibri"/>
        <family val="2"/>
        <charset val="238"/>
      </rPr>
      <t>p</t>
    </r>
    <r>
      <rPr>
        <sz val="12"/>
        <color theme="1"/>
        <rFont val="Calibri"/>
        <family val="2"/>
        <charset val="238"/>
      </rPr>
      <t xml:space="preserve"> (kN)</t>
    </r>
  </si>
  <si>
    <r>
      <rPr>
        <sz val="12"/>
        <color theme="1"/>
        <rFont val="Symbol"/>
        <family val="1"/>
        <charset val="2"/>
      </rPr>
      <t>s</t>
    </r>
    <r>
      <rPr>
        <vertAlign val="subscript"/>
        <sz val="12"/>
        <color theme="1"/>
        <rFont val="Calibri"/>
        <family val="2"/>
        <charset val="238"/>
      </rPr>
      <t>p</t>
    </r>
    <r>
      <rPr>
        <sz val="12"/>
        <color theme="1"/>
        <rFont val="Calibri"/>
        <family val="2"/>
        <charset val="238"/>
      </rPr>
      <t xml:space="preserve"> (Mpa)</t>
    </r>
  </si>
  <si>
    <r>
      <rPr>
        <sz val="12"/>
        <color theme="1"/>
        <rFont val="Symbol"/>
        <family val="1"/>
        <charset val="2"/>
      </rPr>
      <t>s</t>
    </r>
    <r>
      <rPr>
        <vertAlign val="subscript"/>
        <sz val="12"/>
        <color theme="1"/>
        <rFont val="Calibri"/>
        <family val="2"/>
        <charset val="238"/>
      </rPr>
      <t>dov</t>
    </r>
    <r>
      <rPr>
        <sz val="12"/>
        <color theme="1"/>
        <rFont val="Calibri"/>
        <family val="2"/>
        <charset val="238"/>
      </rPr>
      <t xml:space="preserve"> (Mpa)</t>
    </r>
  </si>
  <si>
    <r>
      <rPr>
        <sz val="12"/>
        <color theme="1"/>
        <rFont val="Symbol"/>
        <family val="1"/>
        <charset val="2"/>
      </rPr>
      <t>s</t>
    </r>
    <r>
      <rPr>
        <vertAlign val="subscript"/>
        <sz val="12"/>
        <color theme="1"/>
        <rFont val="Calibri"/>
        <family val="2"/>
        <charset val="238"/>
      </rPr>
      <t>H</t>
    </r>
    <r>
      <rPr>
        <sz val="12"/>
        <color theme="1"/>
        <rFont val="Calibri"/>
        <family val="2"/>
        <charset val="238"/>
      </rPr>
      <t xml:space="preserve"> (Mpa)</t>
    </r>
  </si>
  <si>
    <t>A</t>
  </si>
  <si>
    <t>B</t>
  </si>
  <si>
    <t>a</t>
  </si>
  <si>
    <t>z0</t>
  </si>
  <si>
    <t>sig0</t>
  </si>
  <si>
    <t>v1</t>
  </si>
  <si>
    <t>v0</t>
  </si>
  <si>
    <t>z1</t>
  </si>
  <si>
    <t>g1</t>
  </si>
  <si>
    <t>zn</t>
  </si>
  <si>
    <t>y</t>
  </si>
  <si>
    <t>h/ls</t>
  </si>
  <si>
    <t>S</t>
  </si>
  <si>
    <t>g</t>
  </si>
  <si>
    <t>h (m)</t>
  </si>
  <si>
    <t>a (m)</t>
  </si>
  <si>
    <t>c (m)</t>
  </si>
  <si>
    <t>xB (m)</t>
  </si>
  <si>
    <t>xA (m)</t>
  </si>
  <si>
    <t>ai (m)</t>
  </si>
  <si>
    <t>xC (m)</t>
  </si>
  <si>
    <t xml:space="preserve"> fv (m)</t>
  </si>
  <si>
    <t>lAB</t>
  </si>
  <si>
    <t>l0A</t>
  </si>
  <si>
    <t>l0B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</si>
  <si>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charset val="238"/>
      </rPr>
      <t>dov</t>
    </r>
  </si>
  <si>
    <t>p</t>
  </si>
  <si>
    <t>q</t>
  </si>
  <si>
    <t>R</t>
  </si>
  <si>
    <t>x</t>
  </si>
  <si>
    <t>sqr r</t>
  </si>
  <si>
    <t>E</t>
  </si>
  <si>
    <t>alfa</t>
  </si>
  <si>
    <t>"+40 °C"</t>
  </si>
  <si>
    <t>odm R</t>
  </si>
  <si>
    <t>Alfa</t>
  </si>
  <si>
    <t>Beta</t>
  </si>
  <si>
    <t>sigmah1</t>
  </si>
  <si>
    <t>sigmah0</t>
  </si>
  <si>
    <t>"-5 °C, vietor a námraza"</t>
  </si>
  <si>
    <t>sigmaH1</t>
  </si>
  <si>
    <t>d</t>
  </si>
  <si>
    <t>b</t>
  </si>
  <si>
    <t>"+40 °C a vietor"</t>
  </si>
  <si>
    <t>"-30 °C"</t>
  </si>
  <si>
    <t>namáhanie</t>
  </si>
  <si>
    <t>"-5°c,námraza"</t>
  </si>
  <si>
    <t>"-20 °C"</t>
  </si>
  <si>
    <t>"-10 °C"</t>
  </si>
  <si>
    <t>"0 °C"</t>
  </si>
  <si>
    <t>"10 °C"</t>
  </si>
  <si>
    <t>"20 °C"</t>
  </si>
  <si>
    <t>"30 °C"</t>
  </si>
  <si>
    <t>Pole č.:</t>
  </si>
  <si>
    <t xml:space="preserve"> h (m)</t>
  </si>
  <si>
    <t>celkom:</t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</si>
  <si>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charset val="238"/>
      </rPr>
      <t>H (Pa)</t>
    </r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</si>
  <si>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charset val="238"/>
      </rPr>
      <t>VA (Pa)</t>
    </r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</si>
  <si>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charset val="238"/>
      </rPr>
      <t>VB (Pa)</t>
    </r>
  </si>
  <si>
    <r>
      <rPr>
        <b/>
        <sz val="11"/>
        <color theme="1"/>
        <rFont val="Symbol"/>
        <family val="1"/>
        <charset val="2"/>
      </rPr>
      <t>sA</t>
    </r>
    <r>
      <rPr>
        <b/>
        <sz val="11"/>
        <color theme="1"/>
        <rFont val="Calibri"/>
        <family val="2"/>
        <charset val="238"/>
        <scheme val="minor"/>
      </rPr>
      <t xml:space="preserve"> (Pa)</t>
    </r>
  </si>
  <si>
    <r>
      <rPr>
        <b/>
        <sz val="11"/>
        <color theme="1"/>
        <rFont val="Symbol"/>
        <family val="1"/>
        <charset val="2"/>
      </rPr>
      <t>sB</t>
    </r>
    <r>
      <rPr>
        <b/>
        <sz val="11"/>
        <color theme="1"/>
        <rFont val="Calibri"/>
        <family val="2"/>
        <charset val="238"/>
        <scheme val="minor"/>
      </rPr>
      <t xml:space="preserve"> (Pa)</t>
    </r>
  </si>
  <si>
    <t>Pole č.1</t>
  </si>
  <si>
    <t>a= 188,16 m  h= -7,44 m</t>
  </si>
  <si>
    <t>Počasie:</t>
  </si>
  <si>
    <t>Horizontálne mechanické napätie</t>
  </si>
  <si>
    <t>Celkové mechanicé napätie</t>
  </si>
  <si>
    <t>Viditeľný priehyb</t>
  </si>
  <si>
    <t>dĺžka lana</t>
  </si>
  <si>
    <r>
      <rPr>
        <b/>
        <i/>
        <sz val="10"/>
        <color theme="1"/>
        <rFont val="Times New Roman"/>
        <family val="1"/>
        <charset val="238"/>
      </rPr>
      <t>f</t>
    </r>
    <r>
      <rPr>
        <b/>
        <i/>
        <vertAlign val="subscript"/>
        <sz val="10"/>
        <color theme="1"/>
        <rFont val="Times New Roman"/>
        <family val="1"/>
        <charset val="238"/>
      </rPr>
      <t>v</t>
    </r>
    <r>
      <rPr>
        <b/>
        <vertAlign val="subscript"/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(m)</t>
    </r>
  </si>
  <si>
    <r>
      <rPr>
        <b/>
        <i/>
        <sz val="10"/>
        <color theme="1"/>
        <rFont val="Times New Roman"/>
        <family val="1"/>
        <charset val="238"/>
      </rPr>
      <t>l</t>
    </r>
    <r>
      <rPr>
        <b/>
        <i/>
        <vertAlign val="subscript"/>
        <sz val="10"/>
        <color theme="1"/>
        <rFont val="Times New Roman"/>
        <family val="1"/>
        <charset val="238"/>
      </rPr>
      <t>AB</t>
    </r>
    <r>
      <rPr>
        <b/>
        <vertAlign val="subscript"/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(m)</t>
    </r>
  </si>
  <si>
    <r>
      <rPr>
        <b/>
        <i/>
        <sz val="10"/>
        <color theme="1"/>
        <rFont val="Symbol"/>
        <family val="1"/>
        <charset val="2"/>
      </rPr>
      <t>s</t>
    </r>
    <r>
      <rPr>
        <b/>
        <i/>
        <vertAlign val="subscript"/>
        <sz val="10"/>
        <color theme="1"/>
        <rFont val="Times New Roman"/>
        <family val="1"/>
        <charset val="238"/>
      </rPr>
      <t>H</t>
    </r>
    <r>
      <rPr>
        <b/>
        <vertAlign val="subscript"/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(MPa)</t>
    </r>
  </si>
  <si>
    <r>
      <rPr>
        <b/>
        <i/>
        <sz val="11"/>
        <color theme="1"/>
        <rFont val="Times New Roman"/>
        <family val="1"/>
        <charset val="238"/>
      </rPr>
      <t>h</t>
    </r>
    <r>
      <rPr>
        <b/>
        <sz val="11"/>
        <color theme="1"/>
        <rFont val="Times New Roman"/>
        <family val="1"/>
        <charset val="238"/>
      </rPr>
      <t xml:space="preserve"> (m)</t>
    </r>
  </si>
  <si>
    <r>
      <rPr>
        <b/>
        <i/>
        <sz val="11"/>
        <color theme="1"/>
        <rFont val="Times New Roman"/>
        <family val="1"/>
        <charset val="238"/>
      </rPr>
      <t>a</t>
    </r>
    <r>
      <rPr>
        <b/>
        <sz val="11"/>
        <color theme="1"/>
        <rFont val="Times New Roman"/>
        <family val="1"/>
        <charset val="238"/>
      </rPr>
      <t xml:space="preserve"> (m)</t>
    </r>
  </si>
  <si>
    <r>
      <rPr>
        <b/>
        <i/>
        <sz val="11"/>
        <color theme="1"/>
        <rFont val="Times New Roman"/>
        <family val="1"/>
        <charset val="238"/>
      </rPr>
      <t>c</t>
    </r>
    <r>
      <rPr>
        <b/>
        <sz val="11"/>
        <color theme="1"/>
        <rFont val="Times New Roman"/>
        <family val="1"/>
        <charset val="238"/>
      </rPr>
      <t xml:space="preserve"> (m)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</si>
  <si>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bscript"/>
        <sz val="11"/>
        <color theme="1"/>
        <rFont val="Times New Roman"/>
        <family val="1"/>
        <charset val="238"/>
      </rPr>
      <t>H</t>
    </r>
    <r>
      <rPr>
        <b/>
        <sz val="11"/>
        <color theme="1"/>
        <rFont val="Times New Roman"/>
        <family val="1"/>
        <charset val="238"/>
      </rPr>
      <t xml:space="preserve"> (Pa)</t>
    </r>
  </si>
  <si>
    <r>
      <rPr>
        <b/>
        <i/>
        <sz val="11"/>
        <color theme="1"/>
        <rFont val="Times New Roman"/>
        <family val="1"/>
        <charset val="238"/>
      </rPr>
      <t>x</t>
    </r>
    <r>
      <rPr>
        <b/>
        <i/>
        <vertAlign val="subscript"/>
        <sz val="11"/>
        <color theme="1"/>
        <rFont val="Times New Roman"/>
        <family val="1"/>
        <charset val="238"/>
      </rPr>
      <t>B</t>
    </r>
    <r>
      <rPr>
        <b/>
        <i/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(m)</t>
    </r>
  </si>
  <si>
    <r>
      <rPr>
        <b/>
        <i/>
        <sz val="11"/>
        <color theme="1"/>
        <rFont val="Times New Roman"/>
        <family val="1"/>
        <charset val="238"/>
      </rPr>
      <t>x</t>
    </r>
    <r>
      <rPr>
        <b/>
        <i/>
        <vertAlign val="subscript"/>
        <sz val="11"/>
        <color theme="1"/>
        <rFont val="Times New Roman"/>
        <family val="1"/>
        <charset val="238"/>
      </rPr>
      <t>A</t>
    </r>
    <r>
      <rPr>
        <b/>
        <sz val="11"/>
        <color theme="1"/>
        <rFont val="Times New Roman"/>
        <family val="1"/>
        <charset val="238"/>
      </rPr>
      <t xml:space="preserve"> (m)</t>
    </r>
  </si>
  <si>
    <r>
      <rPr>
        <b/>
        <i/>
        <sz val="11"/>
        <color theme="1"/>
        <rFont val="Times New Roman"/>
        <family val="1"/>
        <charset val="238"/>
      </rPr>
      <t>a</t>
    </r>
    <r>
      <rPr>
        <b/>
        <i/>
        <vertAlign val="subscript"/>
        <sz val="11"/>
        <color theme="1"/>
        <rFont val="Times New Roman"/>
        <family val="1"/>
        <charset val="238"/>
      </rPr>
      <t>i</t>
    </r>
    <r>
      <rPr>
        <b/>
        <sz val="11"/>
        <color theme="1"/>
        <rFont val="Times New Roman"/>
        <family val="1"/>
        <charset val="238"/>
      </rPr>
      <t xml:space="preserve"> (m)</t>
    </r>
  </si>
  <si>
    <r>
      <rPr>
        <b/>
        <i/>
        <sz val="11"/>
        <color theme="1"/>
        <rFont val="Times New Roman"/>
        <family val="1"/>
        <charset val="238"/>
      </rPr>
      <t>x</t>
    </r>
    <r>
      <rPr>
        <b/>
        <i/>
        <vertAlign val="subscript"/>
        <sz val="11"/>
        <color theme="1"/>
        <rFont val="Times New Roman"/>
        <family val="1"/>
        <charset val="238"/>
      </rPr>
      <t>C</t>
    </r>
    <r>
      <rPr>
        <b/>
        <vertAlign val="subscript"/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(m)</t>
    </r>
  </si>
  <si>
    <r>
      <t xml:space="preserve"> </t>
    </r>
    <r>
      <rPr>
        <b/>
        <i/>
        <sz val="11"/>
        <color theme="1"/>
        <rFont val="Times New Roman"/>
        <family val="1"/>
        <charset val="238"/>
      </rPr>
      <t>f</t>
    </r>
    <r>
      <rPr>
        <b/>
        <i/>
        <vertAlign val="subscript"/>
        <sz val="11"/>
        <color theme="1"/>
        <rFont val="Times New Roman"/>
        <family val="1"/>
        <charset val="238"/>
      </rPr>
      <t>v</t>
    </r>
    <r>
      <rPr>
        <b/>
        <sz val="11"/>
        <color theme="1"/>
        <rFont val="Times New Roman"/>
        <family val="1"/>
        <charset val="238"/>
      </rPr>
      <t xml:space="preserve"> (m)</t>
    </r>
  </si>
  <si>
    <r>
      <rPr>
        <b/>
        <i/>
        <sz val="11"/>
        <color theme="1"/>
        <rFont val="Symbol"/>
        <family val="1"/>
        <charset val="2"/>
      </rPr>
      <t>s</t>
    </r>
    <r>
      <rPr>
        <b/>
        <i/>
        <vertAlign val="subscript"/>
        <sz val="11"/>
        <color theme="1"/>
        <rFont val="Times New Roman"/>
        <family val="1"/>
        <charset val="238"/>
      </rPr>
      <t xml:space="preserve">VA </t>
    </r>
    <r>
      <rPr>
        <b/>
        <sz val="11"/>
        <color theme="1"/>
        <rFont val="Times New Roman"/>
        <family val="1"/>
        <charset val="238"/>
      </rPr>
      <t>(Pa)</t>
    </r>
  </si>
  <si>
    <r>
      <rPr>
        <b/>
        <i/>
        <sz val="11"/>
        <color theme="1"/>
        <rFont val="Symbol"/>
        <family val="1"/>
        <charset val="2"/>
      </rPr>
      <t>s</t>
    </r>
    <r>
      <rPr>
        <b/>
        <i/>
        <vertAlign val="subscript"/>
        <sz val="11"/>
        <color theme="1"/>
        <rFont val="Times New Roman"/>
        <family val="1"/>
        <charset val="238"/>
      </rPr>
      <t xml:space="preserve">VB </t>
    </r>
    <r>
      <rPr>
        <b/>
        <sz val="11"/>
        <color theme="1"/>
        <rFont val="Times New Roman"/>
        <family val="1"/>
        <charset val="238"/>
      </rPr>
      <t>(Pa)</t>
    </r>
  </si>
  <si>
    <r>
      <rPr>
        <b/>
        <i/>
        <sz val="11"/>
        <color theme="1"/>
        <rFont val="Symbol"/>
        <family val="1"/>
        <charset val="2"/>
      </rPr>
      <t>s</t>
    </r>
    <r>
      <rPr>
        <b/>
        <i/>
        <vertAlign val="subscript"/>
        <sz val="11"/>
        <color theme="1"/>
        <rFont val="Times New Roman"/>
        <family val="1"/>
        <charset val="238"/>
      </rPr>
      <t>A</t>
    </r>
    <r>
      <rPr>
        <b/>
        <sz val="11"/>
        <color theme="1"/>
        <rFont val="Times New Roman"/>
        <family val="1"/>
        <charset val="238"/>
      </rPr>
      <t xml:space="preserve"> (Pa)</t>
    </r>
  </si>
  <si>
    <r>
      <rPr>
        <b/>
        <i/>
        <sz val="11"/>
        <color theme="1"/>
        <rFont val="Symbol"/>
        <family val="1"/>
        <charset val="2"/>
      </rPr>
      <t>s</t>
    </r>
    <r>
      <rPr>
        <b/>
        <i/>
        <vertAlign val="subscript"/>
        <sz val="11"/>
        <color theme="1"/>
        <rFont val="Times New Roman"/>
        <family val="1"/>
        <charset val="238"/>
      </rPr>
      <t>B</t>
    </r>
    <r>
      <rPr>
        <b/>
        <sz val="11"/>
        <color theme="1"/>
        <rFont val="Times New Roman"/>
        <family val="1"/>
        <charset val="238"/>
      </rPr>
      <t xml:space="preserve"> (Pa)</t>
    </r>
  </si>
  <si>
    <r>
      <t>l</t>
    </r>
    <r>
      <rPr>
        <b/>
        <i/>
        <vertAlign val="subscript"/>
        <sz val="11"/>
        <color theme="1"/>
        <rFont val="Times New Roman"/>
        <family val="1"/>
        <charset val="238"/>
      </rPr>
      <t>AB</t>
    </r>
    <r>
      <rPr>
        <b/>
        <i/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(m)</t>
    </r>
  </si>
  <si>
    <r>
      <t>l</t>
    </r>
    <r>
      <rPr>
        <b/>
        <i/>
        <vertAlign val="subscript"/>
        <sz val="11"/>
        <color theme="1"/>
        <rFont val="Times New Roman"/>
        <family val="1"/>
        <charset val="238"/>
      </rPr>
      <t xml:space="preserve">0A </t>
    </r>
    <r>
      <rPr>
        <b/>
        <sz val="11"/>
        <color theme="1"/>
        <rFont val="Times New Roman"/>
        <family val="1"/>
        <charset val="238"/>
      </rPr>
      <t>(m)</t>
    </r>
  </si>
  <si>
    <r>
      <t>l</t>
    </r>
    <r>
      <rPr>
        <b/>
        <i/>
        <vertAlign val="subscript"/>
        <sz val="11"/>
        <color theme="1"/>
        <rFont val="Times New Roman"/>
        <family val="1"/>
        <charset val="238"/>
      </rPr>
      <t>0B</t>
    </r>
    <r>
      <rPr>
        <b/>
        <i/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(m)</t>
    </r>
  </si>
  <si>
    <r>
      <t xml:space="preserve">h/ls </t>
    </r>
    <r>
      <rPr>
        <b/>
        <sz val="11"/>
        <color theme="1"/>
        <rFont val="Times New Roman"/>
        <family val="1"/>
        <charset val="238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</si>
</sst>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bscript"/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Symbol"/>
      <family val="1"/>
      <charset val="2"/>
    </font>
    <font>
      <vertAlign val="superscript"/>
      <sz val="12"/>
      <color theme="1"/>
      <name val="Calibri"/>
      <family val="2"/>
      <charset val="238"/>
    </font>
    <font>
      <vertAlign val="subscript"/>
      <sz val="12"/>
      <color theme="1"/>
      <name val="Calibri"/>
      <family val="2"/>
      <charset val="238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vertAlign val="subscript"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bscript"/>
      <sz val="10"/>
      <color theme="1"/>
      <name val="Times New Roman"/>
      <family val="1"/>
      <charset val="238"/>
    </font>
    <font>
      <b/>
      <i/>
      <sz val="10"/>
      <color theme="1"/>
      <name val="Symbol"/>
      <family val="1"/>
      <charset val="2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vertAlign val="subscript"/>
      <sz val="11"/>
      <color theme="1"/>
      <name val="Times New Roman"/>
      <family val="1"/>
      <charset val="238"/>
    </font>
    <font>
      <b/>
      <i/>
      <vertAlign val="subscript"/>
      <sz val="11"/>
      <color theme="1"/>
      <name val="Times New Roman"/>
      <family val="1"/>
      <charset val="238"/>
    </font>
    <font>
      <b/>
      <i/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1" fontId="0" fillId="0" borderId="0" xfId="0" applyNumberFormat="1"/>
    <xf numFmtId="0" fontId="0" fillId="0" borderId="0" xfId="0" applyNumberFormat="1"/>
    <xf numFmtId="0" fontId="8" fillId="0" borderId="0" xfId="0" applyFont="1"/>
    <xf numFmtId="0" fontId="9" fillId="0" borderId="0" xfId="0" applyFont="1"/>
    <xf numFmtId="164" fontId="0" fillId="0" borderId="0" xfId="0" applyNumberFormat="1"/>
    <xf numFmtId="11" fontId="0" fillId="0" borderId="1" xfId="0" applyNumberFormat="1" applyBorder="1"/>
    <xf numFmtId="0" fontId="0" fillId="0" borderId="1" xfId="0" applyNumberFormat="1" applyBorder="1"/>
    <xf numFmtId="0" fontId="0" fillId="0" borderId="1" xfId="0" applyBorder="1"/>
    <xf numFmtId="11" fontId="0" fillId="0" borderId="5" xfId="0" applyNumberFormat="1" applyBorder="1"/>
    <xf numFmtId="11" fontId="0" fillId="0" borderId="6" xfId="0" applyNumberFormat="1" applyBorder="1"/>
    <xf numFmtId="0" fontId="0" fillId="0" borderId="5" xfId="0" applyBorder="1"/>
    <xf numFmtId="0" fontId="0" fillId="0" borderId="6" xfId="0" applyNumberFormat="1" applyBorder="1"/>
    <xf numFmtId="0" fontId="0" fillId="0" borderId="6" xfId="0" applyBorder="1"/>
    <xf numFmtId="11" fontId="0" fillId="0" borderId="10" xfId="0" applyNumberFormat="1" applyBorder="1"/>
    <xf numFmtId="0" fontId="0" fillId="0" borderId="10" xfId="0" applyNumberFormat="1" applyBorder="1"/>
    <xf numFmtId="0" fontId="0" fillId="0" borderId="10" xfId="0" applyBorder="1"/>
    <xf numFmtId="0" fontId="0" fillId="3" borderId="0" xfId="0" applyFill="1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6" xfId="0" applyNumberFormat="1" applyBorder="1"/>
    <xf numFmtId="0" fontId="10" fillId="0" borderId="1" xfId="0" applyFont="1" applyBorder="1"/>
    <xf numFmtId="0" fontId="0" fillId="0" borderId="7" xfId="0" applyBorder="1"/>
    <xf numFmtId="0" fontId="0" fillId="0" borderId="9" xfId="0" applyBorder="1"/>
    <xf numFmtId="0" fontId="0" fillId="0" borderId="15" xfId="0" applyBorder="1"/>
    <xf numFmtId="0" fontId="0" fillId="0" borderId="17" xfId="0" applyBorder="1"/>
    <xf numFmtId="0" fontId="10" fillId="0" borderId="18" xfId="0" applyFont="1" applyBorder="1"/>
    <xf numFmtId="0" fontId="10" fillId="0" borderId="19" xfId="0" applyFont="1" applyBorder="1"/>
    <xf numFmtId="0" fontId="10" fillId="0" borderId="20" xfId="0" applyFont="1" applyBorder="1"/>
    <xf numFmtId="0" fontId="0" fillId="2" borderId="18" xfId="0" applyFill="1" applyBorder="1"/>
    <xf numFmtId="0" fontId="0" fillId="2" borderId="20" xfId="0" applyFill="1" applyBorder="1"/>
    <xf numFmtId="0" fontId="0" fillId="0" borderId="0" xfId="0" applyBorder="1"/>
    <xf numFmtId="0" fontId="0" fillId="0" borderId="0" xfId="0" applyNumberFormat="1" applyBorder="1"/>
    <xf numFmtId="2" fontId="0" fillId="0" borderId="0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2" fontId="0" fillId="0" borderId="7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2" fontId="0" fillId="0" borderId="17" xfId="0" applyNumberFormat="1" applyBorder="1"/>
    <xf numFmtId="2" fontId="0" fillId="0" borderId="25" xfId="0" applyNumberFormat="1" applyBorder="1"/>
    <xf numFmtId="164" fontId="0" fillId="0" borderId="1" xfId="0" applyNumberFormat="1" applyBorder="1"/>
    <xf numFmtId="0" fontId="11" fillId="0" borderId="1" xfId="0" applyFont="1" applyBorder="1"/>
    <xf numFmtId="2" fontId="0" fillId="3" borderId="16" xfId="0" applyNumberFormat="1" applyFill="1" applyBorder="1"/>
    <xf numFmtId="2" fontId="0" fillId="3" borderId="1" xfId="0" applyNumberFormat="1" applyFill="1" applyBorder="1"/>
    <xf numFmtId="2" fontId="0" fillId="3" borderId="21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NumberFormat="1" applyBorder="1"/>
    <xf numFmtId="0" fontId="0" fillId="0" borderId="29" xfId="0" applyNumberFormat="1" applyBorder="1"/>
    <xf numFmtId="0" fontId="0" fillId="0" borderId="27" xfId="0" applyNumberFormat="1" applyBorder="1"/>
    <xf numFmtId="0" fontId="0" fillId="0" borderId="14" xfId="0" applyBorder="1"/>
    <xf numFmtId="0" fontId="0" fillId="0" borderId="30" xfId="0" applyBorder="1"/>
    <xf numFmtId="0" fontId="13" fillId="0" borderId="26" xfId="0" applyFont="1" applyBorder="1"/>
    <xf numFmtId="0" fontId="14" fillId="0" borderId="13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7" xfId="0" applyFont="1" applyBorder="1"/>
    <xf numFmtId="0" fontId="14" fillId="0" borderId="7" xfId="0" applyFont="1" applyBorder="1"/>
    <xf numFmtId="0" fontId="14" fillId="0" borderId="8" xfId="0" applyFont="1" applyBorder="1"/>
    <xf numFmtId="11" fontId="14" fillId="0" borderId="9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/>
    <xf numFmtId="0" fontId="19" fillId="0" borderId="19" xfId="0" applyFont="1" applyBorder="1"/>
    <xf numFmtId="0" fontId="20" fillId="0" borderId="19" xfId="0" applyFont="1" applyBorder="1"/>
    <xf numFmtId="2" fontId="0" fillId="3" borderId="15" xfId="0" applyNumberFormat="1" applyFill="1" applyBorder="1"/>
    <xf numFmtId="2" fontId="0" fillId="3" borderId="5" xfId="0" applyNumberFormat="1" applyFill="1" applyBorder="1"/>
    <xf numFmtId="2" fontId="0" fillId="3" borderId="7" xfId="0" applyNumberFormat="1" applyFill="1" applyBorder="1"/>
    <xf numFmtId="2" fontId="0" fillId="3" borderId="8" xfId="0" applyNumberForma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opLeftCell="A13" workbookViewId="0">
      <selection activeCell="H30" sqref="H30"/>
    </sheetView>
  </sheetViews>
  <sheetFormatPr defaultRowHeight="15" x14ac:dyDescent="0.25"/>
  <cols>
    <col min="4" max="4" width="12.7109375" bestFit="1" customWidth="1"/>
    <col min="6" max="6" width="9.140625" customWidth="1"/>
    <col min="7" max="8" width="12.7109375" bestFit="1" customWidth="1"/>
    <col min="9" max="9" width="9.140625" customWidth="1"/>
    <col min="10" max="10" width="12.140625" customWidth="1"/>
    <col min="11" max="11" width="11.85546875" bestFit="1" customWidth="1"/>
    <col min="14" max="14" width="11.28515625" customWidth="1"/>
    <col min="15" max="15" width="10.140625" customWidth="1"/>
    <col min="17" max="17" width="10" customWidth="1"/>
  </cols>
  <sheetData>
    <row r="1" spans="3:21" ht="15.75" thickBot="1" x14ac:dyDescent="0.3"/>
    <row r="2" spans="3:21" ht="15.75" x14ac:dyDescent="0.25">
      <c r="C2" s="5"/>
      <c r="D2" s="58" t="s">
        <v>1</v>
      </c>
      <c r="E2" s="58"/>
      <c r="F2" s="58"/>
      <c r="G2" s="58" t="s">
        <v>2</v>
      </c>
      <c r="H2" s="58"/>
      <c r="I2" s="58"/>
      <c r="J2" s="58" t="s">
        <v>3</v>
      </c>
      <c r="K2" s="58"/>
      <c r="L2" s="58"/>
      <c r="M2" s="58"/>
      <c r="N2" s="58"/>
      <c r="O2" s="58"/>
      <c r="P2" s="58"/>
      <c r="Q2" s="58"/>
      <c r="R2" s="59"/>
    </row>
    <row r="3" spans="3:21" ht="43.5" customHeight="1" x14ac:dyDescent="0.25">
      <c r="C3" s="6" t="s">
        <v>0</v>
      </c>
      <c r="D3" s="3" t="s">
        <v>4</v>
      </c>
      <c r="E3" s="3" t="s">
        <v>5</v>
      </c>
      <c r="F3" s="3" t="s">
        <v>8</v>
      </c>
      <c r="G3" s="3" t="s">
        <v>4</v>
      </c>
      <c r="H3" s="3" t="s">
        <v>5</v>
      </c>
      <c r="I3" s="3" t="s">
        <v>9</v>
      </c>
      <c r="J3" s="3" t="s">
        <v>6</v>
      </c>
      <c r="K3" s="3" t="s">
        <v>10</v>
      </c>
      <c r="L3" s="3" t="s">
        <v>11</v>
      </c>
      <c r="M3" s="3" t="s">
        <v>7</v>
      </c>
      <c r="N3" s="4" t="s">
        <v>12</v>
      </c>
      <c r="O3" s="4" t="s">
        <v>13</v>
      </c>
      <c r="P3" s="4" t="s">
        <v>14</v>
      </c>
      <c r="Q3" s="4" t="s">
        <v>15</v>
      </c>
      <c r="R3" s="7" t="s">
        <v>16</v>
      </c>
      <c r="S3" s="2"/>
      <c r="T3" s="2"/>
      <c r="U3" s="1"/>
    </row>
    <row r="4" spans="3:21" ht="16.5" thickBot="1" x14ac:dyDescent="0.3">
      <c r="C4" s="8">
        <v>95</v>
      </c>
      <c r="D4" s="9">
        <v>1</v>
      </c>
      <c r="E4" s="9">
        <v>4.5</v>
      </c>
      <c r="F4" s="9">
        <v>15.904</v>
      </c>
      <c r="G4" s="9">
        <v>6</v>
      </c>
      <c r="H4" s="9">
        <v>4.5</v>
      </c>
      <c r="I4" s="9">
        <v>95.426000000000002</v>
      </c>
      <c r="J4" s="9">
        <v>13.5</v>
      </c>
      <c r="K4" s="9">
        <v>111.33</v>
      </c>
      <c r="L4" s="9">
        <v>3.3370000000000002</v>
      </c>
      <c r="M4" s="9">
        <v>80000</v>
      </c>
      <c r="N4" s="9">
        <v>18.71</v>
      </c>
      <c r="O4" s="9">
        <v>30.2</v>
      </c>
      <c r="P4" s="9">
        <v>271.26600000000002</v>
      </c>
      <c r="Q4" s="9">
        <v>103.081</v>
      </c>
      <c r="R4" s="10">
        <v>87</v>
      </c>
    </row>
    <row r="6" spans="3:21" x14ac:dyDescent="0.25">
      <c r="F6" t="s">
        <v>43</v>
      </c>
      <c r="G6" t="s">
        <v>44</v>
      </c>
      <c r="H6" t="s">
        <v>45</v>
      </c>
      <c r="I6" t="s">
        <v>47</v>
      </c>
      <c r="K6" t="s">
        <v>17</v>
      </c>
      <c r="M6" t="s">
        <v>18</v>
      </c>
      <c r="N6" t="s">
        <v>27</v>
      </c>
      <c r="O6" t="s">
        <v>46</v>
      </c>
    </row>
    <row r="7" spans="3:21" x14ac:dyDescent="0.25">
      <c r="C7" t="s">
        <v>17</v>
      </c>
      <c r="D7">
        <f>((29973.95^2)*(80000000000))/24</f>
        <v>2.9947922620083338E+18</v>
      </c>
      <c r="F7" s="11">
        <f>-(D16^2)/3</f>
        <v>-7465874628969289</v>
      </c>
      <c r="G7" s="11">
        <f>((2*D16^3)/27)-(D16/3)+D17</f>
        <v>1.9643018434730083E+23</v>
      </c>
      <c r="H7">
        <f>((F7/3)^3)+(G7/2)^2</f>
        <v>-5.7664810793030282E+45</v>
      </c>
      <c r="I7" s="11" t="str">
        <f>IMSQRT(H7)</f>
        <v>4651726,33267718+7,59373496989658E+22i</v>
      </c>
      <c r="J7" t="str">
        <f>IMSUM((-G7/2),I7)</f>
        <v>-9,82150921736504E+22+7,59373496989658E+22i</v>
      </c>
      <c r="K7" t="str">
        <f>IMPOWER(J7,(1/3))</f>
        <v>33747539,3027826+36738650,8643177i</v>
      </c>
      <c r="L7" t="str">
        <f>IMSUB((-G7/2),I7)</f>
        <v>-9,82150921736504E+22-7,59373496989658E+22i</v>
      </c>
      <c r="M7" t="str">
        <f>IMPOWER(L7,(1/3))</f>
        <v>33747539,3027826-36738650,8643177i</v>
      </c>
      <c r="N7" t="str">
        <f>IMSUM(K7,M7)</f>
        <v>67495078,6055652</v>
      </c>
      <c r="O7">
        <f>N7-((D16)/3)</f>
        <v>17608959.530985989</v>
      </c>
    </row>
    <row r="8" spans="3:21" x14ac:dyDescent="0.25">
      <c r="C8" t="s">
        <v>18</v>
      </c>
      <c r="D8">
        <f>(0.00001871)*80000000000</f>
        <v>1496800</v>
      </c>
    </row>
    <row r="9" spans="3:21" x14ac:dyDescent="0.25">
      <c r="C9" t="s">
        <v>19</v>
      </c>
      <c r="D9">
        <v>131.6</v>
      </c>
    </row>
    <row r="10" spans="3:21" x14ac:dyDescent="0.25">
      <c r="C10" t="s">
        <v>20</v>
      </c>
      <c r="D10">
        <v>5.9690000000000003</v>
      </c>
    </row>
    <row r="11" spans="3:21" x14ac:dyDescent="0.25">
      <c r="C11" t="s">
        <v>21</v>
      </c>
      <c r="D11" s="11">
        <v>87000000</v>
      </c>
    </row>
    <row r="12" spans="3:21" x14ac:dyDescent="0.25">
      <c r="C12" t="s">
        <v>22</v>
      </c>
      <c r="D12">
        <v>-10</v>
      </c>
    </row>
    <row r="13" spans="3:21" x14ac:dyDescent="0.25">
      <c r="C13" t="s">
        <v>23</v>
      </c>
      <c r="D13">
        <v>-5</v>
      </c>
    </row>
    <row r="14" spans="3:21" x14ac:dyDescent="0.25">
      <c r="C14" t="s">
        <v>24</v>
      </c>
      <c r="D14">
        <v>1</v>
      </c>
    </row>
    <row r="16" spans="3:21" x14ac:dyDescent="0.25">
      <c r="C16" t="s">
        <v>59</v>
      </c>
      <c r="D16" s="11">
        <f>((((D9*D10)/D11)^2)*D7)+(D8*(D12-D13))-D11</f>
        <v>149658357.22373766</v>
      </c>
    </row>
    <row r="17" spans="1:4" x14ac:dyDescent="0.25">
      <c r="C17" t="s">
        <v>58</v>
      </c>
      <c r="D17">
        <f>-D7*((D9*D14)^2)</f>
        <v>-5.1865489477127046E+22</v>
      </c>
    </row>
    <row r="18" spans="1:4" ht="15.75" thickBot="1" x14ac:dyDescent="0.3"/>
    <row r="19" spans="1:4" ht="15.75" thickBot="1" x14ac:dyDescent="0.3">
      <c r="A19" s="36" t="s">
        <v>70</v>
      </c>
      <c r="B19" s="37" t="s">
        <v>71</v>
      </c>
      <c r="C19" s="37" t="s">
        <v>32</v>
      </c>
      <c r="D19" s="38" t="s">
        <v>62</v>
      </c>
    </row>
    <row r="20" spans="1:4" x14ac:dyDescent="0.25">
      <c r="A20" s="34">
        <v>1</v>
      </c>
      <c r="B20" s="55">
        <v>-7.44</v>
      </c>
      <c r="C20" s="55">
        <v>188.16</v>
      </c>
      <c r="D20" s="35" t="str">
        <f>IF(AND('-5 °C+námraza'!V2,'+40 °C'!V2,'-5 °C,vietor a námraza'!V2,'-30 °C'!V2,'40°C a vietor'!V2),"SPLNUJE","NEVYHOVUJE")</f>
        <v>SPLNUJE</v>
      </c>
    </row>
    <row r="21" spans="1:4" x14ac:dyDescent="0.25">
      <c r="A21" s="21">
        <v>2</v>
      </c>
      <c r="B21" s="56">
        <v>14.75</v>
      </c>
      <c r="C21" s="56">
        <v>131.6</v>
      </c>
      <c r="D21" s="23" t="str">
        <f>IF(AND('-5 °C+námraza'!V3,'+40 °C'!V3,'-5 °C,vietor a námraza'!V3,'-30 °C'!V3,'40°C a vietor'!V3),"SPLNUJE","NEVYHOVUJE")</f>
        <v>SPLNUJE</v>
      </c>
    </row>
    <row r="22" spans="1:4" x14ac:dyDescent="0.25">
      <c r="A22" s="21">
        <v>3</v>
      </c>
      <c r="B22" s="56">
        <v>6.13</v>
      </c>
      <c r="C22" s="56">
        <v>158.37</v>
      </c>
      <c r="D22" s="23" t="str">
        <f>IF(AND('-5 °C+námraza'!V4,'+40 °C'!V4,'-5 °C,vietor a námraza'!V4,'-30 °C'!V4,'40°C a vietor'!V4),"SPLNUJE","NEVYHOVUJE")</f>
        <v>SPLNUJE</v>
      </c>
    </row>
    <row r="23" spans="1:4" x14ac:dyDescent="0.25">
      <c r="A23" s="21">
        <v>4</v>
      </c>
      <c r="B23" s="56">
        <v>-2.73</v>
      </c>
      <c r="C23" s="56">
        <v>55.27</v>
      </c>
      <c r="D23" s="23" t="str">
        <f>IF(AND('-5 °C+námraza'!V5,'+40 °C'!V5,'-5 °C,vietor a námraza'!V5,'-30 °C'!V5,'40°C a vietor'!V5),"SPLNUJE","NEVYHOVUJE")</f>
        <v>SPLNUJE</v>
      </c>
    </row>
    <row r="24" spans="1:4" x14ac:dyDescent="0.25">
      <c r="A24" s="21">
        <v>5</v>
      </c>
      <c r="B24" s="56">
        <v>-10.19</v>
      </c>
      <c r="C24" s="56">
        <v>44.14</v>
      </c>
      <c r="D24" s="23" t="str">
        <f>IF(AND('-5 °C+námraza'!V6,'+40 °C'!V6,'-5 °C,vietor a námraza'!V6,'-30 °C'!V6,'40°C a vietor'!V6),"SPLNUJE","NEVYHOVUJE")</f>
        <v>SPLNUJE</v>
      </c>
    </row>
    <row r="25" spans="1:4" x14ac:dyDescent="0.25">
      <c r="A25" s="21">
        <v>6</v>
      </c>
      <c r="B25" s="56">
        <v>-42.53</v>
      </c>
      <c r="C25" s="56">
        <v>110.05</v>
      </c>
      <c r="D25" s="23" t="str">
        <f>IF(AND('-5 °C+námraza'!V7,'+40 °C'!V7,'-5 °C,vietor a námraza'!V7,'-30 °C'!V7,'40°C a vietor'!V7),"SPLNUJE","NEVYHOVUJE")</f>
        <v>SPLNUJE</v>
      </c>
    </row>
    <row r="26" spans="1:4" x14ac:dyDescent="0.25">
      <c r="A26" s="21">
        <v>7</v>
      </c>
      <c r="B26" s="56">
        <v>-30.97</v>
      </c>
      <c r="C26" s="56">
        <v>170.15</v>
      </c>
      <c r="D26" s="23" t="str">
        <f>IF(AND('-5 °C+námraza'!V8,'+40 °C'!V8,'-5 °C,vietor a námraza'!V8,'-30 °C'!V8,'40°C a vietor'!V8),"SPLNUJE","NEVYHOVUJE")</f>
        <v>SPLNUJE</v>
      </c>
    </row>
    <row r="27" spans="1:4" x14ac:dyDescent="0.25">
      <c r="A27" s="21">
        <v>8</v>
      </c>
      <c r="B27" s="56">
        <v>-2.15</v>
      </c>
      <c r="C27" s="56">
        <v>157.04</v>
      </c>
      <c r="D27" s="23" t="str">
        <f>IF(AND('-5 °C+námraza'!V9,'+40 °C'!V9,'-5 °C,vietor a námraza'!V9,'-30 °C'!V9,'40°C a vietor'!V9),"SPLNUJE","NEVYHOVUJE")</f>
        <v>SPLNUJE</v>
      </c>
    </row>
    <row r="28" spans="1:4" x14ac:dyDescent="0.25">
      <c r="A28" s="21">
        <v>9</v>
      </c>
      <c r="B28" s="56">
        <v>-20.16</v>
      </c>
      <c r="C28" s="56">
        <v>74.61</v>
      </c>
      <c r="D28" s="23" t="str">
        <f>IF(AND('-5 °C+námraza'!V10,'+40 °C'!V10,'-5 °C,vietor a námraza'!V10,'-30 °C'!V10,'40°C a vietor'!V10),"SPLNUJE","NEVYHOVUJE")</f>
        <v>SPLNUJE</v>
      </c>
    </row>
    <row r="29" spans="1:4" x14ac:dyDescent="0.25">
      <c r="A29" s="21">
        <v>10</v>
      </c>
      <c r="B29" s="56">
        <v>-29.56</v>
      </c>
      <c r="C29" s="56">
        <v>90.61</v>
      </c>
      <c r="D29" s="23" t="str">
        <f>IF(AND('-5 °C+námraza'!V11,'+40 °C'!V11,'-5 °C,vietor a námraza'!V11,'-30 °C'!V11,'40°C a vietor'!V11),"SPLNUJE","NEVYHOVUJE")</f>
        <v>SPLNUJE</v>
      </c>
    </row>
    <row r="30" spans="1:4" x14ac:dyDescent="0.25">
      <c r="A30" s="21">
        <v>11</v>
      </c>
      <c r="B30" s="56">
        <v>-20.14</v>
      </c>
      <c r="C30" s="56">
        <v>135.32</v>
      </c>
      <c r="D30" s="23" t="str">
        <f>IF(AND('-5 °C+námraza'!V12,'+40 °C'!V12,'-5 °C,vietor a námraza'!V12,'-30 °C'!V12,'40°C a vietor'!V12),"SPLNUJE","NEVYHOVUJE")</f>
        <v>SPLNUJE</v>
      </c>
    </row>
    <row r="31" spans="1:4" x14ac:dyDescent="0.25">
      <c r="A31" s="21">
        <v>12</v>
      </c>
      <c r="B31" s="56">
        <v>-44.85</v>
      </c>
      <c r="C31" s="56">
        <v>314.89999999999998</v>
      </c>
      <c r="D31" s="23" t="str">
        <f>IF(AND('-5 °C+námraza'!V13,'+40 °C'!V13,'-5 °C,vietor a námraza'!V13,'-30 °C'!V13,'40°C a vietor'!V13),"SPLNUJE","NEVYHOVUJE")</f>
        <v>SPLNUJE</v>
      </c>
    </row>
    <row r="32" spans="1:4" x14ac:dyDescent="0.25">
      <c r="A32" s="21">
        <v>13</v>
      </c>
      <c r="B32" s="56">
        <v>33.11</v>
      </c>
      <c r="C32" s="56">
        <v>86.85</v>
      </c>
      <c r="D32" s="23" t="str">
        <f>IF(AND('-5 °C+námraza'!V14,'+40 °C'!V14,'-5 °C,vietor a námraza'!V14,'-30 °C'!V14,'40°C a vietor'!V14),"SPLNUJE","NEVYHOVUJE")</f>
        <v>SPLNUJE</v>
      </c>
    </row>
    <row r="33" spans="1:4" x14ac:dyDescent="0.25">
      <c r="A33" s="21">
        <v>14</v>
      </c>
      <c r="B33" s="56">
        <v>41.82</v>
      </c>
      <c r="C33" s="56">
        <v>113.61</v>
      </c>
      <c r="D33" s="23" t="str">
        <f>IF(AND('-5 °C+námraza'!V15,'+40 °C'!V15,'-5 °C,vietor a námraza'!V15,'-30 °C'!V15,'40°C a vietor'!V15),"SPLNUJE","NEVYHOVUJE")</f>
        <v>SPLNUJE</v>
      </c>
    </row>
    <row r="34" spans="1:4" x14ac:dyDescent="0.25">
      <c r="A34" s="21">
        <v>15</v>
      </c>
      <c r="B34" s="56">
        <v>40.229999999999997</v>
      </c>
      <c r="C34" s="56">
        <v>115.39</v>
      </c>
      <c r="D34" s="23" t="str">
        <f>IF(AND('-5 °C+námraza'!V16,'+40 °C'!V16,'-5 °C,vietor a námraza'!V16,'-30 °C'!V16,'40°C a vietor'!V16),"SPLNUJE","NEVYHOVUJE")</f>
        <v>SPLNUJE</v>
      </c>
    </row>
    <row r="35" spans="1:4" x14ac:dyDescent="0.25">
      <c r="A35" s="21">
        <v>16</v>
      </c>
      <c r="B35" s="56">
        <v>40.32</v>
      </c>
      <c r="C35" s="56">
        <v>112.45</v>
      </c>
      <c r="D35" s="23" t="str">
        <f>IF(AND('-5 °C+námraza'!V17,'+40 °C'!V17,'-5 °C,vietor a námraza'!V17,'-30 °C'!V17,'40°C a vietor'!V17),"SPLNUJE","NEVYHOVUJE")</f>
        <v>SPLNUJE</v>
      </c>
    </row>
    <row r="36" spans="1:4" x14ac:dyDescent="0.25">
      <c r="A36" s="21">
        <v>17</v>
      </c>
      <c r="B36" s="56">
        <v>51.37</v>
      </c>
      <c r="C36" s="56">
        <v>178.86</v>
      </c>
      <c r="D36" s="23" t="str">
        <f>IF(AND('-5 °C+námraza'!V18,'+40 °C'!V18,'-5 °C,vietor a námraza'!V18,'-30 °C'!V18,'40°C a vietor'!V18),"SPLNUJE","NEVYHOVUJE")</f>
        <v>SPLNUJE</v>
      </c>
    </row>
    <row r="37" spans="1:4" x14ac:dyDescent="0.25">
      <c r="A37" s="21">
        <v>18</v>
      </c>
      <c r="B37" s="56">
        <v>27.64</v>
      </c>
      <c r="C37" s="56">
        <v>89.67</v>
      </c>
      <c r="D37" s="23" t="str">
        <f>IF(AND('-5 °C+námraza'!V19,'+40 °C'!V19,'-5 °C,vietor a námraza'!V19,'-30 °C'!V19,'40°C a vietor'!V19),"SPLNUJE","NEVYHOVUJE")</f>
        <v>SPLNUJE</v>
      </c>
    </row>
    <row r="38" spans="1:4" x14ac:dyDescent="0.25">
      <c r="A38" s="21">
        <v>19</v>
      </c>
      <c r="B38" s="56">
        <v>-16.010000000000002</v>
      </c>
      <c r="C38" s="56">
        <v>218.58</v>
      </c>
      <c r="D38" s="23" t="str">
        <f>IF(AND('-5 °C+námraza'!V20,'+40 °C'!V20,'-5 °C,vietor a námraza'!V20,'-30 °C'!V20,'40°C a vietor'!V20),"SPLNUJE","NEVYHOVUJE")</f>
        <v>SPLNUJE</v>
      </c>
    </row>
    <row r="39" spans="1:4" x14ac:dyDescent="0.25">
      <c r="A39" s="21">
        <v>20</v>
      </c>
      <c r="B39" s="56">
        <v>13.59</v>
      </c>
      <c r="C39" s="56">
        <v>47.38</v>
      </c>
      <c r="D39" s="23" t="str">
        <f>IF(AND('-5 °C+námraza'!V21,'+40 °C'!V21,'-5 °C,vietor a námraza'!V21,'-30 °C'!V21,'40°C a vietor'!V21),"SPLNUJE","NEVYHOVUJE")</f>
        <v>SPLNUJE</v>
      </c>
    </row>
    <row r="40" spans="1:4" x14ac:dyDescent="0.25">
      <c r="A40" s="21">
        <v>21</v>
      </c>
      <c r="B40" s="56">
        <v>-30.15</v>
      </c>
      <c r="C40" s="56">
        <v>66.84</v>
      </c>
      <c r="D40" s="23" t="str">
        <f>IF(AND('-5 °C+námraza'!V22,'+40 °C'!V22,'-5 °C,vietor a námraza'!V22,'-30 °C'!V22,'40°C a vietor'!V22),"SPLNUJE","NEVYHOVUJE")</f>
        <v>SPLNUJE</v>
      </c>
    </row>
    <row r="41" spans="1:4" x14ac:dyDescent="0.25">
      <c r="A41" s="21">
        <v>22</v>
      </c>
      <c r="B41" s="56">
        <v>-42.78</v>
      </c>
      <c r="C41" s="56">
        <v>112.51</v>
      </c>
      <c r="D41" s="23" t="str">
        <f>IF(AND('-5 °C+námraza'!V23,'+40 °C'!V23,'-5 °C,vietor a námraza'!V23,'-30 °C'!V23,'40°C a vietor'!V23),"SPLNUJE","NEVYHOVUJE")</f>
        <v>SPLNUJE</v>
      </c>
    </row>
    <row r="42" spans="1:4" x14ac:dyDescent="0.25">
      <c r="A42" s="21">
        <v>23</v>
      </c>
      <c r="B42" s="56">
        <v>-28.45</v>
      </c>
      <c r="C42" s="56">
        <v>86.8</v>
      </c>
      <c r="D42" s="23" t="str">
        <f>IF(AND('-5 °C+námraza'!V24,'+40 °C'!V24,'-5 °C,vietor a námraza'!V24,'-30 °C'!V24,'40°C a vietor'!V24),"SPLNUJE","NEVYHOVUJE")</f>
        <v>SPLNUJE</v>
      </c>
    </row>
    <row r="43" spans="1:4" x14ac:dyDescent="0.25">
      <c r="A43" s="21">
        <v>24</v>
      </c>
      <c r="B43" s="56">
        <v>-23.99</v>
      </c>
      <c r="C43" s="56">
        <v>142.72</v>
      </c>
      <c r="D43" s="23" t="str">
        <f>IF(AND('-5 °C+námraza'!V25,'+40 °C'!V25,'-5 °C,vietor a námraza'!V25,'-30 °C'!V25,'40°C a vietor'!V25),"SPLNUJE","NEVYHOVUJE")</f>
        <v>SPLNUJE</v>
      </c>
    </row>
    <row r="44" spans="1:4" x14ac:dyDescent="0.25">
      <c r="A44" s="21">
        <v>25</v>
      </c>
      <c r="B44" s="56">
        <v>-27.33</v>
      </c>
      <c r="C44" s="56">
        <v>178.28</v>
      </c>
      <c r="D44" s="23" t="str">
        <f>IF(AND('-5 °C+námraza'!V26,'+40 °C'!V26,'-5 °C,vietor a námraza'!V26,'-30 °C'!V26,'40°C a vietor'!V26),"SPLNUJE","NEVYHOVUJE")</f>
        <v>SPLNUJE</v>
      </c>
    </row>
    <row r="45" spans="1:4" x14ac:dyDescent="0.25">
      <c r="A45" s="21">
        <v>26</v>
      </c>
      <c r="B45" s="56">
        <v>25.28</v>
      </c>
      <c r="C45" s="56">
        <v>104.47</v>
      </c>
      <c r="D45" s="23" t="str">
        <f>IF(AND('-5 °C+námraza'!V27,'+40 °C'!V27,'-5 °C,vietor a námraza'!V27,'-30 °C'!V27,'40°C a vietor'!V27),"SPLNUJE","NEVYHOVUJE")</f>
        <v>SPLNUJE</v>
      </c>
    </row>
    <row r="46" spans="1:4" x14ac:dyDescent="0.25">
      <c r="A46" s="21">
        <v>27</v>
      </c>
      <c r="B46" s="56">
        <v>18.18</v>
      </c>
      <c r="C46" s="56">
        <v>71.349999999999994</v>
      </c>
      <c r="D46" s="23" t="str">
        <f>IF(AND('-5 °C+námraza'!V28,'+40 °C'!V28,'-5 °C,vietor a námraza'!V28,'-30 °C'!V28,'40°C a vietor'!V28),"SPLNUJE","NEVYHOVUJE")</f>
        <v>SPLNUJE</v>
      </c>
    </row>
    <row r="47" spans="1:4" x14ac:dyDescent="0.25">
      <c r="A47" s="21">
        <v>28</v>
      </c>
      <c r="B47" s="56">
        <v>-17.100000000000001</v>
      </c>
      <c r="C47" s="56">
        <v>88.33</v>
      </c>
      <c r="D47" s="23" t="str">
        <f>IF(AND('-5 °C+námraza'!V29,'+40 °C'!V29,'-5 °C,vietor a námraza'!V29,'-30 °C'!V29,'40°C a vietor'!V29),"SPLNUJE","NEVYHOVUJE")</f>
        <v>SPLNUJE</v>
      </c>
    </row>
    <row r="48" spans="1:4" x14ac:dyDescent="0.25">
      <c r="A48" s="21">
        <v>29</v>
      </c>
      <c r="B48" s="56">
        <v>-18.2</v>
      </c>
      <c r="C48" s="56">
        <v>104.64</v>
      </c>
      <c r="D48" s="23" t="str">
        <f>IF(AND('-5 °C+námraza'!V30,'+40 °C'!V30,'-5 °C,vietor a námraza'!V30,'-30 °C'!V30,'40°C a vietor'!V30),"SPLNUJE","NEVYHOVUJE")</f>
        <v>SPLNUJE</v>
      </c>
    </row>
    <row r="49" spans="1:4" x14ac:dyDescent="0.25">
      <c r="A49" s="21">
        <v>30</v>
      </c>
      <c r="B49" s="56">
        <v>19.46</v>
      </c>
      <c r="C49" s="56">
        <v>112.72</v>
      </c>
      <c r="D49" s="23" t="str">
        <f>IF(AND('-5 °C+námraza'!V31,'+40 °C'!V31,'-5 °C,vietor a námraza'!V31,'-30 °C'!V31,'40°C a vietor'!V31),"SPLNUJE","NEVYHOVUJE")</f>
        <v>SPLNUJE</v>
      </c>
    </row>
    <row r="50" spans="1:4" x14ac:dyDescent="0.25">
      <c r="A50" s="21">
        <v>31</v>
      </c>
      <c r="B50" s="56">
        <v>5.56</v>
      </c>
      <c r="C50" s="56">
        <v>93.21</v>
      </c>
      <c r="D50" s="23" t="str">
        <f>IF(AND('-5 °C+námraza'!V32,'+40 °C'!V32,'-5 °C,vietor a námraza'!V32,'-30 °C'!V32,'40°C a vietor'!V32),"SPLNUJE","NEVYHOVUJE")</f>
        <v>SPLNUJE</v>
      </c>
    </row>
    <row r="51" spans="1:4" x14ac:dyDescent="0.25">
      <c r="A51" s="21">
        <v>32</v>
      </c>
      <c r="B51" s="56">
        <v>-30.63</v>
      </c>
      <c r="C51" s="56">
        <v>65.12</v>
      </c>
      <c r="D51" s="23" t="str">
        <f>IF(AND('-5 °C+námraza'!V33,'+40 °C'!V33,'-5 °C,vietor a námraza'!V33,'-30 °C'!V33,'40°C a vietor'!V33),"SPLNUJE","NEVYHOVUJE")</f>
        <v>SPLNUJE</v>
      </c>
    </row>
    <row r="52" spans="1:4" x14ac:dyDescent="0.25">
      <c r="A52" s="21">
        <v>33</v>
      </c>
      <c r="B52" s="56">
        <v>-43.3</v>
      </c>
      <c r="C52" s="56">
        <v>113.69</v>
      </c>
      <c r="D52" s="23" t="str">
        <f>IF(AND('-5 °C+námraza'!V34,'+40 °C'!V34,'-5 °C,vietor a námraza'!V34,'-30 °C'!V34,'40°C a vietor'!V34),"SPLNUJE","NEVYHOVUJE")</f>
        <v>SPLNUJE</v>
      </c>
    </row>
    <row r="53" spans="1:4" x14ac:dyDescent="0.25">
      <c r="A53" s="21">
        <v>34</v>
      </c>
      <c r="B53" s="56">
        <v>-52.96</v>
      </c>
      <c r="C53" s="56">
        <v>176.69</v>
      </c>
      <c r="D53" s="23" t="str">
        <f>IF(AND('-5 °C+námraza'!V35,'+40 °C'!V35,'-5 °C,vietor a námraza'!V35,'-30 °C'!V35,'40°C a vietor'!V35),"SPLNUJE","NEVYHOVUJE")</f>
        <v>SPLNUJE</v>
      </c>
    </row>
    <row r="54" spans="1:4" x14ac:dyDescent="0.25">
      <c r="A54" s="21">
        <v>35</v>
      </c>
      <c r="B54" s="56">
        <v>-11.28</v>
      </c>
      <c r="C54" s="56">
        <v>161.32</v>
      </c>
      <c r="D54" s="23" t="str">
        <f>IF(AND('-5 °C+námraza'!V36,'+40 °C'!V36,'-5 °C,vietor a námraza'!V36,'-30 °C'!V36,'40°C a vietor'!V36),"SPLNUJE","NEVYHOVUJE")</f>
        <v>SPLNUJE</v>
      </c>
    </row>
    <row r="55" spans="1:4" x14ac:dyDescent="0.25">
      <c r="A55" s="21">
        <v>36</v>
      </c>
      <c r="B55" s="56">
        <v>23.99</v>
      </c>
      <c r="C55" s="56">
        <v>159.69999999999999</v>
      </c>
      <c r="D55" s="23" t="str">
        <f>IF(AND('-5 °C+námraza'!V37,'+40 °C'!V37,'-5 °C,vietor a námraza'!V37,'-30 °C'!V37,'40°C a vietor'!V37),"SPLNUJE","NEVYHOVUJE")</f>
        <v>SPLNUJE</v>
      </c>
    </row>
    <row r="56" spans="1:4" x14ac:dyDescent="0.25">
      <c r="A56" s="21">
        <v>37</v>
      </c>
      <c r="B56" s="56">
        <v>30.35</v>
      </c>
      <c r="C56" s="56">
        <v>77.010000000000005</v>
      </c>
      <c r="D56" s="23" t="str">
        <f>IF(AND('-5 °C+námraza'!V38,'+40 °C'!V38,'-5 °C,vietor a námraza'!V38,'-30 °C'!V38,'40°C a vietor'!V38),"SPLNUJE","NEVYHOVUJE")</f>
        <v>SPLNUJE</v>
      </c>
    </row>
    <row r="57" spans="1:4" x14ac:dyDescent="0.25">
      <c r="A57" s="21">
        <v>38</v>
      </c>
      <c r="B57" s="56">
        <v>24.64</v>
      </c>
      <c r="C57" s="56">
        <v>64.569999999999993</v>
      </c>
      <c r="D57" s="23" t="str">
        <f>IF(AND('-5 °C+námraza'!V39,'+40 °C'!V39,'-5 °C,vietor a námraza'!V39,'-30 °C'!V39,'40°C a vietor'!V39),"SPLNUJE","NEVYHOVUJE")</f>
        <v>SPLNUJE</v>
      </c>
    </row>
    <row r="58" spans="1:4" x14ac:dyDescent="0.25">
      <c r="A58" s="21">
        <v>39</v>
      </c>
      <c r="B58" s="56">
        <v>-33.72</v>
      </c>
      <c r="C58" s="56">
        <v>76.73</v>
      </c>
      <c r="D58" s="23" t="str">
        <f>IF(AND('-5 °C+námraza'!V40,'+40 °C'!V40,'-5 °C,vietor a námraza'!V40,'-30 °C'!V40,'40°C a vietor'!V40),"SPLNUJE","NEVYHOVUJE")</f>
        <v>SPLNUJE</v>
      </c>
    </row>
    <row r="59" spans="1:4" x14ac:dyDescent="0.25">
      <c r="A59" s="21">
        <v>40</v>
      </c>
      <c r="B59" s="56">
        <v>-25.05</v>
      </c>
      <c r="C59" s="56">
        <v>56.48</v>
      </c>
      <c r="D59" s="23" t="str">
        <f>IF(AND('-5 °C+námraza'!V41,'+40 °C'!V41,'-5 °C,vietor a námraza'!V41,'-30 °C'!V41,'40°C a vietor'!V41),"SPLNUJE","NEVYHOVUJE")</f>
        <v>SPLNUJE</v>
      </c>
    </row>
    <row r="60" spans="1:4" x14ac:dyDescent="0.25">
      <c r="A60" s="21">
        <v>41</v>
      </c>
      <c r="B60" s="56">
        <v>-36.68</v>
      </c>
      <c r="C60" s="56">
        <v>150.4</v>
      </c>
      <c r="D60" s="23" t="str">
        <f>IF(AND('-5 °C+námraza'!V42,'+40 °C'!V42,'-5 °C,vietor a námraza'!V42,'-30 °C'!V42,'40°C a vietor'!V42),"SPLNUJE","NEVYHOVUJE")</f>
        <v>SPLNUJE</v>
      </c>
    </row>
    <row r="61" spans="1:4" x14ac:dyDescent="0.25">
      <c r="A61" s="21">
        <v>42</v>
      </c>
      <c r="B61" s="56">
        <v>24.72</v>
      </c>
      <c r="C61" s="56">
        <v>103.4</v>
      </c>
      <c r="D61" s="23" t="str">
        <f>IF(AND('-5 °C+námraza'!V43,'+40 °C'!V43,'-5 °C,vietor a námraza'!V43,'-30 °C'!V43,'40°C a vietor'!V43),"SPLNUJE","NEVYHOVUJE")</f>
        <v>SPLNUJE</v>
      </c>
    </row>
    <row r="62" spans="1:4" x14ac:dyDescent="0.25">
      <c r="A62" s="21">
        <v>43</v>
      </c>
      <c r="B62" s="56">
        <v>32.700000000000003</v>
      </c>
      <c r="C62" s="56">
        <v>113.98</v>
      </c>
      <c r="D62" s="23" t="str">
        <f>IF(AND('-5 °C+námraza'!V44,'+40 °C'!V44,'-5 °C,vietor a námraza'!V44,'-30 °C'!V44,'40°C a vietor'!V44),"SPLNUJE","NEVYHOVUJE")</f>
        <v>SPLNUJE</v>
      </c>
    </row>
    <row r="63" spans="1:4" x14ac:dyDescent="0.25">
      <c r="A63" s="21">
        <v>44</v>
      </c>
      <c r="B63" s="56">
        <v>22.38</v>
      </c>
      <c r="C63" s="56">
        <v>128.52000000000001</v>
      </c>
      <c r="D63" s="23" t="str">
        <f>IF(AND('-5 °C+námraza'!V45,'+40 °C'!V45,'-5 °C,vietor a námraza'!V45,'-30 °C'!V45,'40°C a vietor'!V45),"SPLNUJE","NEVYHOVUJE")</f>
        <v>SPLNUJE</v>
      </c>
    </row>
    <row r="64" spans="1:4" x14ac:dyDescent="0.25">
      <c r="A64" s="21">
        <v>45</v>
      </c>
      <c r="B64" s="56">
        <v>21.48</v>
      </c>
      <c r="C64" s="56">
        <v>110.16</v>
      </c>
      <c r="D64" s="23" t="str">
        <f>IF(AND('-5 °C+námraza'!V46,'+40 °C'!V46,'-5 °C,vietor a námraza'!V46,'-30 °C'!V46,'40°C a vietor'!V46),"SPLNUJE","NEVYHOVUJE")</f>
        <v>SPLNUJE</v>
      </c>
    </row>
    <row r="65" spans="1:4" x14ac:dyDescent="0.25">
      <c r="A65" s="21">
        <v>46</v>
      </c>
      <c r="B65" s="56">
        <v>-25.96</v>
      </c>
      <c r="C65" s="56">
        <v>105.95</v>
      </c>
      <c r="D65" s="23" t="str">
        <f>IF(AND('-5 °C+námraza'!V47,'+40 °C'!V47,'-5 °C,vietor a námraza'!V47,'-30 °C'!V47,'40°C a vietor'!V47),"SPLNUJE","NEVYHOVUJE")</f>
        <v>SPLNUJE</v>
      </c>
    </row>
    <row r="66" spans="1:4" x14ac:dyDescent="0.25">
      <c r="A66" s="21">
        <v>47</v>
      </c>
      <c r="B66" s="56">
        <v>-4.2699999999999996</v>
      </c>
      <c r="C66" s="56">
        <v>100.6</v>
      </c>
      <c r="D66" s="23" t="str">
        <f>IF(AND('-5 °C+námraza'!V48,'+40 °C'!V48,'-5 °C,vietor a námraza'!V48,'-30 °C'!V48,'40°C a vietor'!V48),"SPLNUJE","NEVYHOVUJE")</f>
        <v>SPLNUJE</v>
      </c>
    </row>
    <row r="67" spans="1:4" x14ac:dyDescent="0.25">
      <c r="A67" s="21">
        <v>48</v>
      </c>
      <c r="B67" s="56">
        <v>-13.56</v>
      </c>
      <c r="C67" s="56">
        <v>91.08</v>
      </c>
      <c r="D67" s="23" t="str">
        <f>IF(AND('-5 °C+námraza'!V49,'+40 °C'!V49,'-5 °C,vietor a námraza'!V49,'-30 °C'!V49,'40°C a vietor'!V49),"SPLNUJE","NEVYHOVUJE")</f>
        <v>SPLNUJE</v>
      </c>
    </row>
    <row r="68" spans="1:4" x14ac:dyDescent="0.25">
      <c r="A68" s="21">
        <v>49</v>
      </c>
      <c r="B68" s="56">
        <v>5.26</v>
      </c>
      <c r="C68" s="56">
        <v>102.22</v>
      </c>
      <c r="D68" s="23" t="str">
        <f>IF(AND('-5 °C+námraza'!V50,'+40 °C'!V50,'-5 °C,vietor a námraza'!V50,'-30 °C'!V50,'40°C a vietor'!V50),"SPLNUJE","NEVYHOVUJE")</f>
        <v>SPLNUJE</v>
      </c>
    </row>
    <row r="69" spans="1:4" x14ac:dyDescent="0.25">
      <c r="A69" s="21">
        <v>50</v>
      </c>
      <c r="B69" s="56">
        <v>-23.66</v>
      </c>
      <c r="C69" s="56">
        <v>110.14</v>
      </c>
      <c r="D69" s="23" t="str">
        <f>IF(AND('-5 °C+námraza'!V51,'+40 °C'!V51,'-5 °C,vietor a námraza'!V51,'-30 °C'!V51,'40°C a vietor'!V51),"SPLNUJE","NEVYHOVUJE")</f>
        <v>SPLNUJE</v>
      </c>
    </row>
    <row r="70" spans="1:4" x14ac:dyDescent="0.25">
      <c r="A70" s="21">
        <v>51</v>
      </c>
      <c r="B70" s="56">
        <v>-8.3800000000000008</v>
      </c>
      <c r="C70" s="56">
        <v>122.73</v>
      </c>
      <c r="D70" s="23" t="str">
        <f>IF(AND('-5 °C+námraza'!V52,'+40 °C'!V52,'-5 °C,vietor a námraza'!V52,'-30 °C'!V52,'40°C a vietor'!V52),"SPLNUJE","NEVYHOVUJE")</f>
        <v>SPLNUJE</v>
      </c>
    </row>
    <row r="71" spans="1:4" x14ac:dyDescent="0.25">
      <c r="A71" s="21">
        <v>52</v>
      </c>
      <c r="B71" s="56">
        <v>-36.94</v>
      </c>
      <c r="C71" s="56">
        <v>116.19</v>
      </c>
      <c r="D71" s="23" t="str">
        <f>IF(AND('-5 °C+námraza'!V53,'+40 °C'!V53,'-5 °C,vietor a námraza'!V53,'-30 °C'!V53,'40°C a vietor'!V53),"SPLNUJE","NEVYHOVUJE")</f>
        <v>SPLNUJE</v>
      </c>
    </row>
    <row r="72" spans="1:4" x14ac:dyDescent="0.25">
      <c r="A72" s="21">
        <v>53</v>
      </c>
      <c r="B72" s="56">
        <v>-36.799999999999997</v>
      </c>
      <c r="C72" s="56">
        <v>86.6</v>
      </c>
      <c r="D72" s="23" t="str">
        <f>IF(AND('-5 °C+námraza'!V54,'+40 °C'!V54,'-5 °C,vietor a námraza'!V54,'-30 °C'!V54,'40°C a vietor'!V54),"SPLNUJE","NEVYHOVUJE")</f>
        <v>SPLNUJE</v>
      </c>
    </row>
    <row r="73" spans="1:4" x14ac:dyDescent="0.25">
      <c r="A73" s="21">
        <v>54</v>
      </c>
      <c r="B73" s="56">
        <v>-24.88</v>
      </c>
      <c r="C73" s="56">
        <v>60.23</v>
      </c>
      <c r="D73" s="23" t="str">
        <f>IF(AND('-5 °C+námraza'!V55,'+40 °C'!V55,'-5 °C,vietor a námraza'!V55,'-30 °C'!V55,'40°C a vietor'!V55),"SPLNUJE","NEVYHOVUJE")</f>
        <v>SPLNUJE</v>
      </c>
    </row>
    <row r="74" spans="1:4" ht="15.75" thickBot="1" x14ac:dyDescent="0.3">
      <c r="A74" s="32">
        <v>55</v>
      </c>
      <c r="B74" s="57">
        <v>-21.18</v>
      </c>
      <c r="C74" s="57">
        <v>85.09</v>
      </c>
      <c r="D74" s="33" t="str">
        <f>IF(AND('-5 °C+námraza'!V56,'+40 °C'!V56,'-5 °C,vietor a námraza'!V56,'-30 °C'!V56,'40°C a vietor'!V56),"SPLNUJE","NEVYHOVUJE")</f>
        <v>SPLNUJE</v>
      </c>
    </row>
    <row r="75" spans="1:4" ht="15.75" thickBot="1" x14ac:dyDescent="0.3">
      <c r="B75" s="39" t="s">
        <v>72</v>
      </c>
      <c r="C75" s="40">
        <f>SUM(C20:C74)</f>
        <v>6293.4799999999968</v>
      </c>
    </row>
  </sheetData>
  <mergeCells count="3">
    <mergeCell ref="D2:F2"/>
    <mergeCell ref="G2:I2"/>
    <mergeCell ref="J2:R2"/>
  </mergeCells>
  <pageMargins left="0.7" right="0.7" top="0.75" bottom="0.75" header="0.3" footer="0.3"/>
  <pageSetup paperSize="9" orientation="portrait" verticalDpi="0" r:id="rId1"/>
  <ignoredErrors>
    <ignoredError sqref="L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01"/>
  <sheetViews>
    <sheetView workbookViewId="0">
      <selection activeCell="E26" sqref="E26"/>
    </sheetView>
  </sheetViews>
  <sheetFormatPr defaultRowHeight="15" x14ac:dyDescent="0.25"/>
  <cols>
    <col min="1" max="1" width="4.7109375" customWidth="1"/>
    <col min="2" max="2" width="12" bestFit="1" customWidth="1"/>
    <col min="3" max="3" width="12" customWidth="1"/>
    <col min="4" max="4" width="3.140625" style="21" customWidth="1"/>
    <col min="5" max="6" width="9.140625" style="18"/>
    <col min="7" max="7" width="9.140625" style="18" hidden="1" customWidth="1"/>
    <col min="8" max="8" width="11.7109375" style="18" hidden="1" customWidth="1"/>
    <col min="9" max="14" width="9.140625" style="18" hidden="1" customWidth="1"/>
    <col min="15" max="15" width="9.140625" style="26"/>
    <col min="16" max="16" width="3" style="21" customWidth="1"/>
    <col min="17" max="17" width="9.140625" style="18"/>
    <col min="18" max="18" width="9.140625" style="18" hidden="1" customWidth="1"/>
    <col min="19" max="19" width="8.85546875" style="18" hidden="1" customWidth="1"/>
    <col min="20" max="25" width="9.140625" style="18" hidden="1" customWidth="1"/>
    <col min="26" max="26" width="10" style="23" bestFit="1" customWidth="1"/>
    <col min="27" max="27" width="9.140625" style="21"/>
    <col min="28" max="28" width="9.140625" style="18"/>
    <col min="29" max="29" width="9.140625" style="18" hidden="1" customWidth="1"/>
    <col min="30" max="31" width="12.7109375" style="18" hidden="1" customWidth="1"/>
    <col min="32" max="35" width="9.140625" style="18" hidden="1" customWidth="1"/>
    <col min="36" max="36" width="38.5703125" style="18" hidden="1" customWidth="1"/>
    <col min="37" max="37" width="11.85546875" style="23" bestFit="1" customWidth="1"/>
    <col min="38" max="38" width="9.140625" style="21"/>
    <col min="39" max="39" width="9.140625" style="18"/>
    <col min="40" max="40" width="9.140625" style="18" hidden="1" customWidth="1"/>
    <col min="41" max="42" width="12.7109375" style="18" hidden="1" customWidth="1"/>
    <col min="43" max="47" width="9.140625" style="18" hidden="1" customWidth="1"/>
    <col min="48" max="48" width="10" style="23" bestFit="1" customWidth="1"/>
    <col min="51" max="51" width="9.140625" hidden="1" customWidth="1"/>
    <col min="52" max="53" width="12.7109375" hidden="1" customWidth="1"/>
    <col min="54" max="58" width="9.140625" hidden="1" customWidth="1"/>
    <col min="62" max="62" width="9.140625" hidden="1" customWidth="1"/>
    <col min="63" max="64" width="12.7109375" hidden="1" customWidth="1"/>
    <col min="65" max="69" width="9.140625" hidden="1" customWidth="1"/>
    <col min="73" max="73" width="9.140625" hidden="1" customWidth="1"/>
    <col min="74" max="74" width="12.7109375" hidden="1" customWidth="1"/>
    <col min="75" max="80" width="9.140625" hidden="1" customWidth="1"/>
    <col min="84" max="84" width="9.140625" hidden="1" customWidth="1"/>
    <col min="85" max="85" width="12.7109375" hidden="1" customWidth="1"/>
    <col min="86" max="91" width="9.140625" hidden="1" customWidth="1"/>
    <col min="95" max="95" width="9.140625" hidden="1" customWidth="1"/>
    <col min="96" max="96" width="12.7109375" hidden="1" customWidth="1"/>
    <col min="97" max="102" width="9.140625" hidden="1" customWidth="1"/>
    <col min="106" max="106" width="11.85546875" hidden="1" customWidth="1"/>
    <col min="107" max="107" width="12.7109375" hidden="1" customWidth="1"/>
    <col min="108" max="113" width="9.140625" hidden="1" customWidth="1"/>
  </cols>
  <sheetData>
    <row r="1" spans="1:114" x14ac:dyDescent="0.25">
      <c r="A1" t="s">
        <v>27</v>
      </c>
      <c r="B1" s="11">
        <f>'-5 °C+námraza'!B5</f>
        <v>29973.951315907663</v>
      </c>
      <c r="C1" s="11"/>
      <c r="D1" s="60" t="s">
        <v>50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  <c r="P1" s="60" t="s">
        <v>56</v>
      </c>
      <c r="Q1" s="61"/>
      <c r="R1" s="61"/>
      <c r="S1" s="61"/>
      <c r="T1" s="61"/>
      <c r="U1" s="61"/>
      <c r="V1" s="61"/>
      <c r="W1" s="61"/>
      <c r="X1" s="61"/>
      <c r="Y1" s="61"/>
      <c r="Z1" s="62"/>
      <c r="AA1" s="60" t="s">
        <v>60</v>
      </c>
      <c r="AB1" s="61"/>
      <c r="AC1" s="61"/>
      <c r="AD1" s="61"/>
      <c r="AE1" s="61"/>
      <c r="AF1" s="61"/>
      <c r="AG1" s="61"/>
      <c r="AH1" s="61"/>
      <c r="AI1" s="61"/>
      <c r="AJ1" s="61"/>
      <c r="AK1" s="62"/>
      <c r="AL1" s="60" t="s">
        <v>61</v>
      </c>
      <c r="AM1" s="61"/>
      <c r="AN1" s="61"/>
      <c r="AO1" s="61"/>
      <c r="AP1" s="61"/>
      <c r="AQ1" s="61"/>
      <c r="AR1" s="61"/>
      <c r="AS1" s="61"/>
      <c r="AT1" s="61"/>
      <c r="AU1" s="61"/>
      <c r="AV1" s="62"/>
      <c r="AW1" s="63" t="s">
        <v>64</v>
      </c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 t="s">
        <v>65</v>
      </c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 t="s">
        <v>66</v>
      </c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 t="s">
        <v>67</v>
      </c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 t="s">
        <v>68</v>
      </c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 t="s">
        <v>69</v>
      </c>
      <c r="DA1" s="64"/>
      <c r="DB1" s="64"/>
      <c r="DC1" s="64"/>
      <c r="DD1" s="64"/>
      <c r="DE1" s="64"/>
      <c r="DF1" s="64"/>
      <c r="DG1" s="64"/>
      <c r="DH1" s="64"/>
      <c r="DI1" s="64"/>
      <c r="DJ1" s="64"/>
    </row>
    <row r="2" spans="1:114" x14ac:dyDescent="0.25">
      <c r="A2" t="s">
        <v>48</v>
      </c>
      <c r="B2" s="11">
        <v>80000000000</v>
      </c>
      <c r="C2" s="11"/>
      <c r="D2" s="19" t="s">
        <v>22</v>
      </c>
      <c r="E2" s="17">
        <v>40</v>
      </c>
      <c r="F2" s="18" t="s">
        <v>32</v>
      </c>
      <c r="G2" s="18" t="s">
        <v>59</v>
      </c>
      <c r="H2" s="16" t="s">
        <v>58</v>
      </c>
      <c r="I2" s="16" t="s">
        <v>43</v>
      </c>
      <c r="J2" s="16" t="s">
        <v>44</v>
      </c>
      <c r="K2" s="16" t="s">
        <v>51</v>
      </c>
      <c r="L2" s="16" t="s">
        <v>52</v>
      </c>
      <c r="M2" s="16" t="s">
        <v>53</v>
      </c>
      <c r="N2" s="16" t="s">
        <v>27</v>
      </c>
      <c r="O2" s="24" t="s">
        <v>54</v>
      </c>
      <c r="P2" s="19" t="s">
        <v>22</v>
      </c>
      <c r="Q2" s="17">
        <v>-5</v>
      </c>
      <c r="R2" s="16" t="s">
        <v>59</v>
      </c>
      <c r="S2" s="16" t="s">
        <v>58</v>
      </c>
      <c r="T2" s="16" t="s">
        <v>43</v>
      </c>
      <c r="U2" s="16" t="s">
        <v>44</v>
      </c>
      <c r="V2" s="16" t="s">
        <v>51</v>
      </c>
      <c r="W2" s="16" t="s">
        <v>52</v>
      </c>
      <c r="X2" s="16" t="s">
        <v>53</v>
      </c>
      <c r="Y2" s="16" t="s">
        <v>27</v>
      </c>
      <c r="Z2" s="20" t="s">
        <v>57</v>
      </c>
      <c r="AA2" s="19" t="s">
        <v>22</v>
      </c>
      <c r="AB2" s="17">
        <v>40</v>
      </c>
      <c r="AC2" s="16" t="s">
        <v>59</v>
      </c>
      <c r="AD2" s="16" t="s">
        <v>58</v>
      </c>
      <c r="AE2" s="16" t="s">
        <v>43</v>
      </c>
      <c r="AF2" s="16" t="s">
        <v>44</v>
      </c>
      <c r="AG2" s="16" t="s">
        <v>51</v>
      </c>
      <c r="AH2" s="16" t="s">
        <v>52</v>
      </c>
      <c r="AI2" s="16" t="s">
        <v>53</v>
      </c>
      <c r="AJ2" s="16" t="s">
        <v>27</v>
      </c>
      <c r="AK2" s="20" t="s">
        <v>57</v>
      </c>
      <c r="AL2" s="19" t="s">
        <v>22</v>
      </c>
      <c r="AM2" s="17">
        <v>-30</v>
      </c>
      <c r="AN2" s="16" t="s">
        <v>59</v>
      </c>
      <c r="AO2" s="16" t="s">
        <v>58</v>
      </c>
      <c r="AP2" s="16" t="s">
        <v>43</v>
      </c>
      <c r="AQ2" s="16" t="s">
        <v>44</v>
      </c>
      <c r="AR2" s="16" t="s">
        <v>51</v>
      </c>
      <c r="AS2" s="16" t="s">
        <v>52</v>
      </c>
      <c r="AT2" s="16" t="s">
        <v>53</v>
      </c>
      <c r="AU2" s="16" t="s">
        <v>27</v>
      </c>
      <c r="AV2" s="20" t="s">
        <v>57</v>
      </c>
      <c r="AW2" s="19" t="s">
        <v>22</v>
      </c>
      <c r="AX2" s="17">
        <v>-20</v>
      </c>
      <c r="AY2" s="16" t="s">
        <v>59</v>
      </c>
      <c r="AZ2" s="16" t="s">
        <v>58</v>
      </c>
      <c r="BA2" s="16" t="s">
        <v>43</v>
      </c>
      <c r="BB2" s="16" t="s">
        <v>44</v>
      </c>
      <c r="BC2" s="16" t="s">
        <v>51</v>
      </c>
      <c r="BD2" s="16" t="s">
        <v>52</v>
      </c>
      <c r="BE2" s="16" t="s">
        <v>53</v>
      </c>
      <c r="BF2" s="16" t="s">
        <v>27</v>
      </c>
      <c r="BG2" s="20" t="s">
        <v>57</v>
      </c>
      <c r="BH2" s="19" t="s">
        <v>22</v>
      </c>
      <c r="BI2" s="17">
        <v>-10</v>
      </c>
      <c r="BJ2" s="16" t="s">
        <v>59</v>
      </c>
      <c r="BK2" s="16" t="s">
        <v>58</v>
      </c>
      <c r="BL2" s="16" t="s">
        <v>43</v>
      </c>
      <c r="BM2" s="16" t="s">
        <v>44</v>
      </c>
      <c r="BN2" s="16" t="s">
        <v>51</v>
      </c>
      <c r="BO2" s="16" t="s">
        <v>52</v>
      </c>
      <c r="BP2" s="16" t="s">
        <v>53</v>
      </c>
      <c r="BQ2" s="16" t="s">
        <v>27</v>
      </c>
      <c r="BR2" s="20" t="s">
        <v>57</v>
      </c>
      <c r="BS2" s="19" t="s">
        <v>22</v>
      </c>
      <c r="BT2" s="17">
        <v>0</v>
      </c>
      <c r="BU2" s="16" t="s">
        <v>59</v>
      </c>
      <c r="BV2" s="16" t="s">
        <v>58</v>
      </c>
      <c r="BW2" s="16" t="s">
        <v>43</v>
      </c>
      <c r="BX2" s="16" t="s">
        <v>44</v>
      </c>
      <c r="BY2" s="16" t="s">
        <v>51</v>
      </c>
      <c r="BZ2" s="16" t="s">
        <v>52</v>
      </c>
      <c r="CA2" s="16" t="s">
        <v>53</v>
      </c>
      <c r="CB2" s="16" t="s">
        <v>27</v>
      </c>
      <c r="CC2" s="20" t="s">
        <v>57</v>
      </c>
      <c r="CD2" s="19" t="s">
        <v>22</v>
      </c>
      <c r="CE2" s="17">
        <v>10</v>
      </c>
      <c r="CF2" s="16" t="s">
        <v>59</v>
      </c>
      <c r="CG2" s="16" t="s">
        <v>58</v>
      </c>
      <c r="CH2" s="16" t="s">
        <v>43</v>
      </c>
      <c r="CI2" s="16" t="s">
        <v>44</v>
      </c>
      <c r="CJ2" s="16" t="s">
        <v>51</v>
      </c>
      <c r="CK2" s="16" t="s">
        <v>52</v>
      </c>
      <c r="CL2" s="16" t="s">
        <v>53</v>
      </c>
      <c r="CM2" s="16" t="s">
        <v>27</v>
      </c>
      <c r="CN2" s="20" t="s">
        <v>57</v>
      </c>
      <c r="CO2" s="19" t="s">
        <v>22</v>
      </c>
      <c r="CP2" s="17">
        <v>20</v>
      </c>
      <c r="CQ2" s="16" t="s">
        <v>59</v>
      </c>
      <c r="CR2" s="16" t="s">
        <v>58</v>
      </c>
      <c r="CS2" s="16" t="s">
        <v>43</v>
      </c>
      <c r="CT2" s="16" t="s">
        <v>44</v>
      </c>
      <c r="CU2" s="16" t="s">
        <v>51</v>
      </c>
      <c r="CV2" s="16" t="s">
        <v>52</v>
      </c>
      <c r="CW2" s="16" t="s">
        <v>53</v>
      </c>
      <c r="CX2" s="16" t="s">
        <v>27</v>
      </c>
      <c r="CY2" s="20" t="s">
        <v>57</v>
      </c>
      <c r="CZ2" s="19" t="s">
        <v>22</v>
      </c>
      <c r="DA2" s="17">
        <v>30</v>
      </c>
      <c r="DB2" s="16" t="s">
        <v>59</v>
      </c>
      <c r="DC2" s="16" t="s">
        <v>58</v>
      </c>
      <c r="DD2" s="16" t="s">
        <v>43</v>
      </c>
      <c r="DE2" s="16" t="s">
        <v>44</v>
      </c>
      <c r="DF2" s="16" t="s">
        <v>51</v>
      </c>
      <c r="DG2" s="16" t="s">
        <v>52</v>
      </c>
      <c r="DH2" s="16" t="s">
        <v>53</v>
      </c>
      <c r="DI2" s="16" t="s">
        <v>27</v>
      </c>
      <c r="DJ2" s="20" t="s">
        <v>57</v>
      </c>
    </row>
    <row r="3" spans="1:114" x14ac:dyDescent="0.25">
      <c r="A3" t="s">
        <v>17</v>
      </c>
      <c r="B3">
        <f>(B1^2*B2)/24</f>
        <v>2.9947925249613425E+18</v>
      </c>
      <c r="D3" s="21" t="s">
        <v>24</v>
      </c>
      <c r="E3" s="18">
        <v>1</v>
      </c>
      <c r="F3" s="18">
        <f>'-5 °C+námraza'!F2</f>
        <v>188.16</v>
      </c>
      <c r="G3" s="16">
        <f>B$3*(((F3*B$6)/B$8)^2)+B$5*(E$2-B$7)-B$8</f>
        <v>479454197.93988371</v>
      </c>
      <c r="H3" s="16">
        <f>-B$3*(F3*E$3)^2</f>
        <v>-1.0602819038722399E+23</v>
      </c>
      <c r="I3" s="16">
        <f>-(G3^2)/3</f>
        <v>-7.6625442640725728E+16</v>
      </c>
      <c r="J3" s="16">
        <f>((2*G3^3)/27)-(G3/3)+H3</f>
        <v>8.0580585080789356E+24</v>
      </c>
      <c r="K3" s="18" t="str">
        <f>IMSQRT((I3/3)^3+(J3/2)^2)</f>
        <v>40169233,2685448+6,55744748444234E+23i</v>
      </c>
      <c r="L3" s="18" t="str">
        <f>IMPOWER(IMSUM((-J3/2),K3),(1/3))</f>
        <v>87233431,0044197+133910950,742545i</v>
      </c>
      <c r="M3" s="18" t="str">
        <f>IMPOWER(IMSUB((-J3/2),K3),(1/3))</f>
        <v>87233431,0044197-133910950,742545i</v>
      </c>
      <c r="N3" s="16" t="str">
        <f>IMSUM(L3,M3)</f>
        <v>174466862,008839</v>
      </c>
      <c r="O3" s="25">
        <f>N3-(G3/3)</f>
        <v>14648796.028877765</v>
      </c>
      <c r="P3" s="21" t="s">
        <v>24</v>
      </c>
      <c r="Q3" s="18">
        <v>6.3760000000000003</v>
      </c>
      <c r="R3" s="16">
        <f>B$3*(((F3*B$6)/B$8)^2)+B$5*(Q$2-B$7)-B$8</f>
        <v>412098197.93988365</v>
      </c>
      <c r="S3" s="18">
        <f>-B$3*(F3*Q$3)^2</f>
        <v>-4.3104038904114038E+24</v>
      </c>
      <c r="T3" s="16">
        <f>-(R3^2)/3</f>
        <v>-5.6608308248433176E+16</v>
      </c>
      <c r="U3" s="16">
        <f>((2*R3^3)/27)-(R3/3)+S3</f>
        <v>8.7363651350076584E+23</v>
      </c>
      <c r="V3" s="18" t="str">
        <f>IMSQRT((T3/3)^3+(U3/2)^2)</f>
        <v>156509520,8001+2,55494785424635E+24i</v>
      </c>
      <c r="W3" s="18" t="str">
        <f>IMPOWER(IMSUM((-U3/2),V3),(1/3))</f>
        <v>114898355,47415+75284819,1347152i</v>
      </c>
      <c r="X3" s="18" t="str">
        <f>IMPOWER(IMSUB((-U3/2),V3),(1/3))</f>
        <v>114898355,47415-75284819,1347152i</v>
      </c>
      <c r="Y3" s="18" t="str">
        <f>IMSUM(W3,X3)</f>
        <v>229796710,9483</v>
      </c>
      <c r="Z3" s="22">
        <f>Y3-(R3/3)</f>
        <v>92430644.968338788</v>
      </c>
      <c r="AA3" s="21" t="s">
        <v>24</v>
      </c>
      <c r="AB3" s="18">
        <v>2.2559999999999998</v>
      </c>
      <c r="AC3" s="16">
        <f>B$3*(((F3*B$6)/B$8)^2)+B$5*(AB$2-B$7)-B$8</f>
        <v>479454197.93988371</v>
      </c>
      <c r="AD3" s="18">
        <f>-B$3*(F3*AB$3)^2</f>
        <v>-5.3963429199063041E+23</v>
      </c>
      <c r="AE3" s="18">
        <f>-(AC3^2)/3</f>
        <v>-7.6625442640725728E+16</v>
      </c>
      <c r="AF3" s="16">
        <f>((2*AC3^3)/27)-(AC3/3)+AD3</f>
        <v>7.6244524064755294E+24</v>
      </c>
      <c r="AG3" s="18" t="str">
        <f>IMSQRT((AE3/3)^3+(AF3/2)^2)</f>
        <v>89402459,9578689+1,45945513132998E+24i</v>
      </c>
      <c r="AH3" s="18" t="str">
        <f>IMPOWER(IMSUM((-AF3/2),AG3),(1/3))</f>
        <v>96142752,2632948+127665129,933016i</v>
      </c>
      <c r="AI3" s="18" t="str">
        <f>IMPOWER(IMSUB((-AF3/2),AG3),(1/3))</f>
        <v>96142752,2632948-127665129,933016i</v>
      </c>
      <c r="AJ3" s="18" t="str">
        <f>IMSUM(AH3,AI3)</f>
        <v>192285504,52659</v>
      </c>
      <c r="AK3" s="22">
        <f>AJ3-(AC3/3)</f>
        <v>32467438.546628743</v>
      </c>
      <c r="AL3" s="21" t="s">
        <v>24</v>
      </c>
      <c r="AM3" s="18">
        <v>1</v>
      </c>
      <c r="AN3" s="16">
        <f>B$3*(((F3*B$6)/B$8)^2)+B$5*(AM$2-B$7)-B$8</f>
        <v>374678197.93988365</v>
      </c>
      <c r="AO3" s="18">
        <f>-B$3*(F3*AM$3)^2</f>
        <v>-1.0602819038722399E+23</v>
      </c>
      <c r="AP3" s="18">
        <f>-(AN3^2)/3</f>
        <v>-4.6794584003826216E+16</v>
      </c>
      <c r="AQ3" s="16">
        <f>((2*AN3^3)/27)-(AN3/3)+AO3</f>
        <v>3.7901741224794673E+24</v>
      </c>
      <c r="AR3" s="18" t="str">
        <f>IMSQRT((AP3/3)^3+(AQ3/2)^2)</f>
        <v>27650324,0182809+4,51379159929532E+23i</v>
      </c>
      <c r="AS3" s="18" t="str">
        <f>IMPOWER(IMSUM((-AQ3/2),AR3),(1/3))</f>
        <v>70678514,4904553+102969618,127701i</v>
      </c>
      <c r="AT3" s="18" t="str">
        <f>IMPOWER(IMSUB((-AQ3/2),AR3),(1/3))</f>
        <v>70678514,4904553-102969618,127701i</v>
      </c>
      <c r="AU3" s="18" t="str">
        <f>IMSUM(AS3,AT3)</f>
        <v>141357028,980911</v>
      </c>
      <c r="AV3" s="20">
        <f>AU3-(AN3/3)</f>
        <v>16464296.334283099</v>
      </c>
      <c r="AW3" s="21" t="s">
        <v>24</v>
      </c>
      <c r="AX3" s="18">
        <v>1</v>
      </c>
      <c r="AY3" s="11">
        <f>B$3*(((F3*B$6)/B$8)^2)+B$5*(AX$2-B$7)-B$8</f>
        <v>389646197.93988365</v>
      </c>
      <c r="AZ3">
        <f>-B$3*(F3*AX$3)^2</f>
        <v>-1.0602819038722399E+23</v>
      </c>
      <c r="BA3">
        <f>-(AY3^2)/3</f>
        <v>-5.0608053189668992E+16</v>
      </c>
      <c r="BB3" s="11">
        <f>((2*AY3^3)/27)-(AY3/3)+AZ3</f>
        <v>4.2760241452780924E+24</v>
      </c>
      <c r="BC3" t="str">
        <f>IMSQRT((BA3/3)^3+(BB3/2)^2)</f>
        <v>29346080,7925121+4,79061630040597E+23i</v>
      </c>
      <c r="BD3" t="str">
        <f>IMPOWER(IMSUM((-BB3/2),BC3),(1/3))</f>
        <v>73023039,4593639+107410366,219184i</v>
      </c>
      <c r="BE3" t="str">
        <f>IMPOWER(IMSUB((-BB3/2),BC3),(1/3))</f>
        <v>73023039,4593639-107410366,219184i</v>
      </c>
      <c r="BF3" t="str">
        <f>IMSUM(BD3,BE3)</f>
        <v>146046078,918728</v>
      </c>
      <c r="BG3" s="11">
        <f>BF3-(AY3/3)</f>
        <v>16164012.938766778</v>
      </c>
      <c r="BH3" s="21" t="s">
        <v>24</v>
      </c>
      <c r="BI3" s="18">
        <v>1</v>
      </c>
      <c r="BJ3" s="11">
        <f>B$3*(((F3*B$6)/B$8)^2)+B$5*(BI$2-B$7)-B$8</f>
        <v>404614197.93988365</v>
      </c>
      <c r="BK3">
        <f>-B$3*(F3*BI$3)^2</f>
        <v>-1.0602819038722399E+23</v>
      </c>
      <c r="BL3">
        <f>-(BJ3^2)/3</f>
        <v>-5.4570883058178456E+16</v>
      </c>
      <c r="BM3" s="11">
        <f>((2*BJ3^3)/27)-(BJ3/3)+BK3</f>
        <v>4.8006727161585676E+24</v>
      </c>
      <c r="BN3" t="str">
        <f>IMSQRT((BL3/3)^3+(BM3/2)^2)</f>
        <v>31073507,1066468+5,07261091211423E+23i</v>
      </c>
      <c r="BO3" t="str">
        <f>IMPOWER(IMSUM((-BM3/2),BN3),(1/3))</f>
        <v>75375343,8889975+111842978,708283i</v>
      </c>
      <c r="BP3" t="str">
        <f>IMPOWER(IMSUB((-BM3/2),BN3),(1/3))</f>
        <v>75375343,8889975-111842978,708283i</v>
      </c>
      <c r="BQ3" t="str">
        <f>IMSUM(BO3,BP3)</f>
        <v>150750687,777995</v>
      </c>
      <c r="BR3" s="11">
        <f>BQ3-(BJ3/3)</f>
        <v>15879288.464700431</v>
      </c>
      <c r="BS3" s="21" t="s">
        <v>24</v>
      </c>
      <c r="BT3" s="18">
        <v>1</v>
      </c>
      <c r="BU3" s="11">
        <f>B$3*(((F3*B$6)/B$8)^2)+B$5*(BT$2-B$7)-B$8</f>
        <v>419582197.93988365</v>
      </c>
      <c r="BV3">
        <f>-B$3*(F3*BT$3)^2</f>
        <v>-1.0602819038722399E+23</v>
      </c>
      <c r="BW3">
        <f>-(BU3^2)/3</f>
        <v>-5.8683073609354568E+16</v>
      </c>
      <c r="BX3" s="11">
        <f>((2*BU3^3)/27)-(BU3/3)+BV3</f>
        <v>5.3656102555863251E+24</v>
      </c>
      <c r="BY3" t="str">
        <f>IMSQRT((BW3/3)^3+(BX3/2)^2)</f>
        <v>32832119,5104643+5,35969651333611E+23i</v>
      </c>
      <c r="BZ3" t="str">
        <f>IMPOWER(IMSUM((-BX3/2),BY3),(1/3))</f>
        <v>77734787,6327127+116268341,899885i</v>
      </c>
      <c r="CA3" t="str">
        <f>IMPOWER(IMSUB((-BX3/2),BY3),(1/3))</f>
        <v>77734787,6327127-116268341,899885i</v>
      </c>
      <c r="CB3" t="str">
        <f>IMSUM(BZ3,CA3)</f>
        <v>155469575,265425</v>
      </c>
      <c r="CC3" s="12">
        <f>CB3-(BU3/3)</f>
        <v>15608842.618797123</v>
      </c>
      <c r="CD3" s="21" t="s">
        <v>24</v>
      </c>
      <c r="CE3" s="18">
        <v>1</v>
      </c>
      <c r="CF3" s="11">
        <f>B$3*(((F3*B$6)/B$8)^2)+B$5*(CE$2-B$7)-B$8</f>
        <v>434550197.93988365</v>
      </c>
      <c r="CG3">
        <f>-B$3*(F3*CE$3)^2</f>
        <v>-1.0602819038722399E+23</v>
      </c>
      <c r="CH3">
        <f>-(CF3^2)/3</f>
        <v>-6.2944624843197352E+16</v>
      </c>
      <c r="CI3" s="11">
        <f>((2*CF3^3)/27)-(CF3/3)+CG3</f>
        <v>5.9723271840268042E+24</v>
      </c>
      <c r="CJ3" t="str">
        <f>IMSQRT((CH3/3)^3+(CI3/2)^2)</f>
        <v>34621447,6295161+5,65179631754887E+23i</v>
      </c>
      <c r="CK3" t="str">
        <f>IMPOWER(IMSUM((-CI3/2),CJ3),(1/3))</f>
        <v>80100801,0901395+120687212,574974i</v>
      </c>
      <c r="CL3" t="str">
        <f>IMPOWER(IMSUB((-CI3/2),CJ3),(1/3))</f>
        <v>80100801,0901395-120687212,574974i</v>
      </c>
      <c r="CM3" t="str">
        <f>IMSUM(CK3,CL3)</f>
        <v>160201602,180279</v>
      </c>
      <c r="CN3" s="12">
        <f>CM3-(CF3/3)</f>
        <v>15351536.20031777</v>
      </c>
      <c r="CO3" s="21" t="s">
        <v>24</v>
      </c>
      <c r="CP3" s="18">
        <v>1</v>
      </c>
      <c r="CQ3" s="11">
        <f>B$3*(((F3*B$6)/B$8)^2)+B$5*(CP$2-B$7)-B$8</f>
        <v>449518197.93988365</v>
      </c>
      <c r="CR3">
        <f>-B$3*(F3*CP$3)^2</f>
        <v>-1.0602819038722399E+23</v>
      </c>
      <c r="CS3">
        <f>-(CQ3^2)/3</f>
        <v>-6.7355536759706808E+16</v>
      </c>
      <c r="CT3" s="11">
        <f>((2*CQ3^3)/27)-(CQ3/3)+CR3</f>
        <v>6.6223139219454408E+24</v>
      </c>
      <c r="CU3" t="str">
        <f>IMSQRT((CS3/3)^3+(CT3/2)^2)</f>
        <v>36441035,0059321+5,94883581004885E+23i</v>
      </c>
      <c r="CV3" t="str">
        <f>IMPOWER(IMSUM((-CT3/2),CU3),(1/3))</f>
        <v>82472875,617937+125100241,302234i</v>
      </c>
      <c r="CW3" t="str">
        <f>IMPOWER(IMSUB((-CT3/2),CU3),(1/3))</f>
        <v>82472875,617937-125100241,302234i</v>
      </c>
      <c r="CX3" t="str">
        <f>IMSUM(CV3,CW3)</f>
        <v>164945751,235874</v>
      </c>
      <c r="CY3" s="12">
        <f>CX3-(CQ3/3)</f>
        <v>15106351.922579437</v>
      </c>
      <c r="CZ3" s="21" t="s">
        <v>24</v>
      </c>
      <c r="DA3" s="18">
        <v>1</v>
      </c>
      <c r="DB3" s="11">
        <f>B$3*(((F3*B$6)/B$8)^2)+B$5*(DA$2-B$7)-B$8</f>
        <v>464486197.93988371</v>
      </c>
      <c r="DC3">
        <f>-B$3*(F3*DA$3)^2</f>
        <v>-1.0602819038722399E+23</v>
      </c>
      <c r="DD3">
        <f>-(DB3^2)/3</f>
        <v>-7.1915809358882944E+16</v>
      </c>
      <c r="DE3" s="11">
        <f>((2*DB3^3)/27)-(DB3/3)+DC3</f>
        <v>7.3170608898076739E+24</v>
      </c>
      <c r="DF3" t="str">
        <f>IMSQRT((DD3/3)^3+(DE3/2)^2)</f>
        <v>38290439,4820046+6,25074281056993E+23i</v>
      </c>
      <c r="DG3" t="str">
        <f>IMPOWER(IMSUM((-DE3/2),DF3),(1/3))</f>
        <v>84850555,4722573+129507990,830722i</v>
      </c>
      <c r="DH3" t="str">
        <f>IMPOWER(IMSUB((-DE3/2),DF3),(1/3))</f>
        <v>84850555,4722573-129507990,830722i</v>
      </c>
      <c r="DI3" t="str">
        <f>IMSUM(DG3,DH3)</f>
        <v>169701110,944515</v>
      </c>
      <c r="DJ3" s="12">
        <f>DI3-(DB3/3)</f>
        <v>14872378.297887087</v>
      </c>
    </row>
    <row r="4" spans="1:114" x14ac:dyDescent="0.25">
      <c r="A4" t="s">
        <v>49</v>
      </c>
      <c r="B4" s="11">
        <v>1.8709999999999999E-5</v>
      </c>
      <c r="C4" s="11"/>
      <c r="D4" s="19"/>
      <c r="E4" s="16"/>
      <c r="F4" s="18">
        <f>'-5 °C+námraza'!F3</f>
        <v>131.6</v>
      </c>
      <c r="G4" s="16">
        <f t="shared" ref="G4:G6" si="0">B$3*(((F4*B$6)/B$8)^2)+B$5*(E$2-B$7)-B$8</f>
        <v>224498378.66027206</v>
      </c>
      <c r="H4" s="16">
        <f t="shared" ref="H4:H6" si="1">-B$3*(F4*E$3)^2</f>
        <v>-5.1865494031094501E+22</v>
      </c>
      <c r="I4" s="16">
        <f t="shared" ref="I4:I6" si="2">-(G4^2)/3</f>
        <v>-1.6799840673696966E+16</v>
      </c>
      <c r="J4" s="16">
        <f t="shared" ref="J4:J6" si="3">((2*G4^3)/27)-(G4/3)+H4</f>
        <v>7.8625383774576346E+23</v>
      </c>
      <c r="K4" s="18" t="str">
        <f t="shared" ref="K4:K6" si="4">IMSQRT((I4/3)^3+(J4/2)^2)</f>
        <v>8890186,8434016+1,45128319882911E+23i</v>
      </c>
      <c r="L4" s="18" t="str">
        <f t="shared" ref="L4:L6" si="5">IMPOWER(IMSUM((-J4/2),K4),(1/3))</f>
        <v>44778602,8134469+59956847,9934351i</v>
      </c>
      <c r="M4" s="18" t="str">
        <f t="shared" ref="M4:M6" si="6">IMPOWER(IMSUB((-J4/2),K4),(1/3))</f>
        <v>44778602,8134469-59956847,9934351i</v>
      </c>
      <c r="N4" s="16" t="str">
        <f t="shared" ref="N4:N6" si="7">IMSUM(L4,M4)</f>
        <v>89557205,6268938</v>
      </c>
      <c r="O4" s="25">
        <f t="shared" ref="O4:O6" si="8">N4-(G4/3)</f>
        <v>14724412.740136445</v>
      </c>
      <c r="R4" s="16">
        <f t="shared" ref="R4:R6" si="9">B$3*(((F4*B$6)/B$8)^2)+B$5*(Q$2-B$7)-B$8</f>
        <v>157142378.66027206</v>
      </c>
      <c r="S4" s="18">
        <f t="shared" ref="S4:S6" si="10">-B$3*(F4*Q$3)^2</f>
        <v>-2.1085074302718405E+24</v>
      </c>
      <c r="T4" s="16">
        <f t="shared" ref="T4:T6" si="11">-(R4^2)/3</f>
        <v>-8231242390336109</v>
      </c>
      <c r="U4" s="16">
        <f t="shared" ref="U4:U6" si="12">((2*R4^3)/27)-(R4/3)+S4</f>
        <v>-1.8210680950392449E+24</v>
      </c>
      <c r="V4" s="18" t="str">
        <f t="shared" ref="V4:V6" si="13">IMSQRT((T4/3)^3+(U4/2)^2)</f>
        <v>8,99120074757942E+23</v>
      </c>
      <c r="W4" s="18" t="str">
        <f t="shared" ref="W4:W6" si="14">IMPOWER(IMSUM((-U4/2),V4),(1/3))</f>
        <v>121861127,529331</v>
      </c>
      <c r="X4" s="18" t="str">
        <f t="shared" ref="X4:X6" si="15">IMPOWER(IMSUB((-U4/2),V4),(1/3))</f>
        <v>22515362,5202176</v>
      </c>
      <c r="Y4" s="18" t="str">
        <f t="shared" ref="Y4:Y6" si="16">IMSUM(W4,X4)</f>
        <v>144376490,049549</v>
      </c>
      <c r="Z4" s="22">
        <f t="shared" ref="Z4:Z6" si="17">Y4-(R4/3)</f>
        <v>91995697.162791669</v>
      </c>
      <c r="AC4" s="16">
        <f t="shared" ref="AC4:AC6" si="18">B$3*(((F4*B$6)/B$8)^2)+B$5*(AB$2-B$7)-B$8</f>
        <v>224498378.66027206</v>
      </c>
      <c r="AD4" s="18">
        <f t="shared" ref="AD4:AD6" si="19">-B$3*(F4*AB$3)^2</f>
        <v>-2.6397129902904058E+23</v>
      </c>
      <c r="AE4" s="18">
        <f t="shared" ref="AE4:AE6" si="20">-(AC4^2)/3</f>
        <v>-1.6799840673696966E+16</v>
      </c>
      <c r="AF4" s="16">
        <f t="shared" ref="AF4:AF6" si="21">((2*AC4^3)/27)-(AC4/3)+AD4</f>
        <v>5.7414803274781734E+23</v>
      </c>
      <c r="AG4" s="18" t="str">
        <f t="shared" ref="AG4:AG6" si="22">IMSQRT((AE4/3)^3+(AF4/2)^2)</f>
        <v>18701030,6408667+3,05285952342185E+23i</v>
      </c>
      <c r="AH4" s="18" t="str">
        <f t="shared" ref="AH4:AH6" si="23">IMPOWER(IMSUM((-AF4/2),AG4),(1/3))</f>
        <v>53454101,2635196+52369895,4490241i</v>
      </c>
      <c r="AI4" s="18" t="str">
        <f t="shared" ref="AI4:AI6" si="24">IMPOWER(IMSUB((-AF4/2),AG4),(1/3))</f>
        <v>53454101,2635196-52369895,4490241i</v>
      </c>
      <c r="AJ4" s="18" t="str">
        <f t="shared" ref="AJ4:AJ6" si="25">IMSUM(AH4,AI4)</f>
        <v>106908202,527039</v>
      </c>
      <c r="AK4" s="22">
        <f t="shared" ref="AK4:AK6" si="26">AJ4-(AC4/3)</f>
        <v>32075409.640281647</v>
      </c>
      <c r="AN4" s="16">
        <f t="shared" ref="AN4:AN6" si="27">B$3*(((F4*B$6)/B$8)^2)+B$5*(AM$2-B$7)-B$8</f>
        <v>119722378.66027206</v>
      </c>
      <c r="AO4" s="18">
        <f t="shared" ref="AO4:AO6" si="28">-B$3*(F4*AM$3)^2</f>
        <v>-5.1865494031094501E+22</v>
      </c>
      <c r="AP4" s="18">
        <f t="shared" ref="AP4:AP6" si="29">-(AN4^2)/3</f>
        <v>-4777815984024523</v>
      </c>
      <c r="AQ4" s="16">
        <f t="shared" ref="AQ4:AQ6" si="30">((2*AN4^3)/27)-(AN4/3)+AO4</f>
        <v>7.5248171393013082E+22</v>
      </c>
      <c r="AR4" s="18" t="str">
        <f t="shared" ref="AR4:AR6" si="31">IMSQRT((AP4/3)^3+(AQ4/2)^2)</f>
        <v>3137850,81101583+5,12240096037974E+22i</v>
      </c>
      <c r="AS4" s="18" t="str">
        <f t="shared" ref="AS4:AS6" si="32">IMPOWER(IMSUM((-AQ4/2),AR4),(1/3))</f>
        <v>29610788,1735726+26754561,326024i</v>
      </c>
      <c r="AT4" s="18" t="str">
        <f t="shared" ref="AT4:AT6" si="33">IMPOWER(IMSUB((-AQ4/2),AR4),(1/3))</f>
        <v>29610788,1735726-26754561,326024i</v>
      </c>
      <c r="AU4" s="18" t="str">
        <f t="shared" ref="AU4:AU6" si="34">IMSUM(AS4,AT4)</f>
        <v>59221576,3471452</v>
      </c>
      <c r="AV4" s="22">
        <f>AU4-(AN4/3)</f>
        <v>19314116.793721177</v>
      </c>
      <c r="AY4" s="11">
        <f t="shared" ref="AY4:AY57" si="35">B$3*(((F4*B$6)/B$8)^2)+B$5*(AX$2-B$7)-B$8</f>
        <v>134690378.66027206</v>
      </c>
      <c r="AZ4">
        <f t="shared" ref="AZ4:AZ57" si="36">-B$3*(F4*AX$3)^2</f>
        <v>-5.1865494031094501E+22</v>
      </c>
      <c r="BA4">
        <f t="shared" ref="BA4:BA57" si="37">-(AY4^2)/3</f>
        <v>-6047166034549157</v>
      </c>
      <c r="BB4" s="11">
        <f t="shared" ref="BB4:BB57" si="38">((2*AY4^3)/27)-(AY4/3)+AZ4</f>
        <v>1.2913341330556367E+23</v>
      </c>
      <c r="BC4" t="str">
        <f t="shared" ref="BC4:BC57" si="39">IMSQRT((BA4/3)^3+(BB4/2)^2)</f>
        <v>3884557,00735946+6,3413653942031E+22i</v>
      </c>
      <c r="BD4" t="str">
        <f t="shared" ref="BD4:BD57" si="40">IMPOWER(IMSUM((-BB4/2),BC4),(1/3))</f>
        <v>31651344,1280961+31842022,9633926i</v>
      </c>
      <c r="BE4" t="str">
        <f t="shared" ref="BE4:BE57" si="41">IMPOWER(IMSUB((-BB4/2),BC4),(1/3))</f>
        <v>31651344,1280961-31842022,9633926i</v>
      </c>
      <c r="BF4" t="str">
        <f t="shared" ref="BF4:BF57" si="42">IMSUM(BD4,BE4)</f>
        <v>63302688,2561922</v>
      </c>
      <c r="BG4" s="11">
        <f t="shared" ref="BG4:BG57" si="43">BF4-(AY4/3)</f>
        <v>18405895.369434848</v>
      </c>
      <c r="BJ4" s="11">
        <f t="shared" ref="BJ4:BJ57" si="44">B$3*(((F4*B$6)/B$8)^2)+B$5*(BI$2-B$7)-B$8</f>
        <v>149658378.66027206</v>
      </c>
      <c r="BK4">
        <f t="shared" ref="BK4:BK57" si="45">-B$3*(F4*BI$3)^2</f>
        <v>-5.1865494031094501E+22</v>
      </c>
      <c r="BL4">
        <f t="shared" ref="BL4:BL57" si="46">-(BJ4^2)/3</f>
        <v>-7465876767740459</v>
      </c>
      <c r="BM4" s="11">
        <f t="shared" ref="BM4:BM57" si="47">((2*BJ4^3)/27)-(BJ4/3)+BK4</f>
        <v>1.9643028648833429E+23</v>
      </c>
      <c r="BN4" t="str">
        <f t="shared" ref="BN4:BN57" si="48">IMSQRT((BL4/3)^3+(BM4/2)^2)</f>
        <v>4651727,62908338+7,59373708622166E+22i</v>
      </c>
      <c r="BO4" t="str">
        <f t="shared" ref="BO4:BO57" si="49">IMPOWER(IMSUM((-BM4/2),BN4),(1/3))</f>
        <v>33747542,706774+36738657,4401035i</v>
      </c>
      <c r="BP4" t="str">
        <f t="shared" ref="BP4:BP57" si="50">IMPOWER(IMSUB((-BM4/2),BN4),(1/3))</f>
        <v>33747542,706774-36738657,4401035i</v>
      </c>
      <c r="BQ4" t="str">
        <f t="shared" ref="BQ4:BQ57" si="51">IMSUM(BO4,BP4)</f>
        <v>67495085,413548</v>
      </c>
      <c r="BR4" s="11">
        <f>BQ4-(BJ4/3)</f>
        <v>17608959.193457305</v>
      </c>
      <c r="BU4" s="11">
        <f>B$3*(((F4*B$6)/B$8)^2)+B$5*(BT$2-B$7)-B$8</f>
        <v>164626378.66027206</v>
      </c>
      <c r="BV4">
        <f t="shared" ref="BV4:BV57" si="52">-B$3*(F4*BT$3)^2</f>
        <v>-5.1865494031094501E+22</v>
      </c>
      <c r="BW4">
        <f t="shared" ref="BW4:BW57" si="53">-(BU4^2)/3</f>
        <v>-9033948183598426</v>
      </c>
      <c r="BX4" s="11">
        <f t="shared" ref="BX4:BX57" si="54">((2*BU4^3)/27)-(BU4/3)+BV4</f>
        <v>2.7862921140676132E+23</v>
      </c>
      <c r="BY4" t="str">
        <f t="shared" ref="BY4:BY57" si="55">IMSQRT((BW4/3)^3+(BX4/2)^2)</f>
        <v>5444033,77461336+8,88714139547997E+22i</v>
      </c>
      <c r="BZ4" t="str">
        <f t="shared" ref="BZ4:BZ57" si="56">IMPOWER(IMSUM((-BX4/2),BY4),(1/3))</f>
        <v>35889267,1047347+41512366,445247i</v>
      </c>
      <c r="CA4" t="str">
        <f t="shared" ref="CA4:CA57" si="57">IMPOWER(IMSUB((-BX4/2),BY4),(1/3))</f>
        <v>35889267,1047347-41512366,445247i</v>
      </c>
      <c r="CB4" t="str">
        <f t="shared" ref="CB4:CB57" si="58">IMSUM(BZ4,CA4)</f>
        <v>71778534,2094694</v>
      </c>
      <c r="CC4" s="12">
        <f t="shared" ref="CC4:CC57" si="59">CB4-(BU4/3)</f>
        <v>16903074.65604537</v>
      </c>
      <c r="CF4" s="11">
        <f t="shared" ref="CF4:CF57" si="60">B$3*(((F4*B$6)/B$8)^2)+B$5*(CE$2-B$7)-B$8</f>
        <v>179594378.66027206</v>
      </c>
      <c r="CG4">
        <f t="shared" ref="CG4:CG57" si="61">-B$3*(F4*CE$3)^2</f>
        <v>-5.1865494031094501E+22</v>
      </c>
      <c r="CH4">
        <f t="shared" ref="CH4:CH57" si="62">-(CF4^2)/3</f>
        <v>-1.0751380282123062E+16</v>
      </c>
      <c r="CI4" s="11">
        <f t="shared" ref="CI4:CI57" si="63">((2*CF4^3)/27)-(CF4/3)+CG4</f>
        <v>3.7722060852628128E+23</v>
      </c>
      <c r="CJ4" t="str">
        <f t="shared" ref="CJ4:CJ57" si="64">IMSQRT((CH4/3)^3+(CI4/2)^2)</f>
        <v>6263515,00413045+1,02249078126579E+23i</v>
      </c>
      <c r="CK4" t="str">
        <f t="shared" ref="CK4:CK57" si="65">IMPOWER(IMSUM((-CI4/2),CJ4),(1/3))</f>
        <v>38068726,9917225+46201357,6922155i</v>
      </c>
      <c r="CL4" t="str">
        <f t="shared" ref="CL4:CL57" si="66">IMPOWER(IMSUB((-CI4/2),CJ4),(1/3))</f>
        <v>38068726,9917225-46201357,6922155i</v>
      </c>
      <c r="CM4" t="str">
        <f t="shared" ref="CM4:CM57" si="67">IMSUM(CK4,CL4)</f>
        <v>76137453,983445</v>
      </c>
      <c r="CN4" s="12">
        <f t="shared" ref="CN4:CN57" si="68">CM4-(CF4/3)</f>
        <v>16272661.096687652</v>
      </c>
      <c r="CQ4" s="11">
        <f t="shared" ref="CQ4:CQ57" si="69">B$3*(((F4*B$6)/B$8)^2)+B$5*(CP$2-B$7)-B$8</f>
        <v>194562378.66027206</v>
      </c>
      <c r="CR4">
        <f t="shared" ref="CR4:CR57" si="70">-B$3*(F4*CP$3)^2</f>
        <v>-5.1865494031094501E+22</v>
      </c>
      <c r="CS4">
        <f t="shared" ref="CS4:CS57" si="71">-(CQ4^2)/3</f>
        <v>-1.2618173063314362E+16</v>
      </c>
      <c r="CT4" s="11">
        <f t="shared" ref="CT4:CT57" si="72">((2*CQ4^3)/27)-(CQ4/3)+CR4</f>
        <v>4.9369489831233077E+23</v>
      </c>
      <c r="CU4" t="str">
        <f t="shared" ref="CU4:CU57" si="73">IMSQRT((CS4/3)^3+(CT4/2)^2)</f>
        <v>7110974,26449907+1,16083471125619E+23i</v>
      </c>
      <c r="CV4" t="str">
        <f t="shared" ref="CV4:CV57" si="74">IMPOWER(IMSUM((-CT4/2),CU4),(1/3))</f>
        <v>40279830,989386+50829055,6988613i</v>
      </c>
      <c r="CW4" t="str">
        <f t="shared" ref="CW4:CW57" si="75">IMPOWER(IMSUB((-CT4/2),CU4),(1/3))</f>
        <v>40279830,989386-50829055,6988613i</v>
      </c>
      <c r="CX4" t="str">
        <f t="shared" ref="CX4:CX57" si="76">IMSUM(CV4,CW4)</f>
        <v>80559661,978772</v>
      </c>
      <c r="CY4" s="12">
        <f t="shared" ref="CY4:CY57" si="77">CX4-(CQ4/3)</f>
        <v>15705535.758681312</v>
      </c>
      <c r="DB4" s="11">
        <f t="shared" ref="DB4:DB57" si="78">B$3*(((F4*B$6)/B$8)^2)+B$5*(DA$2-B$7)-B$8</f>
        <v>209530378.66027206</v>
      </c>
      <c r="DC4">
        <f t="shared" ref="DC4:DC57" si="79">-B$3*(F4*DA$3)^2</f>
        <v>-5.1865494031094501E+22</v>
      </c>
      <c r="DD4">
        <f t="shared" ref="DD4:DD57" si="80">-(DB4^2)/3</f>
        <v>-1.463432652717233E+16</v>
      </c>
      <c r="DE4" s="11">
        <f t="shared" ref="DE4:DE57" si="81">((2*DB4^3)/27)-(DB4/3)+DC4</f>
        <v>6.2954250123034599E+23</v>
      </c>
      <c r="DF4" t="str">
        <f t="shared" ref="DF4:DF57" si="82">IMSQRT((DD4/3)^3+(DE4/2)^2)</f>
        <v>7986585,23657109+1,30377428214066E+23i</v>
      </c>
      <c r="DG4" t="str">
        <f t="shared" ref="DG4:DG57" si="83">IMPOWER(IMSUM((-DE4/2),DF4),(1/3))</f>
        <v>42517749,1685907+55410737,66002i</v>
      </c>
      <c r="DH4" t="str">
        <f t="shared" ref="DH4:DH57" si="84">IMPOWER(IMSUB((-DE4/2),DF4),(1/3))</f>
        <v>42517749,1685907-55410737,66002i</v>
      </c>
      <c r="DI4" t="str">
        <f t="shared" ref="DI4:DI57" si="85">IMSUM(DG4,DH4)</f>
        <v>85035498,3371814</v>
      </c>
      <c r="DJ4" s="12">
        <f t="shared" ref="DJ4:DJ57" si="86">DI4-(DB4/3)</f>
        <v>15192038.783757389</v>
      </c>
    </row>
    <row r="5" spans="1:114" x14ac:dyDescent="0.25">
      <c r="A5" t="s">
        <v>18</v>
      </c>
      <c r="B5" s="12">
        <f>B4*B2</f>
        <v>1496800</v>
      </c>
      <c r="C5" s="11"/>
      <c r="D5" s="19"/>
      <c r="F5" s="18">
        <f>'-5 °C+námraza'!F4</f>
        <v>158.37</v>
      </c>
      <c r="G5" s="16">
        <f t="shared" si="0"/>
        <v>333927480.01217359</v>
      </c>
      <c r="H5" s="16">
        <f t="shared" si="1"/>
        <v>-7.5112561722250112E+22</v>
      </c>
      <c r="I5" s="16">
        <f t="shared" si="2"/>
        <v>-3.7169187302426864E+16</v>
      </c>
      <c r="J5" s="16">
        <f t="shared" si="3"/>
        <v>2.6830681160555019E+24</v>
      </c>
      <c r="K5" s="18" t="str">
        <f t="shared" si="4"/>
        <v>19580974,6072279+3,19650643622423E+23i</v>
      </c>
      <c r="L5" s="18" t="str">
        <f t="shared" si="5"/>
        <v>62993949,0594299+91768684,6517205i</v>
      </c>
      <c r="M5" s="18" t="str">
        <f t="shared" si="6"/>
        <v>62993949,0594299-91768684,6517205i</v>
      </c>
      <c r="N5" s="16" t="str">
        <f t="shared" si="7"/>
        <v>125987898,11886</v>
      </c>
      <c r="O5" s="25">
        <f t="shared" si="8"/>
        <v>14678738.114802137</v>
      </c>
      <c r="R5" s="16">
        <f t="shared" si="9"/>
        <v>266571480.01217359</v>
      </c>
      <c r="S5" s="18">
        <f t="shared" si="10"/>
        <v>-3.0535792140178416E+24</v>
      </c>
      <c r="T5" s="16">
        <f t="shared" si="11"/>
        <v>-2.368678465196022E+16</v>
      </c>
      <c r="U5" s="16">
        <f t="shared" si="12"/>
        <v>-1.6504189381505807E+24</v>
      </c>
      <c r="V5" s="18" t="str">
        <f t="shared" si="13"/>
        <v>4,34460559669748E+23</v>
      </c>
      <c r="W5" s="18" t="str">
        <f t="shared" si="14"/>
        <v>107998800,533804</v>
      </c>
      <c r="X5" s="18" t="str">
        <f t="shared" si="15"/>
        <v>73108171,9885892</v>
      </c>
      <c r="Y5" s="18" t="str">
        <f t="shared" si="16"/>
        <v>181106972,522393</v>
      </c>
      <c r="Z5" s="22">
        <f t="shared" si="17"/>
        <v>92249812.518335119</v>
      </c>
      <c r="AC5" s="16">
        <f t="shared" si="18"/>
        <v>333927480.01217359</v>
      </c>
      <c r="AD5" s="18">
        <f t="shared" si="19"/>
        <v>-3.8228808693761388E+23</v>
      </c>
      <c r="AE5" s="18">
        <f t="shared" si="20"/>
        <v>-3.7169187302426864E+16</v>
      </c>
      <c r="AF5" s="16">
        <f t="shared" si="21"/>
        <v>2.375892590840138E+24</v>
      </c>
      <c r="AG5" s="18" t="str">
        <f t="shared" si="22"/>
        <v>42909666,4549939+7,00481093259745E+23i</v>
      </c>
      <c r="AH5" s="18" t="str">
        <f t="shared" si="23"/>
        <v>71808761,7008662+85048402,9467761i</v>
      </c>
      <c r="AI5" s="18" t="str">
        <f t="shared" si="24"/>
        <v>71808761,7008662-85048402,9467761i</v>
      </c>
      <c r="AJ5" s="18" t="str">
        <f t="shared" si="25"/>
        <v>143617523,401732</v>
      </c>
      <c r="AK5" s="22">
        <f t="shared" si="26"/>
        <v>32308363.397674128</v>
      </c>
      <c r="AN5" s="16">
        <f t="shared" si="27"/>
        <v>229151480.01217359</v>
      </c>
      <c r="AO5" s="18">
        <f t="shared" si="28"/>
        <v>-7.5112561722250112E+22</v>
      </c>
      <c r="AP5" s="18">
        <f t="shared" si="29"/>
        <v>-1.7503466930589864E+16</v>
      </c>
      <c r="AQ5" s="16">
        <f t="shared" si="30"/>
        <v>8.162086277197063E+23</v>
      </c>
      <c r="AR5" s="18" t="str">
        <f t="shared" si="31"/>
        <v>10969053,6425578+1,79064889623942E+23i</v>
      </c>
      <c r="AS5" s="18" t="str">
        <f t="shared" si="32"/>
        <v>46918136,1571547+60275844,8833525i</v>
      </c>
      <c r="AT5" s="18" t="str">
        <f t="shared" si="33"/>
        <v>46918136,1571547-60275844,8833525i</v>
      </c>
      <c r="AU5" s="18" t="str">
        <f t="shared" si="34"/>
        <v>93836272,3143094</v>
      </c>
      <c r="AV5" s="22">
        <f t="shared" ref="AV5" si="87">AU5-(AN5/3)</f>
        <v>17452445.643584877</v>
      </c>
      <c r="AY5" s="11">
        <f t="shared" si="35"/>
        <v>244119480.01217359</v>
      </c>
      <c r="AZ5">
        <f t="shared" si="36"/>
        <v>-7.5112561722250112E+22</v>
      </c>
      <c r="BA5">
        <f t="shared" si="37"/>
        <v>-1.9864773507138008E+16</v>
      </c>
      <c r="BB5" s="11">
        <f t="shared" si="38"/>
        <v>1.0025270336382236E+24</v>
      </c>
      <c r="BC5" t="str">
        <f t="shared" si="39"/>
        <v>12106931,2079959+1,97640231426467E+23i</v>
      </c>
      <c r="BD5" t="str">
        <f t="shared" si="40"/>
        <v>49167413,4692685+64839468,086868i</v>
      </c>
      <c r="BE5" t="str">
        <f t="shared" si="41"/>
        <v>49167413,4692685-64839468,086868i</v>
      </c>
      <c r="BF5" t="str">
        <f t="shared" si="42"/>
        <v>98334826,938537</v>
      </c>
      <c r="BG5" s="11">
        <f t="shared" si="43"/>
        <v>16961666.934479132</v>
      </c>
      <c r="BJ5" s="11">
        <f t="shared" si="44"/>
        <v>259087480.01217359</v>
      </c>
      <c r="BK5">
        <f t="shared" si="45"/>
        <v>-7.5112561722250112E+22</v>
      </c>
      <c r="BL5">
        <f t="shared" si="46"/>
        <v>-2.2375440766352816E+16</v>
      </c>
      <c r="BM5" s="11">
        <f t="shared" si="47"/>
        <v>1.213153341014641E+24</v>
      </c>
      <c r="BN5" t="str">
        <f t="shared" si="48"/>
        <v>13276336,6265003+2,16730251314573E+23i</v>
      </c>
      <c r="BO5" t="str">
        <f t="shared" si="49"/>
        <v>51435722,4246508+69374683,5243607i</v>
      </c>
      <c r="BP5" t="str">
        <f t="shared" si="50"/>
        <v>51435722,4246508-69374683,5243607i</v>
      </c>
      <c r="BQ5" t="str">
        <f t="shared" si="51"/>
        <v>102871444,849302</v>
      </c>
      <c r="BR5" s="11">
        <f>BQ5-(BJ5/3)</f>
        <v>16508951.511910796</v>
      </c>
      <c r="BU5" s="11">
        <f t="shared" ref="BU5:BU57" si="88">B$3*(((F5*B$6)/B$8)^2)+B$5*(BT$2-B$7)-B$8</f>
        <v>274055480.01217359</v>
      </c>
      <c r="BV5">
        <f t="shared" si="52"/>
        <v>-7.5112561722250112E+22</v>
      </c>
      <c r="BW5">
        <f t="shared" si="53"/>
        <v>-2.5035468708234292E+16</v>
      </c>
      <c r="BX5" s="11">
        <f t="shared" si="54"/>
        <v>1.4495779703143944E+24</v>
      </c>
      <c r="BY5" t="str">
        <f t="shared" si="55"/>
        <v>14476884,1241751+2,3632865170213E+23i</v>
      </c>
      <c r="BZ5" t="str">
        <f t="shared" si="56"/>
        <v>53720775,2356382+73886633,0547014i</v>
      </c>
      <c r="CA5" t="str">
        <f t="shared" si="57"/>
        <v>53720775,2356382-73886633,0547014i</v>
      </c>
      <c r="CB5" t="str">
        <f t="shared" si="58"/>
        <v>107441550,471276</v>
      </c>
      <c r="CC5" s="12">
        <f t="shared" si="59"/>
        <v>16089723.800551474</v>
      </c>
      <c r="CF5" s="11">
        <f t="shared" si="60"/>
        <v>289023480.01217359</v>
      </c>
      <c r="CG5">
        <f t="shared" si="61"/>
        <v>-7.5112561722250112E+22</v>
      </c>
      <c r="CH5">
        <f t="shared" si="62"/>
        <v>-2.7844857332782436E+16</v>
      </c>
      <c r="CI5" s="11">
        <f t="shared" si="63"/>
        <v>1.713291342002921E+24</v>
      </c>
      <c r="CJ5" t="str">
        <f t="shared" si="64"/>
        <v>15708119,1027292+2,5642801147557E+23i</v>
      </c>
      <c r="CK5" t="str">
        <f t="shared" si="65"/>
        <v>56020644,7576768+78379247,711761i</v>
      </c>
      <c r="CL5" t="str">
        <f t="shared" si="66"/>
        <v>56020644,7576768-78379247,711761i</v>
      </c>
      <c r="CM5" t="str">
        <f t="shared" si="67"/>
        <v>112041289,515354</v>
      </c>
      <c r="CN5" s="12">
        <f t="shared" si="68"/>
        <v>15700129.511296123</v>
      </c>
      <c r="CQ5" s="11">
        <f t="shared" si="69"/>
        <v>303991480.01217359</v>
      </c>
      <c r="CR5">
        <f t="shared" si="70"/>
        <v>-7.5112561722250112E+22</v>
      </c>
      <c r="CS5">
        <f t="shared" si="71"/>
        <v>-3.0803606639997248E+16</v>
      </c>
      <c r="CT5" s="11">
        <f t="shared" si="72"/>
        <v>2.0057838765456569E+24</v>
      </c>
      <c r="CU5" t="str">
        <f t="shared" si="73"/>
        <v>16969550,7577194+2,77020318472101E+23i</v>
      </c>
      <c r="CV5" t="str">
        <f t="shared" si="74"/>
        <v>58333695,6715842+82855590,2114883i</v>
      </c>
      <c r="CW5" t="str">
        <f t="shared" si="75"/>
        <v>58333695,6715842-82855590,2114883i</v>
      </c>
      <c r="CX5" t="str">
        <f t="shared" si="76"/>
        <v>116667391,343168</v>
      </c>
      <c r="CY5" s="12">
        <f t="shared" si="77"/>
        <v>15336898.005776808</v>
      </c>
      <c r="DB5" s="11">
        <f t="shared" si="78"/>
        <v>318959480.01217359</v>
      </c>
      <c r="DC5">
        <f t="shared" si="79"/>
        <v>-7.5112561722250112E+22</v>
      </c>
      <c r="DD5">
        <f t="shared" si="80"/>
        <v>-3.391171662987872E+16</v>
      </c>
      <c r="DE5" s="11">
        <f t="shared" si="81"/>
        <v>2.3285459944080382E+24</v>
      </c>
      <c r="DF5" t="str">
        <f t="shared" si="82"/>
        <v>18260672,461909+2,98097302228912E+23i</v>
      </c>
      <c r="DG5" t="str">
        <f t="shared" si="83"/>
        <v>60658530,8354034+87318086,2146168i</v>
      </c>
      <c r="DH5" t="str">
        <f t="shared" si="84"/>
        <v>60658530,8354034-87318086,2146168i</v>
      </c>
      <c r="DI5" t="str">
        <f t="shared" si="85"/>
        <v>121317061,670807</v>
      </c>
      <c r="DJ5" s="12">
        <f t="shared" si="86"/>
        <v>14997235.000082478</v>
      </c>
    </row>
    <row r="6" spans="1:114" x14ac:dyDescent="0.25">
      <c r="A6" t="s">
        <v>20</v>
      </c>
      <c r="B6">
        <v>5.9690000000000003</v>
      </c>
      <c r="E6" s="16"/>
      <c r="F6" s="18">
        <f>'-5 °C+námraza'!F5</f>
        <v>55.27</v>
      </c>
      <c r="G6" s="16">
        <f t="shared" si="0"/>
        <v>23419598.940843672</v>
      </c>
      <c r="H6" s="16">
        <f t="shared" si="1"/>
        <v>-9.1484110463744837E+21</v>
      </c>
      <c r="I6" s="16">
        <f t="shared" si="2"/>
        <v>-182825871516655.34</v>
      </c>
      <c r="J6" s="16">
        <f t="shared" si="3"/>
        <v>-8.1969202492788735E+21</v>
      </c>
      <c r="K6" s="18" t="str">
        <f t="shared" si="4"/>
        <v>4,07075443978387E+21</v>
      </c>
      <c r="L6" s="18" t="str">
        <f t="shared" si="5"/>
        <v>20140029,4367522</v>
      </c>
      <c r="M6" s="18" t="str">
        <f t="shared" si="6"/>
        <v>3025912,02081412</v>
      </c>
      <c r="N6" s="16" t="str">
        <f t="shared" si="7"/>
        <v>23165941,4575663</v>
      </c>
      <c r="O6" s="25">
        <f t="shared" si="8"/>
        <v>15359408.477285076</v>
      </c>
      <c r="R6" s="16">
        <f t="shared" si="9"/>
        <v>-43936401.059156328</v>
      </c>
      <c r="S6" s="18">
        <f t="shared" si="10"/>
        <v>-3.719137940708154E+23</v>
      </c>
      <c r="T6" s="16">
        <f t="shared" si="11"/>
        <v>-643469112677011.12</v>
      </c>
      <c r="U6" s="16">
        <f t="shared" si="12"/>
        <v>-3.7819639784942795E+23</v>
      </c>
      <c r="V6" s="18" t="str">
        <f t="shared" si="13"/>
        <v>1,89072105449246E+23</v>
      </c>
      <c r="W6" s="18" t="str">
        <f t="shared" si="14"/>
        <v>72315124,9660567</v>
      </c>
      <c r="X6" s="18" t="str">
        <f t="shared" si="15"/>
        <v>2966042,08770095</v>
      </c>
      <c r="Y6" s="18" t="str">
        <f t="shared" si="16"/>
        <v>75281167,0537577</v>
      </c>
      <c r="Z6" s="22">
        <f t="shared" si="17"/>
        <v>89926634.073476478</v>
      </c>
      <c r="AC6" s="16">
        <f t="shared" si="18"/>
        <v>23419598.940843672</v>
      </c>
      <c r="AD6" s="18">
        <f t="shared" si="19"/>
        <v>-4.6561167363320589E+22</v>
      </c>
      <c r="AE6" s="18">
        <f t="shared" si="20"/>
        <v>-182825871516655.34</v>
      </c>
      <c r="AF6" s="16">
        <f t="shared" si="21"/>
        <v>-4.560967656622498E+22</v>
      </c>
      <c r="AG6" s="18" t="str">
        <f t="shared" si="22"/>
        <v>2,27998753381389E+22</v>
      </c>
      <c r="AH6" s="18" t="str">
        <f t="shared" si="23"/>
        <v>35727550,7083855</v>
      </c>
      <c r="AI6" s="18" t="str">
        <f t="shared" si="24"/>
        <v>1705741,25468526</v>
      </c>
      <c r="AJ6" s="18" t="str">
        <f t="shared" si="25"/>
        <v>37433291,9630708</v>
      </c>
      <c r="AK6" s="22">
        <f t="shared" si="26"/>
        <v>29626758.98278958</v>
      </c>
      <c r="AN6" s="16">
        <f t="shared" si="27"/>
        <v>-81356401.059156328</v>
      </c>
      <c r="AO6" s="18">
        <f t="shared" si="28"/>
        <v>-9.1484110463744837E+21</v>
      </c>
      <c r="AP6" s="18">
        <f t="shared" si="29"/>
        <v>-2206287997766097.7</v>
      </c>
      <c r="AQ6" s="16">
        <f t="shared" si="30"/>
        <v>-4.9036333534877042E+22</v>
      </c>
      <c r="AR6" s="18" t="str">
        <f t="shared" si="31"/>
        <v>1,42610978372539E+22</v>
      </c>
      <c r="AS6" s="18" t="str">
        <f t="shared" si="32"/>
        <v>33848013,822413</v>
      </c>
      <c r="AT6" s="18" t="str">
        <f t="shared" si="33"/>
        <v>21727399,9132476</v>
      </c>
      <c r="AU6" s="18" t="str">
        <f t="shared" si="34"/>
        <v>55575413,7356606</v>
      </c>
      <c r="AV6" s="22">
        <f>AU6-(AN6/3)</f>
        <v>82694214.088712707</v>
      </c>
      <c r="AY6" s="11">
        <f t="shared" si="35"/>
        <v>-66388401.059156328</v>
      </c>
      <c r="AZ6">
        <f t="shared" si="36"/>
        <v>-9.1484110463744837E+21</v>
      </c>
      <c r="BA6">
        <f t="shared" si="37"/>
        <v>-1469139931730463</v>
      </c>
      <c r="BB6" s="11">
        <f t="shared" si="38"/>
        <v>-3.0822600157428581E+22</v>
      </c>
      <c r="BC6" t="str">
        <f t="shared" si="39"/>
        <v>1,09574427541623E+22</v>
      </c>
      <c r="BD6" t="str">
        <f t="shared" si="40"/>
        <v>29764354,9424186</v>
      </c>
      <c r="BE6" t="str">
        <f t="shared" si="41"/>
        <v>16453012,7235818</v>
      </c>
      <c r="BF6" t="str">
        <f t="shared" si="42"/>
        <v>46217367,6660004</v>
      </c>
      <c r="BG6" s="11">
        <f t="shared" si="43"/>
        <v>68346834.685719177</v>
      </c>
      <c r="BJ6" s="11">
        <f t="shared" si="44"/>
        <v>-51420401.059156328</v>
      </c>
      <c r="BK6">
        <f t="shared" si="45"/>
        <v>-9.1484110463744837E+21</v>
      </c>
      <c r="BL6">
        <f t="shared" si="46"/>
        <v>-881352548361495.12</v>
      </c>
      <c r="BM6" s="11">
        <f t="shared" si="47"/>
        <v>-1.9219411382209482E+22</v>
      </c>
      <c r="BN6" t="str">
        <f t="shared" si="48"/>
        <v>8,18475299129751E+21</v>
      </c>
      <c r="BO6" t="str">
        <f t="shared" si="49"/>
        <v>26107277,9977415</v>
      </c>
      <c r="BP6" t="str">
        <f t="shared" si="50"/>
        <v>11252961,0636766</v>
      </c>
      <c r="BQ6" t="str">
        <f t="shared" si="51"/>
        <v>37360239,0614181</v>
      </c>
      <c r="BR6" s="11">
        <f>BQ6-(BJ6/3)</f>
        <v>54500372.747803539</v>
      </c>
      <c r="BU6" s="11">
        <f t="shared" si="88"/>
        <v>-36452401.059156328</v>
      </c>
      <c r="BV6">
        <f t="shared" si="52"/>
        <v>-9.1484110463744837E+21</v>
      </c>
      <c r="BW6">
        <f t="shared" si="53"/>
        <v>-442925847659193.81</v>
      </c>
      <c r="BX6" s="11">
        <f t="shared" si="54"/>
        <v>-1.2736346743783297E+22</v>
      </c>
      <c r="BY6" t="str">
        <f t="shared" si="55"/>
        <v>6,1102627973177E+21</v>
      </c>
      <c r="BZ6" t="str">
        <f t="shared" si="56"/>
        <v>23194591,0951325</v>
      </c>
      <c r="CA6" t="str">
        <f t="shared" si="57"/>
        <v>6365361,15744303</v>
      </c>
      <c r="CB6" t="str">
        <f t="shared" si="58"/>
        <v>29559952,2525755</v>
      </c>
      <c r="CC6" s="12">
        <f t="shared" si="59"/>
        <v>41710752.605627611</v>
      </c>
      <c r="CF6" s="11">
        <f t="shared" si="60"/>
        <v>-21484401.059156328</v>
      </c>
      <c r="CG6">
        <f t="shared" si="61"/>
        <v>-9.1484110463744837E+21</v>
      </c>
      <c r="CH6">
        <f t="shared" si="62"/>
        <v>-153859829623559.19</v>
      </c>
      <c r="CI6" s="11">
        <f t="shared" si="63"/>
        <v>-9.8829857767135893E+21</v>
      </c>
      <c r="CJ6" t="str">
        <f t="shared" si="64"/>
        <v>4,92782426199104E+21</v>
      </c>
      <c r="CK6" t="str">
        <f t="shared" si="65"/>
        <v>21450085,8684556</v>
      </c>
      <c r="CL6" t="str">
        <f t="shared" si="66"/>
        <v>2390974,57180569</v>
      </c>
      <c r="CM6" t="str">
        <f t="shared" si="67"/>
        <v>23841060,4402613</v>
      </c>
      <c r="CN6" s="12">
        <f t="shared" si="68"/>
        <v>31002527.459980078</v>
      </c>
      <c r="CQ6" s="11">
        <f t="shared" si="69"/>
        <v>-6516401.0591563284</v>
      </c>
      <c r="CR6">
        <f t="shared" si="70"/>
        <v>-9.1484110463744837E+21</v>
      </c>
      <c r="CS6">
        <f t="shared" si="71"/>
        <v>-14154494254591.24</v>
      </c>
      <c r="CT6" s="11">
        <f t="shared" si="72"/>
        <v>-9.168908015563913E+21</v>
      </c>
      <c r="CU6" t="str">
        <f t="shared" si="73"/>
        <v>4,58444255259367E+21</v>
      </c>
      <c r="CV6" t="str">
        <f t="shared" si="74"/>
        <v>20930150,8162736</v>
      </c>
      <c r="CW6" t="str">
        <f t="shared" si="75"/>
        <v>225424,307393342</v>
      </c>
      <c r="CX6" t="str">
        <f t="shared" si="76"/>
        <v>21155575,1236669</v>
      </c>
      <c r="CY6" s="12">
        <f t="shared" si="77"/>
        <v>23327708.810052343</v>
      </c>
      <c r="DB6" s="11">
        <f t="shared" si="78"/>
        <v>8451598.9408436716</v>
      </c>
      <c r="DC6">
        <f t="shared" si="79"/>
        <v>-9.1484110463744837E+21</v>
      </c>
      <c r="DD6">
        <f t="shared" si="80"/>
        <v>-23809841552289.957</v>
      </c>
      <c r="DE6" s="11">
        <f t="shared" si="81"/>
        <v>-9.1036929948978218E+21</v>
      </c>
      <c r="DF6" t="str">
        <f t="shared" si="82"/>
        <v>4,55179158247672E+21</v>
      </c>
      <c r="DG6" t="str">
        <f t="shared" si="83"/>
        <v>20880376,6268847</v>
      </c>
      <c r="DH6" t="str">
        <f t="shared" si="84"/>
        <v>380099,171232616</v>
      </c>
      <c r="DI6" t="str">
        <f t="shared" si="85"/>
        <v>21260475,7981173</v>
      </c>
      <c r="DJ6" s="12">
        <f t="shared" si="86"/>
        <v>18443276.151169408</v>
      </c>
    </row>
    <row r="7" spans="1:114" x14ac:dyDescent="0.25">
      <c r="A7" t="s">
        <v>23</v>
      </c>
      <c r="B7" s="11">
        <v>-5</v>
      </c>
      <c r="F7" s="18">
        <f>'-5 °C+námraza'!F6</f>
        <v>44.14</v>
      </c>
      <c r="G7" s="16">
        <f t="shared" ref="G7:G57" si="89">B$3*(((F7*B$6)/B$8)^2)+B$5*(E$2-B$7)-B$8</f>
        <v>7822040.1547243595</v>
      </c>
      <c r="H7" s="16">
        <f t="shared" ref="H7:H57" si="90">-B$3*(F7*E$3)^2</f>
        <v>-5.834872870166172E+21</v>
      </c>
      <c r="I7" s="16">
        <f t="shared" ref="I7:I57" si="91">-(G7^2)/3</f>
        <v>-20394770727373.426</v>
      </c>
      <c r="J7" s="16">
        <f t="shared" ref="J7:J57" si="92">((2*G7^3)/27)-(G7/3)+H7</f>
        <v>-5.7994220444826384E+21</v>
      </c>
      <c r="K7" s="18" t="str">
        <f t="shared" ref="K7:K57" si="93">IMSQRT((I7/3)^3+(J7/2)^2)</f>
        <v>2,89965684560215E+21</v>
      </c>
      <c r="L7" s="18" t="str">
        <f t="shared" ref="L7:L57" si="94">IMPOWER(IMSUM((-J7/2),K7),(1/3))</f>
        <v>17966365,0361236</v>
      </c>
      <c r="M7" s="18" t="str">
        <f t="shared" ref="M7:M57" si="95">IMPOWER(IMSUB((-J7/2),K7),(1/3))</f>
        <v>378387,998645094</v>
      </c>
      <c r="N7" s="16" t="str">
        <f t="shared" ref="N7:N57" si="96">IMSUM(L7,M7)</f>
        <v>18344753,0347687</v>
      </c>
      <c r="O7" s="25">
        <f t="shared" ref="O7:O57" si="97">N7-(G7/3)</f>
        <v>15737406.316527247</v>
      </c>
      <c r="R7" s="16">
        <f t="shared" ref="R7:R57" si="98">B$3*(((F7*B$6)/B$8)^2)+B$5*(Q$2-B$7)-B$8</f>
        <v>-59533959.84527564</v>
      </c>
      <c r="S7" s="18">
        <f t="shared" ref="S7:S57" si="99">-B$3*(F7*Q$3)^2</f>
        <v>-2.3720728070306459E+23</v>
      </c>
      <c r="T7" s="16">
        <f t="shared" ref="T7:T57" si="100">-(R7^2)/3</f>
        <v>-1181430791619630.7</v>
      </c>
      <c r="U7" s="16">
        <f t="shared" ref="U7:U57" si="101">((2*R7^3)/27)-(R7/3)+S7</f>
        <v>-2.5283733699378795E+23</v>
      </c>
      <c r="V7" s="18" t="str">
        <f t="shared" ref="V7:V57" si="102">IMSQRT((T7/3)^3+(U7/2)^2)</f>
        <v>1,26176880131087E+23</v>
      </c>
      <c r="W7" s="18" t="str">
        <f t="shared" ref="W7:W57" si="103">IMPOWER(IMSUM((-U7/2),V7),(1/3))</f>
        <v>63213314,7576514</v>
      </c>
      <c r="X7" s="18" t="str">
        <f t="shared" ref="X7:X57" si="104">IMPOWER(IMSUB((-U7/2),V7),(1/3))</f>
        <v>6229862,57536376</v>
      </c>
      <c r="Y7" s="18" t="str">
        <f t="shared" ref="Y7:Y57" si="105">IMSUM(W7,X7)</f>
        <v>69443177,3330152</v>
      </c>
      <c r="Z7" s="22">
        <f t="shared" ref="Z7:Z57" si="106">Y7-(R7/3)</f>
        <v>89287830.61477375</v>
      </c>
      <c r="AC7" s="16">
        <f t="shared" ref="AC7:AC57" si="107">B$3*(((F7*B$6)/B$8)^2)+B$5*(AB$2-B$7)-B$8</f>
        <v>7822040.1547243595</v>
      </c>
      <c r="AD7" s="18">
        <f t="shared" ref="AD7:AD57" si="108">-B$3*(F7*AB$3)^2</f>
        <v>-2.9696795528134048E+22</v>
      </c>
      <c r="AE7" s="18">
        <f t="shared" ref="AE7:AE57" si="109">-(AC7^2)/3</f>
        <v>-20394770727373.426</v>
      </c>
      <c r="AF7" s="16">
        <f t="shared" ref="AF7:AF57" si="110">((2*AC7^3)/27)-(AC7/3)+AD7</f>
        <v>-2.9661344702450515E+22</v>
      </c>
      <c r="AG7" s="18" t="str">
        <f t="shared" ref="AG7:AG57" si="111">IMSQRT((AE7/3)^3+(AF7/2)^2)</f>
        <v>1,48306617586383E+22</v>
      </c>
      <c r="AH7" s="18" t="str">
        <f t="shared" ref="AH7:AH57" si="112">IMPOWER(IMSUM((-AF7/2),AG7),(1/3))</f>
        <v>30954958,5602602</v>
      </c>
      <c r="AI7" s="18" t="str">
        <f t="shared" ref="AI7:AI57" si="113">IMPOWER(IMSUB((-AF7/2),AG7),(1/3))</f>
        <v>219617,70354227</v>
      </c>
      <c r="AJ7" s="18" t="str">
        <f t="shared" ref="AJ7:AJ57" si="114">IMSUM(AH7,AI7)</f>
        <v>31174576,2638025</v>
      </c>
      <c r="AK7" s="22">
        <f t="shared" ref="AK7:AK57" si="115">AJ7-(AC7/3)</f>
        <v>28567229.545561045</v>
      </c>
      <c r="AN7" s="16">
        <f t="shared" ref="AN7:AN57" si="116">B$3*(((F7*B$6)/B$8)^2)+B$5*(AM$2-B$7)-B$8</f>
        <v>-96953959.84527564</v>
      </c>
      <c r="AO7" s="18">
        <f t="shared" ref="AO7:AO57" si="117">-B$3*(F7*AM$3)^2</f>
        <v>-5.834872870166172E+21</v>
      </c>
      <c r="AP7" s="18">
        <f t="shared" ref="AP7:AP57" si="118">-(AN7^2)/3</f>
        <v>-3133356776559774</v>
      </c>
      <c r="AQ7" s="16">
        <f t="shared" ref="AQ7:AQ57" si="119">((2*AN7^3)/27)-(AN7/3)+AO7</f>
        <v>-7.3344061113610277E+22</v>
      </c>
      <c r="AR7" s="18" t="str">
        <f t="shared" ref="AR7:AR57" si="120">IMSQRT((AP7/3)^3+(AQ7/2)^2)</f>
        <v>1,43340573752534E+22</v>
      </c>
      <c r="AS7" s="18" t="str">
        <f t="shared" ref="AS7:AS57" si="121">IMPOWER(IMSUM((-AQ7/2),AR7),(1/3))</f>
        <v>37085773,233198</v>
      </c>
      <c r="AT7" s="18" t="str">
        <f t="shared" ref="AT7:AT57" si="122">IMPOWER(IMSUB((-AQ7/2),AR7),(1/3))</f>
        <v>28163151,7370735</v>
      </c>
      <c r="AU7" s="18" t="str">
        <f t="shared" ref="AU7:AU57" si="123">IMSUM(AS7,AT7)</f>
        <v>65248924,9702715</v>
      </c>
      <c r="AV7" s="22">
        <f t="shared" ref="AV7:AV57" si="124">AU7-(AN7/3)</f>
        <v>97566911.585363373</v>
      </c>
      <c r="AY7" s="11">
        <f t="shared" si="35"/>
        <v>-81985959.84527564</v>
      </c>
      <c r="AZ7">
        <f t="shared" si="36"/>
        <v>-5.834872870166172E+21</v>
      </c>
      <c r="BA7">
        <f t="shared" si="37"/>
        <v>-2240565870583716.7</v>
      </c>
      <c r="BB7" s="11">
        <f t="shared" si="38"/>
        <v>-4.66559714249154E+22</v>
      </c>
      <c r="BC7" t="str">
        <f t="shared" si="39"/>
        <v>1,12962115594784E+22</v>
      </c>
      <c r="BD7" t="str">
        <f t="shared" si="40"/>
        <v>32593167,6976038</v>
      </c>
      <c r="BE7" t="str">
        <f t="shared" si="41"/>
        <v>22914473,88986</v>
      </c>
      <c r="BF7" t="str">
        <f t="shared" si="42"/>
        <v>55507641,5874638</v>
      </c>
      <c r="BG7" s="11">
        <f t="shared" si="43"/>
        <v>82836294.869222343</v>
      </c>
      <c r="BJ7" s="11">
        <f t="shared" si="44"/>
        <v>-67017959.84527564</v>
      </c>
      <c r="BK7">
        <f t="shared" si="45"/>
        <v>-5.834872870166172E+21</v>
      </c>
      <c r="BL7">
        <f t="shared" si="46"/>
        <v>-1497135647274326</v>
      </c>
      <c r="BM7" s="11">
        <f t="shared" si="47"/>
        <v>-2.8131534357268714E+22</v>
      </c>
      <c r="BN7" t="str">
        <f t="shared" si="48"/>
        <v>8,57674343535685E+21</v>
      </c>
      <c r="BO7" t="str">
        <f t="shared" si="49"/>
        <v>28290558,8562951</v>
      </c>
      <c r="BP7" t="str">
        <f t="shared" si="50"/>
        <v>17639991,4294044</v>
      </c>
      <c r="BQ7" t="str">
        <f t="shared" si="51"/>
        <v>45930550,2856995</v>
      </c>
      <c r="BR7" s="12">
        <f t="shared" ref="BR7:BR57" si="125">BQ7-(BJ7/3)</f>
        <v>68269870.23412472</v>
      </c>
      <c r="BU7" s="11">
        <f t="shared" si="88"/>
        <v>-52049959.84527564</v>
      </c>
      <c r="BV7">
        <f t="shared" si="52"/>
        <v>-5.834872870166172E+21</v>
      </c>
      <c r="BW7">
        <f t="shared" si="53"/>
        <v>-903066106631602.12</v>
      </c>
      <c r="BX7" s="11">
        <f t="shared" si="54"/>
        <v>-1.6280329445233777E+22</v>
      </c>
      <c r="BY7" t="str">
        <f t="shared" si="55"/>
        <v>6,24382822841329E+21</v>
      </c>
      <c r="BZ7" t="str">
        <f t="shared" si="56"/>
        <v>24319790,0006338</v>
      </c>
      <c r="CA7" t="str">
        <f t="shared" si="57"/>
        <v>12377657,6827358</v>
      </c>
      <c r="CB7" t="str">
        <f t="shared" si="58"/>
        <v>36697447,6833696</v>
      </c>
      <c r="CC7" s="12">
        <f t="shared" si="59"/>
        <v>54047434.298461482</v>
      </c>
      <c r="CF7" s="11">
        <f t="shared" si="60"/>
        <v>-37081959.84527564</v>
      </c>
      <c r="CG7">
        <f t="shared" si="61"/>
        <v>-5.834872870166172E+21</v>
      </c>
      <c r="CH7">
        <f t="shared" si="62"/>
        <v>-458357248655545</v>
      </c>
      <c r="CI7" s="11">
        <f t="shared" si="63"/>
        <v>-9.6119362233741471E+21</v>
      </c>
      <c r="CJ7" t="str">
        <f t="shared" si="64"/>
        <v>4,41936393579623E+21</v>
      </c>
      <c r="CK7" t="str">
        <f t="shared" si="65"/>
        <v>20973005,4108543</v>
      </c>
      <c r="CL7" t="str">
        <f t="shared" si="66"/>
        <v>7284876,27589964</v>
      </c>
      <c r="CM7" t="str">
        <f t="shared" si="67"/>
        <v>28257881,6867539</v>
      </c>
      <c r="CN7" s="12">
        <f t="shared" si="68"/>
        <v>40618534.968512446</v>
      </c>
      <c r="CQ7" s="11">
        <f t="shared" si="69"/>
        <v>-22113959.84527564</v>
      </c>
      <c r="CR7">
        <f t="shared" si="70"/>
        <v>-5.834872870166172E+21</v>
      </c>
      <c r="CS7">
        <f t="shared" si="71"/>
        <v>-163009073346154.47</v>
      </c>
      <c r="CT7" s="11">
        <f t="shared" si="72"/>
        <v>-6.6359342262533761E+21</v>
      </c>
      <c r="CU7" t="str">
        <f t="shared" si="73"/>
        <v>3,29370322581379E+21</v>
      </c>
      <c r="CV7" t="str">
        <f t="shared" si="74"/>
        <v>18768824,0832489</v>
      </c>
      <c r="CW7" t="str">
        <f t="shared" si="75"/>
        <v>2895032,6105165</v>
      </c>
      <c r="CX7" t="str">
        <f t="shared" si="76"/>
        <v>21663856,6937654</v>
      </c>
      <c r="CY7" s="12">
        <f t="shared" si="77"/>
        <v>29035176.642190617</v>
      </c>
      <c r="DB7" s="11">
        <f t="shared" si="78"/>
        <v>-7145959.8452756405</v>
      </c>
      <c r="DC7">
        <f t="shared" si="79"/>
        <v>-5.834872870166172E+21</v>
      </c>
      <c r="DD7">
        <f t="shared" si="80"/>
        <v>-17021580703430.619</v>
      </c>
      <c r="DE7" s="11">
        <f t="shared" si="81"/>
        <v>-5.8619029884350214E+21</v>
      </c>
      <c r="DF7" t="str">
        <f t="shared" si="82"/>
        <v>2,93092033406445E+21</v>
      </c>
      <c r="DG7" t="str">
        <f t="shared" si="83"/>
        <v>18030680,0115187</v>
      </c>
      <c r="DH7" t="str">
        <f t="shared" si="84"/>
        <v>314678,105911992</v>
      </c>
      <c r="DI7" t="str">
        <f t="shared" si="85"/>
        <v>18345358,1174307</v>
      </c>
      <c r="DJ7" s="12">
        <f t="shared" si="86"/>
        <v>20727344.732522581</v>
      </c>
    </row>
    <row r="8" spans="1:114" x14ac:dyDescent="0.25">
      <c r="A8" t="s">
        <v>55</v>
      </c>
      <c r="B8" s="11">
        <v>87000000</v>
      </c>
      <c r="E8" s="17"/>
      <c r="F8" s="18">
        <f>'-5 °C+námraza'!F7</f>
        <v>110.05</v>
      </c>
      <c r="G8" s="16">
        <f t="shared" si="89"/>
        <v>151086647.25418863</v>
      </c>
      <c r="H8" s="16">
        <f t="shared" si="90"/>
        <v>-3.6269939756788129E+22</v>
      </c>
      <c r="I8" s="16">
        <f t="shared" si="91"/>
        <v>-7609058326170541</v>
      </c>
      <c r="J8" s="16">
        <f t="shared" si="92"/>
        <v>2.192027516349175E+23</v>
      </c>
      <c r="K8" s="18" t="str">
        <f t="shared" si="93"/>
        <v>4018838,22743459+6,560573473905E+22i</v>
      </c>
      <c r="L8" s="18" t="str">
        <f t="shared" si="94"/>
        <v>32574683,6147566+38408889,1116196i</v>
      </c>
      <c r="M8" s="18" t="str">
        <f t="shared" si="95"/>
        <v>32574683,6147566-38408889,1116196i</v>
      </c>
      <c r="N8" s="16" t="str">
        <f t="shared" si="96"/>
        <v>65149367,2295132</v>
      </c>
      <c r="O8" s="25">
        <f t="shared" si="97"/>
        <v>14787151.478116989</v>
      </c>
      <c r="R8" s="16">
        <f t="shared" si="98"/>
        <v>83730647.254188627</v>
      </c>
      <c r="S8" s="18">
        <f t="shared" si="99"/>
        <v>-1.4744954984300565E+24</v>
      </c>
      <c r="T8" s="16">
        <f t="shared" si="100"/>
        <v>-2336940429868455</v>
      </c>
      <c r="U8" s="16">
        <f t="shared" si="101"/>
        <v>-1.4310124906995305E+24</v>
      </c>
      <c r="V8" s="18" t="str">
        <f t="shared" si="102"/>
        <v>7,15175848406667E+23</v>
      </c>
      <c r="W8" s="18" t="str">
        <f t="shared" si="103"/>
        <v>112680227,167973</v>
      </c>
      <c r="X8" s="18" t="str">
        <f t="shared" si="104"/>
        <v>6913192,87214322</v>
      </c>
      <c r="Y8" s="18" t="str">
        <f t="shared" si="105"/>
        <v>119593420,040116</v>
      </c>
      <c r="Z8" s="22">
        <f t="shared" si="106"/>
        <v>91683204.288719788</v>
      </c>
      <c r="AC8" s="16">
        <f t="shared" si="107"/>
        <v>151086647.25418863</v>
      </c>
      <c r="AD8" s="18">
        <f t="shared" si="108"/>
        <v>-1.8459716411000437E+23</v>
      </c>
      <c r="AE8" s="18">
        <f t="shared" si="109"/>
        <v>-7609058326170541</v>
      </c>
      <c r="AF8" s="16">
        <f t="shared" si="110"/>
        <v>7.0875527281701248E+22</v>
      </c>
      <c r="AG8" s="18" t="str">
        <f t="shared" si="111"/>
        <v>7517645,82217467+1,22722202228715E+23i</v>
      </c>
      <c r="AH8" s="18" t="str">
        <f t="shared" si="112"/>
        <v>41067451,4041523+29151624,4926036i</v>
      </c>
      <c r="AI8" s="18" t="str">
        <f t="shared" si="113"/>
        <v>41067451,4041523-29151624,4926036i</v>
      </c>
      <c r="AJ8" s="18" t="str">
        <f t="shared" si="114"/>
        <v>82134902,8083046</v>
      </c>
      <c r="AK8" s="22">
        <f t="shared" si="115"/>
        <v>31772687.056908384</v>
      </c>
      <c r="AN8" s="16">
        <f t="shared" si="116"/>
        <v>46310647.254188627</v>
      </c>
      <c r="AO8" s="18">
        <f t="shared" si="117"/>
        <v>-3.6269939756788129E+22</v>
      </c>
      <c r="AP8" s="18">
        <f t="shared" si="118"/>
        <v>-714892016367296.12</v>
      </c>
      <c r="AQ8" s="16">
        <f t="shared" si="119"/>
        <v>-2.8912803757938925E+22</v>
      </c>
      <c r="AR8" s="18" t="str">
        <f t="shared" si="120"/>
        <v>1,39805469406558E+22</v>
      </c>
      <c r="AS8" s="18" t="str">
        <f t="shared" si="121"/>
        <v>30523031,5402898</v>
      </c>
      <c r="AT8" s="18" t="str">
        <f t="shared" si="122"/>
        <v>7807132,08236065</v>
      </c>
      <c r="AU8" s="18" t="str">
        <f t="shared" si="123"/>
        <v>38330163,6226505</v>
      </c>
      <c r="AV8" s="22">
        <f t="shared" si="124"/>
        <v>22893281.204587623</v>
      </c>
      <c r="AY8" s="11">
        <f t="shared" si="35"/>
        <v>61278647.254188627</v>
      </c>
      <c r="AZ8">
        <f t="shared" si="36"/>
        <v>-3.6269939756788129E+22</v>
      </c>
      <c r="BA8">
        <f t="shared" si="37"/>
        <v>-1251690869767759.7</v>
      </c>
      <c r="BB8" s="11">
        <f t="shared" si="38"/>
        <v>-1.9225067916835458E+22</v>
      </c>
      <c r="BC8" t="str">
        <f t="shared" si="39"/>
        <v>4,44622256433829E+21</v>
      </c>
      <c r="BD8" t="str">
        <f t="shared" si="40"/>
        <v>24135092,6250374</v>
      </c>
      <c r="BE8" t="str">
        <f t="shared" si="41"/>
        <v>17287287,7019646</v>
      </c>
      <c r="BF8" t="str">
        <f t="shared" si="42"/>
        <v>41422380,327002</v>
      </c>
      <c r="BG8" s="11">
        <f t="shared" si="43"/>
        <v>20996164.575605787</v>
      </c>
      <c r="BJ8" s="11">
        <f t="shared" si="44"/>
        <v>76246647.254188627</v>
      </c>
      <c r="BK8">
        <f t="shared" si="45"/>
        <v>-3.6269939756788129E+22</v>
      </c>
      <c r="BL8">
        <f t="shared" si="46"/>
        <v>-1937850405834890</v>
      </c>
      <c r="BM8" s="11">
        <f t="shared" si="47"/>
        <v>-3.4355850178816786E+21</v>
      </c>
      <c r="BN8" t="str">
        <f t="shared" si="48"/>
        <v>1000153,64180909+1,63270604113635E+22i</v>
      </c>
      <c r="BO8" t="str">
        <f t="shared" si="49"/>
        <v>22441019,3450149+11931084,8641252i</v>
      </c>
      <c r="BP8" t="str">
        <f t="shared" si="50"/>
        <v>22441019,3450149-11931084,8641252i</v>
      </c>
      <c r="BQ8" t="str">
        <f t="shared" si="51"/>
        <v>44882038,6900298</v>
      </c>
      <c r="BR8" s="12">
        <f t="shared" si="125"/>
        <v>19466489.605300259</v>
      </c>
      <c r="BU8" s="11">
        <f t="shared" si="88"/>
        <v>91214647.254188627</v>
      </c>
      <c r="BV8">
        <f t="shared" si="52"/>
        <v>-3.6269939756788129E+22</v>
      </c>
      <c r="BW8">
        <f t="shared" si="53"/>
        <v>-2773370624568687</v>
      </c>
      <c r="BX8" s="11">
        <f t="shared" si="54"/>
        <v>1.9946065404358855E+22</v>
      </c>
      <c r="BY8" t="str">
        <f t="shared" si="55"/>
        <v>1609798,48242214+2,62792394827321E+22i</v>
      </c>
      <c r="BZ8" t="str">
        <f t="shared" si="56"/>
        <v>24305619,9910627+18267285,2856214i</v>
      </c>
      <c r="CA8" t="str">
        <f t="shared" si="57"/>
        <v>24305619,9910627-18267285,2856214i</v>
      </c>
      <c r="CB8" t="str">
        <f t="shared" si="58"/>
        <v>48611239,9821254</v>
      </c>
      <c r="CC8" s="12">
        <f t="shared" si="59"/>
        <v>18206357.564062525</v>
      </c>
      <c r="CF8" s="11">
        <f t="shared" si="60"/>
        <v>106182647.25418863</v>
      </c>
      <c r="CG8">
        <f t="shared" si="61"/>
        <v>-3.6269939756788129E+22</v>
      </c>
      <c r="CH8">
        <f t="shared" si="62"/>
        <v>-3758251525969150.5</v>
      </c>
      <c r="CI8" s="11">
        <f t="shared" si="63"/>
        <v>5.2410303815322608E+22</v>
      </c>
      <c r="CJ8" t="str">
        <f t="shared" si="64"/>
        <v>2191044,01310132+3,57678125344369E+22i</v>
      </c>
      <c r="CK8" t="str">
        <f t="shared" si="65"/>
        <v>26271558,9697937+23718256,6381477i</v>
      </c>
      <c r="CL8" t="str">
        <f t="shared" si="66"/>
        <v>26271558,9697937-23718256,6381477i</v>
      </c>
      <c r="CM8" t="str">
        <f t="shared" si="67"/>
        <v>52543117,9395874</v>
      </c>
      <c r="CN8" s="12">
        <f t="shared" si="68"/>
        <v>17148902.18819119</v>
      </c>
      <c r="CQ8" s="11">
        <f t="shared" si="69"/>
        <v>121150647.25418863</v>
      </c>
      <c r="CR8">
        <f t="shared" si="70"/>
        <v>-3.6269939756788129E+22</v>
      </c>
      <c r="CS8">
        <f t="shared" si="71"/>
        <v>-4892493110036281</v>
      </c>
      <c r="CT8" s="11">
        <f t="shared" si="72"/>
        <v>9.5447550680446007E+22</v>
      </c>
      <c r="CU8" t="str">
        <f t="shared" si="73"/>
        <v>2780179,84965+4,53851912967946E+22i</v>
      </c>
      <c r="CV8" t="str">
        <f t="shared" si="74"/>
        <v>28315461,5482858+28793500,5511018i</v>
      </c>
      <c r="CW8" t="str">
        <f t="shared" si="75"/>
        <v>28315461,5482858-28793500,5511018i</v>
      </c>
      <c r="CX8" t="str">
        <f t="shared" si="76"/>
        <v>56630923,0965716</v>
      </c>
      <c r="CY8" s="12">
        <f t="shared" si="77"/>
        <v>16247374.011842057</v>
      </c>
      <c r="DB8" s="11">
        <f t="shared" si="78"/>
        <v>136118647.25418863</v>
      </c>
      <c r="DC8">
        <f t="shared" si="79"/>
        <v>-3.6269939756788129E+22</v>
      </c>
      <c r="DD8">
        <f t="shared" si="80"/>
        <v>-6176095376770077</v>
      </c>
      <c r="DE8" s="11">
        <f t="shared" si="81"/>
        <v>1.5054822646516548E+23</v>
      </c>
      <c r="DF8" t="str">
        <f t="shared" si="82"/>
        <v>3388075,27813761+5,53088119984663E+22i</v>
      </c>
      <c r="DG8" t="str">
        <f t="shared" si="83"/>
        <v>30420589,9758669+33664315,8915123i</v>
      </c>
      <c r="DH8" t="str">
        <f t="shared" si="84"/>
        <v>30420589,9758669-33664315,8915123i</v>
      </c>
      <c r="DI8" t="str">
        <f t="shared" si="85"/>
        <v>60841179,9517338</v>
      </c>
      <c r="DJ8" s="12">
        <f t="shared" si="86"/>
        <v>15468297.533670925</v>
      </c>
    </row>
    <row r="9" spans="1:114" x14ac:dyDescent="0.25">
      <c r="F9" s="18">
        <f>'-5 °C+námraza'!F8</f>
        <v>170.15</v>
      </c>
      <c r="G9" s="16">
        <f t="shared" si="89"/>
        <v>388482974.63282502</v>
      </c>
      <c r="H9" s="16">
        <f t="shared" si="90"/>
        <v>-8.6702305772987637E+22</v>
      </c>
      <c r="I9" s="16">
        <f t="shared" si="91"/>
        <v>-5.030634052652272E+16</v>
      </c>
      <c r="J9" s="16">
        <f t="shared" si="92"/>
        <v>4.2562214299237636E+24</v>
      </c>
      <c r="K9" s="18" t="str">
        <f t="shared" si="93"/>
        <v>26446712,2057081+4,31730735973229E+23i</v>
      </c>
      <c r="L9" s="18" t="str">
        <f t="shared" si="94"/>
        <v>72079679,2728646+107579273,14975i</v>
      </c>
      <c r="M9" s="18" t="str">
        <f t="shared" si="95"/>
        <v>72079679,2728646-107579273,14975i</v>
      </c>
      <c r="N9" s="16" t="str">
        <f t="shared" si="96"/>
        <v>144159358,545729</v>
      </c>
      <c r="O9" s="25">
        <f t="shared" si="97"/>
        <v>14665033.668120667</v>
      </c>
      <c r="R9" s="16">
        <f t="shared" si="98"/>
        <v>321126974.63282502</v>
      </c>
      <c r="S9" s="18">
        <f t="shared" si="99"/>
        <v>-3.5247414366562378E+24</v>
      </c>
      <c r="T9" s="16">
        <f t="shared" si="100"/>
        <v>-3.4374177945610348E+16</v>
      </c>
      <c r="U9" s="16">
        <f t="shared" si="101"/>
        <v>-1.0717468212864095E+24</v>
      </c>
      <c r="V9" s="18" t="str">
        <f t="shared" si="102"/>
        <v>67581551,22692+1,10323856600645E+24i</v>
      </c>
      <c r="W9" s="18" t="str">
        <f t="shared" si="103"/>
        <v>99686701,2959762+38995139,4398103i</v>
      </c>
      <c r="X9" s="18" t="str">
        <f t="shared" si="104"/>
        <v>99686701,2959762-38995139,4398103i</v>
      </c>
      <c r="Y9" s="18" t="str">
        <f t="shared" si="105"/>
        <v>199373402,591952</v>
      </c>
      <c r="Z9" s="22">
        <f t="shared" si="106"/>
        <v>92331077.714343652</v>
      </c>
      <c r="AC9" s="16">
        <f t="shared" si="107"/>
        <v>388482974.63282502</v>
      </c>
      <c r="AD9" s="18">
        <f t="shared" si="108"/>
        <v>-4.4127450651462837E+23</v>
      </c>
      <c r="AE9" s="18">
        <f t="shared" si="109"/>
        <v>-5.030634052652272E+16</v>
      </c>
      <c r="AF9" s="16">
        <f t="shared" si="110"/>
        <v>3.901649229182123E+24</v>
      </c>
      <c r="AG9" s="18" t="str">
        <f t="shared" si="111"/>
        <v>58420763,3353232+9,53692805165895E+23i</v>
      </c>
      <c r="AH9" s="18" t="str">
        <f t="shared" si="112"/>
        <v>80937421,4205112+101083697,9404i</v>
      </c>
      <c r="AI9" s="18" t="str">
        <f t="shared" si="113"/>
        <v>80937421,4205112-101083697,9404i</v>
      </c>
      <c r="AJ9" s="18" t="str">
        <f t="shared" si="114"/>
        <v>161874842,841022</v>
      </c>
      <c r="AK9" s="22">
        <f t="shared" si="115"/>
        <v>32380517.963413671</v>
      </c>
      <c r="AN9" s="16">
        <f t="shared" si="116"/>
        <v>283706974.63282502</v>
      </c>
      <c r="AO9" s="18">
        <f t="shared" si="117"/>
        <v>-8.6702305772987637E+22</v>
      </c>
      <c r="AP9" s="18">
        <f t="shared" si="118"/>
        <v>-2.6829882485103472E+16</v>
      </c>
      <c r="AQ9" s="16">
        <f t="shared" si="119"/>
        <v>1.6048143141387742E+24</v>
      </c>
      <c r="AR9" s="18" t="str">
        <f t="shared" si="120"/>
        <v>16374175,9194942+2,67301090800714E+23i</v>
      </c>
      <c r="AS9" s="18" t="str">
        <f t="shared" si="121"/>
        <v>55774882,2979754+76370522,2343553i</v>
      </c>
      <c r="AT9" s="18" t="str">
        <f t="shared" si="122"/>
        <v>55774882,2979754-76370522,2343553i</v>
      </c>
      <c r="AU9" s="18" t="str">
        <f t="shared" si="123"/>
        <v>111549764,595951</v>
      </c>
      <c r="AV9" s="22">
        <f t="shared" si="124"/>
        <v>16980773.051676005</v>
      </c>
      <c r="AY9" s="11">
        <f t="shared" si="35"/>
        <v>298674974.63282502</v>
      </c>
      <c r="AZ9">
        <f t="shared" si="36"/>
        <v>-8.6702305772987637E+22</v>
      </c>
      <c r="BA9">
        <f t="shared" si="37"/>
        <v>-2.9735580157306224E+16</v>
      </c>
      <c r="BB9" s="11">
        <f t="shared" si="38"/>
        <v>1.8869140607105172E+24</v>
      </c>
      <c r="BC9" t="str">
        <f t="shared" si="39"/>
        <v>17720155,9167865+2,89273611631142E+23i</v>
      </c>
      <c r="BD9" t="str">
        <f t="shared" si="40"/>
        <v>58071019,2885792+80867897,0372104i</v>
      </c>
      <c r="BE9" t="str">
        <f t="shared" si="41"/>
        <v>58071019,2885792-80867897,0372104i</v>
      </c>
      <c r="BF9" t="str">
        <f t="shared" si="42"/>
        <v>116142038,577158</v>
      </c>
      <c r="BG9" s="11">
        <f t="shared" si="43"/>
        <v>16583713.69954966</v>
      </c>
      <c r="BJ9" s="11">
        <f t="shared" si="44"/>
        <v>313642974.63282502</v>
      </c>
      <c r="BK9">
        <f t="shared" si="45"/>
        <v>-8.6702305772987637E+22</v>
      </c>
      <c r="BL9">
        <f t="shared" si="46"/>
        <v>-3.2790638512175636E+16</v>
      </c>
      <c r="BM9" s="11">
        <f t="shared" si="47"/>
        <v>2.1987540060199987E+24</v>
      </c>
      <c r="BN9" t="str">
        <f t="shared" si="48"/>
        <v>19097962,4802598+3,11765686905008E+23i</v>
      </c>
      <c r="BO9" t="str">
        <f t="shared" si="49"/>
        <v>60380142,6182203+85348996,5658371i</v>
      </c>
      <c r="BP9" t="str">
        <f t="shared" si="50"/>
        <v>60380142,6182203-85348996,5658371i</v>
      </c>
      <c r="BQ9" t="str">
        <f t="shared" si="51"/>
        <v>120760285,236441</v>
      </c>
      <c r="BR9" s="12">
        <f t="shared" si="125"/>
        <v>16212627.025499329</v>
      </c>
      <c r="BU9" s="11">
        <f t="shared" si="88"/>
        <v>328610974.63282502</v>
      </c>
      <c r="BV9">
        <f t="shared" si="52"/>
        <v>-8.6702305772987637E+22</v>
      </c>
      <c r="BW9">
        <f t="shared" si="53"/>
        <v>-3.5995057549711724E+16</v>
      </c>
      <c r="BX9" s="11">
        <f t="shared" si="54"/>
        <v>2.5418245705326553E+24</v>
      </c>
      <c r="BY9" t="str">
        <f t="shared" si="55"/>
        <v>20507092,0712528+3,34769096579115E+23i</v>
      </c>
      <c r="BZ9" t="str">
        <f t="shared" si="56"/>
        <v>62700920,4002135+89816185,0533449i</v>
      </c>
      <c r="CA9" t="str">
        <f t="shared" si="57"/>
        <v>62700920,4002135-89816185,0533449i</v>
      </c>
      <c r="CB9" t="str">
        <f t="shared" si="58"/>
        <v>125401840,800427</v>
      </c>
      <c r="CC9" s="12">
        <f t="shared" si="59"/>
        <v>15864849.256152004</v>
      </c>
      <c r="CF9" s="11">
        <f t="shared" si="60"/>
        <v>343578974.63282502</v>
      </c>
      <c r="CG9">
        <f t="shared" si="61"/>
        <v>-8.6702305772987637E+22</v>
      </c>
      <c r="CH9">
        <f t="shared" si="62"/>
        <v>-3.9348837269914472E+16</v>
      </c>
      <c r="CI9" s="11">
        <f t="shared" si="63"/>
        <v>2.917616174713924E+24</v>
      </c>
      <c r="CJ9" t="str">
        <f t="shared" si="64"/>
        <v>21947034,9092818+3,58275518715302E+23i</v>
      </c>
      <c r="CK9" t="str">
        <f t="shared" si="65"/>
        <v>65032201,6558326+94271373,373716i</v>
      </c>
      <c r="CL9" t="str">
        <f t="shared" si="66"/>
        <v>65032201,6558326-94271373,373716i</v>
      </c>
      <c r="CM9" t="str">
        <f t="shared" si="67"/>
        <v>130064403,311665</v>
      </c>
      <c r="CN9" s="12">
        <f t="shared" si="68"/>
        <v>15538078.434056655</v>
      </c>
      <c r="CQ9" s="11">
        <f t="shared" si="69"/>
        <v>358546974.63282502</v>
      </c>
      <c r="CR9">
        <f t="shared" si="70"/>
        <v>-8.6702305772987637E+22</v>
      </c>
      <c r="CS9">
        <f t="shared" si="71"/>
        <v>-4.2851977672783888E+16</v>
      </c>
      <c r="CT9" s="11">
        <f t="shared" si="72"/>
        <v>3.3276192390292409E+24</v>
      </c>
      <c r="CU9" t="str">
        <f t="shared" si="73"/>
        <v>23417283,6127151+3,822766705356E+23i</v>
      </c>
      <c r="CV9" t="str">
        <f t="shared" si="74"/>
        <v>67372986,3083192+98716124,6883894i</v>
      </c>
      <c r="CW9" t="str">
        <f t="shared" si="75"/>
        <v>67372986,3083192-98716124,6883894i</v>
      </c>
      <c r="CX9" t="str">
        <f t="shared" si="76"/>
        <v>134745972,616638</v>
      </c>
      <c r="CY9" s="12">
        <f t="shared" si="77"/>
        <v>15230314.405696332</v>
      </c>
      <c r="DB9" s="11">
        <f t="shared" si="78"/>
        <v>373514974.63282502</v>
      </c>
      <c r="DC9">
        <f t="shared" si="79"/>
        <v>-8.6702305772987637E+22</v>
      </c>
      <c r="DD9">
        <f t="shared" si="80"/>
        <v>-4.6504478758319976E+16</v>
      </c>
      <c r="DE9" s="11">
        <f t="shared" si="81"/>
        <v>3.7733241839440424E+24</v>
      </c>
      <c r="DF9" t="str">
        <f t="shared" si="82"/>
        <v>24917338,7286014+4,06764398694196E+23i</v>
      </c>
      <c r="DG9" t="str">
        <f t="shared" si="83"/>
        <v>69722400,971933+103151731,551869i</v>
      </c>
      <c r="DH9" t="str">
        <f t="shared" si="84"/>
        <v>69722400,971933-103151731,551869i</v>
      </c>
      <c r="DI9" t="str">
        <f t="shared" si="85"/>
        <v>139444801,943866</v>
      </c>
      <c r="DJ9" s="12">
        <f t="shared" si="86"/>
        <v>14939810.399591014</v>
      </c>
    </row>
    <row r="10" spans="1:114" x14ac:dyDescent="0.25">
      <c r="F10" s="18">
        <f>'-5 °C+námraza'!F9</f>
        <v>157.04</v>
      </c>
      <c r="G10" s="16">
        <f t="shared" si="89"/>
        <v>328013790.86141247</v>
      </c>
      <c r="H10" s="16">
        <f t="shared" si="90"/>
        <v>-7.3856260333553676E+22</v>
      </c>
      <c r="I10" s="16">
        <f t="shared" si="91"/>
        <v>-3.5864348998424812E+16</v>
      </c>
      <c r="J10" s="16">
        <f t="shared" si="92"/>
        <v>2.54036620005534E+24</v>
      </c>
      <c r="K10" s="18" t="str">
        <f t="shared" si="93"/>
        <v>18898154,2368368+3,08503906789751E+23i</v>
      </c>
      <c r="L10" s="18" t="str">
        <f t="shared" si="94"/>
        <v>62009204,7979491+90053548,068918i</v>
      </c>
      <c r="M10" s="18" t="str">
        <f t="shared" si="95"/>
        <v>62009204,7979491-90053548,068918i</v>
      </c>
      <c r="N10" s="16" t="str">
        <f t="shared" si="96"/>
        <v>124018409,595898</v>
      </c>
      <c r="O10" s="25">
        <f t="shared" si="97"/>
        <v>14680479.308760509</v>
      </c>
      <c r="R10" s="16">
        <f t="shared" si="98"/>
        <v>260657790.86141247</v>
      </c>
      <c r="S10" s="18">
        <f t="shared" si="99"/>
        <v>-3.0025063212938435E+24</v>
      </c>
      <c r="T10" s="16">
        <f t="shared" si="100"/>
        <v>-2.2647494645583948E+16</v>
      </c>
      <c r="U10" s="16">
        <f t="shared" si="101"/>
        <v>-1.6906738939908261E+24</v>
      </c>
      <c r="V10" s="18" t="str">
        <f t="shared" si="102"/>
        <v>5,3326210687109E+23</v>
      </c>
      <c r="W10" s="18" t="str">
        <f t="shared" si="103"/>
        <v>111295940,899531</v>
      </c>
      <c r="X10" s="18" t="str">
        <f t="shared" si="104"/>
        <v>67829651,4755743</v>
      </c>
      <c r="Y10" s="18" t="str">
        <f t="shared" si="105"/>
        <v>179125592,375105</v>
      </c>
      <c r="Z10" s="22">
        <f t="shared" si="106"/>
        <v>92239662.0879675</v>
      </c>
      <c r="AC10" s="16">
        <f t="shared" si="107"/>
        <v>328013790.86141247</v>
      </c>
      <c r="AD10" s="18">
        <f t="shared" si="108"/>
        <v>-3.7589409579299341E+23</v>
      </c>
      <c r="AE10" s="18">
        <f t="shared" si="109"/>
        <v>-3.5864348998424812E+16</v>
      </c>
      <c r="AF10" s="16">
        <f t="shared" si="110"/>
        <v>2.2383283645959005E+24</v>
      </c>
      <c r="AG10" s="18" t="str">
        <f t="shared" si="111"/>
        <v>41366285,3901037+6,75286088381659E+23i</v>
      </c>
      <c r="AH10" s="18" t="str">
        <f t="shared" si="112"/>
        <v>70818601,6645684+83303713,3491066i</v>
      </c>
      <c r="AI10" s="18" t="str">
        <f t="shared" si="113"/>
        <v>70818601,6645684-83303713,3491066i</v>
      </c>
      <c r="AJ10" s="18" t="str">
        <f t="shared" si="114"/>
        <v>141637203,329137</v>
      </c>
      <c r="AK10" s="22">
        <f t="shared" si="115"/>
        <v>32299273.041999504</v>
      </c>
      <c r="AN10" s="16">
        <f t="shared" si="116"/>
        <v>223237790.86141247</v>
      </c>
      <c r="AO10" s="18">
        <f t="shared" si="117"/>
        <v>-7.3856260333553676E+22</v>
      </c>
      <c r="AP10" s="18">
        <f t="shared" si="118"/>
        <v>-1.661170375622791E+16</v>
      </c>
      <c r="AQ10" s="16">
        <f t="shared" si="119"/>
        <v>7.5022375055190077E+23</v>
      </c>
      <c r="AR10" s="18" t="str">
        <f t="shared" si="120"/>
        <v>10443994,8426543+1,70493539796095E+23i</v>
      </c>
      <c r="AS10" s="18" t="str">
        <f t="shared" si="121"/>
        <v>45963756,6447877+58519805,7114686i</v>
      </c>
      <c r="AT10" s="18" t="str">
        <f t="shared" si="122"/>
        <v>45963756,6447877-58519805,7114686i</v>
      </c>
      <c r="AU10" s="18" t="str">
        <f t="shared" si="123"/>
        <v>91927513,2895754</v>
      </c>
      <c r="AV10" s="22">
        <f t="shared" si="124"/>
        <v>17514916.335771248</v>
      </c>
      <c r="AY10" s="11">
        <f t="shared" si="35"/>
        <v>238205790.86141247</v>
      </c>
      <c r="AZ10">
        <f t="shared" si="36"/>
        <v>-7.3856260333553676E+22</v>
      </c>
      <c r="BA10">
        <f t="shared" si="37"/>
        <v>-1.8913999599970324E+16</v>
      </c>
      <c r="BB10" s="11">
        <f t="shared" si="38"/>
        <v>9.2734912479163963E+23</v>
      </c>
      <c r="BC10" t="str">
        <f t="shared" si="39"/>
        <v>11559481,1582069+1,88703354469301E+23i</v>
      </c>
      <c r="BD10" t="str">
        <f t="shared" si="40"/>
        <v>48206639,3328882+63093473,9695975i</v>
      </c>
      <c r="BE10" t="str">
        <f t="shared" si="41"/>
        <v>48206639,3328882-63093473,9695975i</v>
      </c>
      <c r="BF10" t="str">
        <f t="shared" si="42"/>
        <v>96413278,6657764</v>
      </c>
      <c r="BG10" s="11">
        <f t="shared" si="43"/>
        <v>17011348.378638908</v>
      </c>
      <c r="BJ10" s="11">
        <f t="shared" si="44"/>
        <v>253173790.86141247</v>
      </c>
      <c r="BK10">
        <f t="shared" si="45"/>
        <v>-7.3856260333553676E+22</v>
      </c>
      <c r="BL10">
        <f t="shared" si="46"/>
        <v>-2.1365656126379404E+16</v>
      </c>
      <c r="BM10" s="11">
        <f t="shared" si="47"/>
        <v>1.128193552056854E+24</v>
      </c>
      <c r="BN10" t="str">
        <f t="shared" si="48"/>
        <v>12706414,6063282+2,07426529502106E+23i</v>
      </c>
      <c r="BO10" t="str">
        <f t="shared" si="49"/>
        <v>50469449,3197858+67636676,8907031i</v>
      </c>
      <c r="BP10" t="str">
        <f t="shared" si="50"/>
        <v>50469449,3197858-67636676,8907031i</v>
      </c>
      <c r="BQ10" t="str">
        <f t="shared" si="51"/>
        <v>100938898,639572</v>
      </c>
      <c r="BR10" s="12">
        <f t="shared" si="125"/>
        <v>16547635.019101173</v>
      </c>
      <c r="BU10" s="11">
        <f t="shared" si="88"/>
        <v>268141790.86141247</v>
      </c>
      <c r="BV10">
        <f t="shared" si="52"/>
        <v>-7.3856260333553676E+22</v>
      </c>
      <c r="BW10">
        <f t="shared" si="53"/>
        <v>-2.3966673335455156E+16</v>
      </c>
      <c r="BX10" s="11">
        <f t="shared" si="54"/>
        <v>1.354247452812981E+24</v>
      </c>
      <c r="BY10" t="str">
        <f t="shared" si="55"/>
        <v>13884439,5269007+2,26657258902331E+23i</v>
      </c>
      <c r="BZ10" t="str">
        <f t="shared" si="56"/>
        <v>52749745,8104155+72155079,022581i</v>
      </c>
      <c r="CA10" t="str">
        <f t="shared" si="57"/>
        <v>52749745,8104155-72155079,022581i</v>
      </c>
      <c r="CB10" t="str">
        <f t="shared" si="58"/>
        <v>105499491,620831</v>
      </c>
      <c r="CC10" s="12">
        <f t="shared" si="59"/>
        <v>16118894.667026848</v>
      </c>
      <c r="CF10" s="11">
        <f t="shared" si="60"/>
        <v>283109790.86141247</v>
      </c>
      <c r="CG10">
        <f t="shared" si="61"/>
        <v>-7.3856260333553676E+22</v>
      </c>
      <c r="CH10">
        <f t="shared" si="62"/>
        <v>-2.6717051227197568E+16</v>
      </c>
      <c r="CI10" s="11">
        <f t="shared" si="63"/>
        <v>1.6070012475254565E+24</v>
      </c>
      <c r="CJ10" t="str">
        <f t="shared" si="64"/>
        <v>15093117,6809684+2,46388388615225E+23i</v>
      </c>
      <c r="CK10" t="str">
        <f t="shared" si="65"/>
        <v>55045479,5522763+76652977,2628506i</v>
      </c>
      <c r="CL10" t="str">
        <f t="shared" si="66"/>
        <v>55045479,5522763-76652977,2628506i</v>
      </c>
      <c r="CM10" t="str">
        <f t="shared" si="67"/>
        <v>110090959,104553</v>
      </c>
      <c r="CN10" s="12">
        <f t="shared" si="68"/>
        <v>15721028.817415506</v>
      </c>
      <c r="CQ10" s="11">
        <f t="shared" si="69"/>
        <v>298077790.86141247</v>
      </c>
      <c r="CR10">
        <f t="shared" si="70"/>
        <v>-7.3856260333553676E+22</v>
      </c>
      <c r="CS10">
        <f t="shared" si="71"/>
        <v>-2.9616789801606652E+16</v>
      </c>
      <c r="CT10" s="11">
        <f t="shared" si="72"/>
        <v>1.8879453566597176E+24</v>
      </c>
      <c r="CU10" t="str">
        <f t="shared" si="73"/>
        <v>16331966,3058056+2,66612037755437E+23i</v>
      </c>
      <c r="CV10" t="str">
        <f t="shared" si="74"/>
        <v>57354916,8909681+81133696,918311i</v>
      </c>
      <c r="CW10" t="str">
        <f t="shared" si="75"/>
        <v>57354916,8909681-81133696,918311i</v>
      </c>
      <c r="CX10" t="str">
        <f t="shared" si="76"/>
        <v>114709833,781936</v>
      </c>
      <c r="CY10" s="12">
        <f t="shared" si="77"/>
        <v>15350570.161465183</v>
      </c>
      <c r="DB10" s="11">
        <f t="shared" si="78"/>
        <v>313045790.86141247</v>
      </c>
      <c r="DC10">
        <f t="shared" si="79"/>
        <v>-7.3856260333553676E+22</v>
      </c>
      <c r="DD10">
        <f t="shared" si="80"/>
        <v>-3.26658890586824E+16</v>
      </c>
      <c r="DE10" s="11">
        <f t="shared" si="81"/>
        <v>2.1985702006812003E+24</v>
      </c>
      <c r="DF10" t="str">
        <f t="shared" si="82"/>
        <v>17600481,7383857+2,87319984249558E+23i</v>
      </c>
      <c r="DG10" t="str">
        <f t="shared" si="83"/>
        <v>59676580,8245723+85599856,2342004i</v>
      </c>
      <c r="DH10" t="str">
        <f t="shared" si="84"/>
        <v>59676580,8245723-85599856,2342004i</v>
      </c>
      <c r="DI10" t="str">
        <f t="shared" si="85"/>
        <v>119353161,649145</v>
      </c>
      <c r="DJ10" s="12">
        <f t="shared" si="86"/>
        <v>15004564.695340857</v>
      </c>
    </row>
    <row r="11" spans="1:114" x14ac:dyDescent="0.25">
      <c r="F11" s="18">
        <f>'-5 °C+námraza'!F10</f>
        <v>74.61</v>
      </c>
      <c r="G11" s="16">
        <f t="shared" si="89"/>
        <v>58829942.687394261</v>
      </c>
      <c r="H11" s="16">
        <f t="shared" si="90"/>
        <v>-1.6670968098140361E+22</v>
      </c>
      <c r="I11" s="16">
        <f t="shared" si="91"/>
        <v>-1153654052200697.7</v>
      </c>
      <c r="J11" s="16">
        <f t="shared" si="92"/>
        <v>-1.5888788154632236E+21</v>
      </c>
      <c r="K11" s="18" t="str">
        <f t="shared" si="93"/>
        <v>459374,393257976+7,49908129773936E+21i</v>
      </c>
      <c r="L11" s="18" t="str">
        <f t="shared" si="94"/>
        <v>17317115,9361358+9201567,60492446i</v>
      </c>
      <c r="M11" s="18" t="str">
        <f t="shared" si="95"/>
        <v>17317115,9361358-9201567,60492446i</v>
      </c>
      <c r="N11" s="16" t="str">
        <f t="shared" si="96"/>
        <v>34634231,8722716</v>
      </c>
      <c r="O11" s="25">
        <f t="shared" si="97"/>
        <v>15024250.97647351</v>
      </c>
      <c r="R11" s="16">
        <f t="shared" si="98"/>
        <v>-8526057.3126057386</v>
      </c>
      <c r="S11" s="18">
        <f t="shared" si="99"/>
        <v>-6.7773113437770493E+23</v>
      </c>
      <c r="T11" s="16">
        <f t="shared" si="100"/>
        <v>-24231217765945.934</v>
      </c>
      <c r="U11" s="16">
        <f t="shared" si="101"/>
        <v>-6.7777704476691087E+23</v>
      </c>
      <c r="V11" s="18" t="str">
        <f t="shared" si="102"/>
        <v>3,38888521606001E+23</v>
      </c>
      <c r="W11" s="18" t="str">
        <f t="shared" si="103"/>
        <v>87840665,7092226</v>
      </c>
      <c r="X11" s="18" t="str">
        <f t="shared" si="104"/>
        <v>91951,3938507574</v>
      </c>
      <c r="Y11" s="18" t="str">
        <f t="shared" si="105"/>
        <v>87932617,1030734</v>
      </c>
      <c r="Z11" s="22">
        <f t="shared" si="106"/>
        <v>90774636.207275316</v>
      </c>
      <c r="AC11" s="16">
        <f t="shared" si="107"/>
        <v>58829942.687394261</v>
      </c>
      <c r="AD11" s="18">
        <f t="shared" si="108"/>
        <v>-8.4847492290336889E+22</v>
      </c>
      <c r="AE11" s="18">
        <f t="shared" si="109"/>
        <v>-1153654052200697.7</v>
      </c>
      <c r="AF11" s="16">
        <f t="shared" si="110"/>
        <v>-6.9765403007659748E+22</v>
      </c>
      <c r="AG11" s="18" t="str">
        <f t="shared" si="111"/>
        <v>3,40578259717592E+22</v>
      </c>
      <c r="AH11" s="18" t="str">
        <f t="shared" si="112"/>
        <v>41003871,8286002</v>
      </c>
      <c r="AI11" s="18" t="str">
        <f t="shared" si="113"/>
        <v>9378415,58819177</v>
      </c>
      <c r="AJ11" s="18" t="str">
        <f t="shared" si="114"/>
        <v>50382287,416792</v>
      </c>
      <c r="AK11" s="22">
        <f t="shared" si="115"/>
        <v>30772306.520993911</v>
      </c>
      <c r="AN11" s="16">
        <f t="shared" si="116"/>
        <v>-45946057.312605739</v>
      </c>
      <c r="AO11" s="18">
        <f t="shared" si="117"/>
        <v>-1.6670968098140361E+22</v>
      </c>
      <c r="AP11" s="18">
        <f t="shared" si="118"/>
        <v>-703680060857750.37</v>
      </c>
      <c r="AQ11" s="16">
        <f t="shared" si="119"/>
        <v>-2.3855706855008811E+22</v>
      </c>
      <c r="AR11" s="18" t="str">
        <f t="shared" si="120"/>
        <v>1,13740304921746E+22</v>
      </c>
      <c r="AS11" s="18" t="str">
        <f t="shared" si="121"/>
        <v>28562552,2241395</v>
      </c>
      <c r="AT11" s="18" t="str">
        <f t="shared" si="122"/>
        <v>8212151,99696591</v>
      </c>
      <c r="AU11" s="18" t="str">
        <f t="shared" si="123"/>
        <v>36774704,2211054</v>
      </c>
      <c r="AV11" s="22">
        <f t="shared" si="124"/>
        <v>52090056.658640645</v>
      </c>
      <c r="AY11" s="11">
        <f t="shared" si="35"/>
        <v>-30978057.312605739</v>
      </c>
      <c r="AZ11">
        <f t="shared" si="36"/>
        <v>-1.6670968098140361E+22</v>
      </c>
      <c r="BA11">
        <f t="shared" si="37"/>
        <v>-319880011621028.62</v>
      </c>
      <c r="BB11" s="11">
        <f t="shared" si="38"/>
        <v>-1.8873026172174398E+22</v>
      </c>
      <c r="BC11" t="str">
        <f t="shared" si="39"/>
        <v>9,37206030089117E+21</v>
      </c>
      <c r="BD11" t="str">
        <f t="shared" si="40"/>
        <v>26594099,2559619</v>
      </c>
      <c r="BE11" t="str">
        <f t="shared" si="41"/>
        <v>4009410,86645152</v>
      </c>
      <c r="BF11" t="str">
        <f t="shared" si="42"/>
        <v>30603510,1224134</v>
      </c>
      <c r="BG11" s="11">
        <f t="shared" si="43"/>
        <v>40929529.22661531</v>
      </c>
      <c r="BJ11" s="11">
        <f t="shared" si="44"/>
        <v>-16010057.312605739</v>
      </c>
      <c r="BK11">
        <f t="shared" si="45"/>
        <v>-1.6670968098140361E+22</v>
      </c>
      <c r="BL11">
        <f t="shared" si="46"/>
        <v>-85440645050973.5</v>
      </c>
      <c r="BM11" s="11">
        <f t="shared" si="47"/>
        <v>-1.6974948014605264E+22</v>
      </c>
      <c r="BN11" t="str">
        <f t="shared" si="48"/>
        <v>8,48611301346113E+21</v>
      </c>
      <c r="BO11" t="str">
        <f t="shared" si="49"/>
        <v>25699492,2965729</v>
      </c>
      <c r="BP11" t="str">
        <f t="shared" si="50"/>
        <v>1108201,46516178</v>
      </c>
      <c r="BQ11" t="str">
        <f t="shared" si="51"/>
        <v>26807693,7617347</v>
      </c>
      <c r="BR11" s="12">
        <f t="shared" si="125"/>
        <v>32144379.532603282</v>
      </c>
      <c r="BU11" s="11">
        <f t="shared" si="88"/>
        <v>-1042057.3126057386</v>
      </c>
      <c r="BV11">
        <f t="shared" si="52"/>
        <v>-1.6670968098140361E+22</v>
      </c>
      <c r="BW11">
        <f t="shared" si="53"/>
        <v>-361961147585.03137</v>
      </c>
      <c r="BX11" s="11">
        <f t="shared" si="54"/>
        <v>-1.6671051916864964E+22</v>
      </c>
      <c r="BY11" t="str">
        <f t="shared" si="55"/>
        <v>8,33552595832713E+21</v>
      </c>
      <c r="BZ11" t="str">
        <f t="shared" si="56"/>
        <v>25545887,8556675</v>
      </c>
      <c r="CA11" t="str">
        <f t="shared" si="57"/>
        <v>4722,95215489408</v>
      </c>
      <c r="CB11" t="str">
        <f t="shared" si="58"/>
        <v>25550610,8078224</v>
      </c>
      <c r="CC11" s="12">
        <f t="shared" si="59"/>
        <v>25897963.245357644</v>
      </c>
      <c r="CF11" s="11">
        <f t="shared" si="60"/>
        <v>13925942.687394261</v>
      </c>
      <c r="CG11">
        <f t="shared" si="61"/>
        <v>-1.6670968098140361E+22</v>
      </c>
      <c r="CH11">
        <f t="shared" si="62"/>
        <v>-64643959910863.227</v>
      </c>
      <c r="CI11" s="11">
        <f t="shared" si="63"/>
        <v>-1.6470917413517056E+22</v>
      </c>
      <c r="CJ11" t="str">
        <f t="shared" si="64"/>
        <v>8,23485124587083E+21</v>
      </c>
      <c r="CK11" t="str">
        <f t="shared" si="65"/>
        <v>25442937,8689161</v>
      </c>
      <c r="CL11" t="str">
        <f t="shared" si="66"/>
        <v>846914,24975826</v>
      </c>
      <c r="CM11" t="str">
        <f t="shared" si="67"/>
        <v>26289852,1186744</v>
      </c>
      <c r="CN11" s="12">
        <f t="shared" si="68"/>
        <v>21647871.222876314</v>
      </c>
      <c r="CQ11" s="11">
        <f t="shared" si="69"/>
        <v>28893942.687394261</v>
      </c>
      <c r="CR11">
        <f t="shared" si="70"/>
        <v>-1.6670968098140361E+22</v>
      </c>
      <c r="CS11">
        <f t="shared" si="71"/>
        <v>-278286641340808.09</v>
      </c>
      <c r="CT11" s="11">
        <f t="shared" si="72"/>
        <v>-1.4884124039125091E+22</v>
      </c>
      <c r="CU11" t="str">
        <f t="shared" si="73"/>
        <v>7,38823958600463E+21</v>
      </c>
      <c r="CV11" t="str">
        <f t="shared" si="74"/>
        <v>24568765,0843235</v>
      </c>
      <c r="CW11" t="str">
        <f t="shared" si="75"/>
        <v>3775615,6429472</v>
      </c>
      <c r="CX11" t="str">
        <f t="shared" si="76"/>
        <v>28344380,7272707</v>
      </c>
      <c r="CY11" s="12">
        <f t="shared" si="77"/>
        <v>18713066.498139277</v>
      </c>
      <c r="DB11" s="11">
        <f t="shared" si="78"/>
        <v>43861942.687394261</v>
      </c>
      <c r="DC11">
        <f t="shared" si="79"/>
        <v>-1.6670968098140361E+22</v>
      </c>
      <c r="DD11">
        <f t="shared" si="80"/>
        <v>-641290005437419.62</v>
      </c>
      <c r="DE11" s="11">
        <f t="shared" si="81"/>
        <v>-1.0420251328252628E+22</v>
      </c>
      <c r="DF11" t="str">
        <f t="shared" si="82"/>
        <v>4,16863819510025E+21</v>
      </c>
      <c r="DG11" t="str">
        <f t="shared" si="83"/>
        <v>21088638,0877213</v>
      </c>
      <c r="DH11" t="str">
        <f t="shared" si="84"/>
        <v>10136422,0039543</v>
      </c>
      <c r="DI11" t="str">
        <f t="shared" si="85"/>
        <v>31225060,0916756</v>
      </c>
      <c r="DJ11" s="12">
        <f t="shared" si="86"/>
        <v>16604412.529210845</v>
      </c>
    </row>
    <row r="12" spans="1:114" x14ac:dyDescent="0.25">
      <c r="F12" s="18">
        <f>'-5 °C+námraza'!F11</f>
        <v>90.61</v>
      </c>
      <c r="G12" s="16">
        <f t="shared" si="89"/>
        <v>96096046.845938742</v>
      </c>
      <c r="H12" s="16">
        <f t="shared" si="90"/>
        <v>-2.4587762033726165E+22</v>
      </c>
      <c r="I12" s="16">
        <f t="shared" si="91"/>
        <v>-3078150073138951.5</v>
      </c>
      <c r="J12" s="16">
        <f t="shared" si="92"/>
        <v>4.1145138772316116E+22</v>
      </c>
      <c r="K12" s="18" t="str">
        <f t="shared" si="93"/>
        <v>1570118,62577143+2,56314835884691E+22i</v>
      </c>
      <c r="L12" s="18" t="str">
        <f t="shared" si="94"/>
        <v>23458287,0360681+21811895,6927885i</v>
      </c>
      <c r="M12" s="18" t="str">
        <f t="shared" si="95"/>
        <v>23458287,0360681-21811895,6927885i</v>
      </c>
      <c r="N12" s="16" t="str">
        <f t="shared" si="96"/>
        <v>46916574,0721362</v>
      </c>
      <c r="O12" s="25">
        <f t="shared" si="97"/>
        <v>14884558.456823286</v>
      </c>
      <c r="R12" s="16">
        <f t="shared" si="98"/>
        <v>28740046.845938727</v>
      </c>
      <c r="S12" s="18">
        <f t="shared" si="99"/>
        <v>-9.9957553495559476E+23</v>
      </c>
      <c r="T12" s="16">
        <f t="shared" si="100"/>
        <v>-275330097568917.53</v>
      </c>
      <c r="U12" s="16">
        <f t="shared" si="101"/>
        <v>-9.9781709053287751E+23</v>
      </c>
      <c r="V12" s="18" t="str">
        <f t="shared" si="102"/>
        <v>4,9890777054299E+23</v>
      </c>
      <c r="W12" s="18" t="str">
        <f t="shared" si="103"/>
        <v>99927157,4795365</v>
      </c>
      <c r="X12" s="18" t="str">
        <f t="shared" si="104"/>
        <v>918436,004025099</v>
      </c>
      <c r="Y12" s="18" t="str">
        <f t="shared" si="105"/>
        <v>100845593,483562</v>
      </c>
      <c r="Z12" s="22">
        <f t="shared" si="106"/>
        <v>91265577.868249089</v>
      </c>
      <c r="AC12" s="16">
        <f t="shared" si="107"/>
        <v>96096046.845938742</v>
      </c>
      <c r="AD12" s="18">
        <f t="shared" si="108"/>
        <v>-1.2514030003008253E+23</v>
      </c>
      <c r="AE12" s="18">
        <f t="shared" si="109"/>
        <v>-3078150073138951.5</v>
      </c>
      <c r="AF12" s="16">
        <f t="shared" si="110"/>
        <v>-5.9407399224040246E+22</v>
      </c>
      <c r="AG12" s="18" t="str">
        <f t="shared" si="111"/>
        <v>861737,129302319+1,40674728168611E+22i</v>
      </c>
      <c r="AH12" s="18" t="str">
        <f t="shared" si="112"/>
        <v>31684512,4619648+4705496,19352146i</v>
      </c>
      <c r="AI12" s="18" t="str">
        <f t="shared" si="113"/>
        <v>31684512,4619648-4705496,19352146i</v>
      </c>
      <c r="AJ12" s="18" t="str">
        <f t="shared" si="114"/>
        <v>63369024,9239296</v>
      </c>
      <c r="AK12" s="22">
        <f t="shared" si="115"/>
        <v>31337009.308616687</v>
      </c>
      <c r="AN12" s="16">
        <f t="shared" si="116"/>
        <v>-8679953.1540612727</v>
      </c>
      <c r="AO12" s="18">
        <f t="shared" si="117"/>
        <v>-2.4587762033726165E+22</v>
      </c>
      <c r="AP12" s="18">
        <f t="shared" si="118"/>
        <v>-25113862252232.746</v>
      </c>
      <c r="AQ12" s="16">
        <f t="shared" si="119"/>
        <v>-2.4636203622141035E+22</v>
      </c>
      <c r="AR12" s="18" t="str">
        <f t="shared" si="120"/>
        <v>1,23180779986582E+22</v>
      </c>
      <c r="AS12" s="18" t="str">
        <f t="shared" si="121"/>
        <v>29097641,4717674</v>
      </c>
      <c r="AT12" s="18" t="str">
        <f t="shared" si="122"/>
        <v>287696,424584118</v>
      </c>
      <c r="AU12" s="18" t="str">
        <f t="shared" si="123"/>
        <v>29385337,8963515</v>
      </c>
      <c r="AV12" s="22">
        <f t="shared" si="124"/>
        <v>32278655.614371926</v>
      </c>
      <c r="AY12" s="11">
        <f t="shared" si="35"/>
        <v>6288046.8459387273</v>
      </c>
      <c r="AZ12">
        <f t="shared" si="36"/>
        <v>-2.4587762033726165E+22</v>
      </c>
      <c r="BA12">
        <f t="shared" si="37"/>
        <v>-13179844378906.658</v>
      </c>
      <c r="BB12" s="11">
        <f t="shared" si="38"/>
        <v>-2.4569345260642447E+22</v>
      </c>
      <c r="BC12" t="str">
        <f t="shared" si="39"/>
        <v>1,22846691790939E+22</v>
      </c>
      <c r="BD12" t="str">
        <f t="shared" si="40"/>
        <v>29071303,6545864</v>
      </c>
      <c r="BE12" t="str">
        <f t="shared" si="41"/>
        <v>151120,896746468</v>
      </c>
      <c r="BF12" t="str">
        <f t="shared" si="42"/>
        <v>29222424,5513329</v>
      </c>
      <c r="BG12" s="11">
        <f t="shared" si="43"/>
        <v>27126408.936019991</v>
      </c>
      <c r="BJ12" s="11">
        <f t="shared" si="44"/>
        <v>21256046.845938727</v>
      </c>
      <c r="BK12">
        <f t="shared" si="45"/>
        <v>-2.4587762033726165E+22</v>
      </c>
      <c r="BL12">
        <f t="shared" si="46"/>
        <v>-150606509172247.22</v>
      </c>
      <c r="BM12" s="11">
        <f t="shared" si="47"/>
        <v>-2.3876362252777599E+22</v>
      </c>
      <c r="BN12" t="str">
        <f t="shared" si="48"/>
        <v>1,1932880884111E+22</v>
      </c>
      <c r="BO12" t="str">
        <f t="shared" si="49"/>
        <v>28793242,8569767</v>
      </c>
      <c r="BP12" t="str">
        <f t="shared" si="50"/>
        <v>1743539,96781569</v>
      </c>
      <c r="BQ12" t="str">
        <f t="shared" si="51"/>
        <v>30536782,8247924</v>
      </c>
      <c r="BR12" s="12">
        <f t="shared" si="125"/>
        <v>23451433.876146156</v>
      </c>
      <c r="BU12" s="11">
        <f t="shared" si="88"/>
        <v>36224046.845938727</v>
      </c>
      <c r="BV12">
        <f t="shared" si="52"/>
        <v>-2.4587762033726165E+22</v>
      </c>
      <c r="BW12">
        <f t="shared" si="53"/>
        <v>-437393856632254.5</v>
      </c>
      <c r="BX12" s="11">
        <f t="shared" si="54"/>
        <v>-2.1066834133110044E+22</v>
      </c>
      <c r="BY12" t="str">
        <f t="shared" si="55"/>
        <v>1,03852607948794E+22</v>
      </c>
      <c r="BZ12" t="str">
        <f t="shared" si="56"/>
        <v>27553582,7398421</v>
      </c>
      <c r="CA12" t="str">
        <f t="shared" si="57"/>
        <v>5291433,55284675</v>
      </c>
      <c r="CB12" t="str">
        <f t="shared" si="58"/>
        <v>32845016,2926888</v>
      </c>
      <c r="CC12" s="12">
        <f t="shared" si="59"/>
        <v>20770334.010709222</v>
      </c>
      <c r="CF12" s="11">
        <f t="shared" si="60"/>
        <v>51192046.845938742</v>
      </c>
      <c r="CG12">
        <f t="shared" si="61"/>
        <v>-2.4587762033726165E+22</v>
      </c>
      <c r="CH12">
        <f t="shared" si="62"/>
        <v>-873541886758928.87</v>
      </c>
      <c r="CI12" s="11">
        <f t="shared" si="63"/>
        <v>-1.4650340436203337E+22</v>
      </c>
      <c r="CJ12" t="str">
        <f t="shared" si="64"/>
        <v>5,38238160319716E+21</v>
      </c>
      <c r="CK12" t="str">
        <f t="shared" si="65"/>
        <v>23335689,0858509</v>
      </c>
      <c r="CL12" t="str">
        <f t="shared" si="66"/>
        <v>12477910,030786</v>
      </c>
      <c r="CM12" t="str">
        <f t="shared" si="67"/>
        <v>35813599,1166369</v>
      </c>
      <c r="CN12" s="12">
        <f t="shared" si="68"/>
        <v>18749583.501323987</v>
      </c>
      <c r="CQ12" s="11">
        <f t="shared" si="69"/>
        <v>66160046.845938742</v>
      </c>
      <c r="CR12">
        <f t="shared" si="70"/>
        <v>-2.4587762033726165E+22</v>
      </c>
      <c r="CS12">
        <f t="shared" si="71"/>
        <v>-1459050599552269.7</v>
      </c>
      <c r="CT12" s="11">
        <f t="shared" si="72"/>
        <v>-3.136460696621039E+21</v>
      </c>
      <c r="CU12" t="str">
        <f t="shared" si="73"/>
        <v>649964,741261704+1,06103833973358E+22i</v>
      </c>
      <c r="CV12" t="str">
        <f t="shared" si="74"/>
        <v>19615051,3388534+10079680,5914126i</v>
      </c>
      <c r="CW12" t="str">
        <f t="shared" si="75"/>
        <v>19615051,3388534-10079680,5914126i</v>
      </c>
      <c r="CX12" t="str">
        <f t="shared" si="76"/>
        <v>39230102,6777068</v>
      </c>
      <c r="CY12" s="12">
        <f t="shared" si="77"/>
        <v>17176753.729060553</v>
      </c>
      <c r="DB12" s="11">
        <f t="shared" si="78"/>
        <v>81128046.845938742</v>
      </c>
      <c r="DC12">
        <f t="shared" si="79"/>
        <v>-2.4587762033726165E+22</v>
      </c>
      <c r="DD12">
        <f t="shared" si="80"/>
        <v>-2193919995012277</v>
      </c>
      <c r="DE12" s="11">
        <f t="shared" si="81"/>
        <v>1.4965225551073297E+22</v>
      </c>
      <c r="DF12" t="str">
        <f t="shared" si="82"/>
        <v>1121396,07718051+1,83062888858502E+22i</v>
      </c>
      <c r="DG12" t="str">
        <f t="shared" si="83"/>
        <v>21480037,5584197+16429079,4475215i</v>
      </c>
      <c r="DH12" t="str">
        <f t="shared" si="84"/>
        <v>21480037,5584197-16429079,4475215i</v>
      </c>
      <c r="DI12" t="str">
        <f t="shared" si="85"/>
        <v>42960075,1168394</v>
      </c>
      <c r="DJ12" s="12">
        <f t="shared" si="86"/>
        <v>15917392.834859822</v>
      </c>
    </row>
    <row r="13" spans="1:114" x14ac:dyDescent="0.25">
      <c r="F13" s="18">
        <f>'-5 °C+námraza'!F12</f>
        <v>135.32</v>
      </c>
      <c r="G13" s="16">
        <f t="shared" si="89"/>
        <v>238496038.93968558</v>
      </c>
      <c r="H13" s="16">
        <f t="shared" si="90"/>
        <v>-5.4839150508331671E+22</v>
      </c>
      <c r="I13" s="16">
        <f t="shared" si="91"/>
        <v>-1.8960120196640008E+16</v>
      </c>
      <c r="J13" s="16">
        <f t="shared" si="92"/>
        <v>9.5003053054032919E+23</v>
      </c>
      <c r="K13" s="18" t="str">
        <f t="shared" si="93"/>
        <v>10028509,2974908+1,63710924293477E+23i</v>
      </c>
      <c r="L13" s="18" t="str">
        <f t="shared" si="94"/>
        <v>47107560,5267884+64038408,8400206i</v>
      </c>
      <c r="M13" s="18" t="str">
        <f t="shared" si="95"/>
        <v>47107560,5267884-64038408,8400206i</v>
      </c>
      <c r="N13" s="16" t="str">
        <f t="shared" si="96"/>
        <v>94215121,0535768</v>
      </c>
      <c r="O13" s="25">
        <f t="shared" si="97"/>
        <v>14716441.407014936</v>
      </c>
      <c r="R13" s="16">
        <f t="shared" si="98"/>
        <v>171140038.93968558</v>
      </c>
      <c r="S13" s="18">
        <f t="shared" si="99"/>
        <v>-2.2293966051357994E+24</v>
      </c>
      <c r="T13" s="16">
        <f t="shared" si="100"/>
        <v>-9762970976092366</v>
      </c>
      <c r="U13" s="16">
        <f t="shared" si="101"/>
        <v>-1.8580998866879178E+24</v>
      </c>
      <c r="V13" s="18" t="str">
        <f t="shared" si="102"/>
        <v>9,10312300227165E+23</v>
      </c>
      <c r="W13" s="18" t="str">
        <f t="shared" si="103"/>
        <v>122524354,309716</v>
      </c>
      <c r="X13" s="18" t="str">
        <f t="shared" si="104"/>
        <v>26560626,8813398</v>
      </c>
      <c r="Y13" s="18" t="str">
        <f t="shared" si="105"/>
        <v>149084981,191056</v>
      </c>
      <c r="Z13" s="22">
        <f t="shared" si="106"/>
        <v>92038301.544494152</v>
      </c>
      <c r="AC13" s="16">
        <f t="shared" si="107"/>
        <v>238496038.93968558</v>
      </c>
      <c r="AD13" s="18">
        <f t="shared" si="108"/>
        <v>-2.7910583072157232E+23</v>
      </c>
      <c r="AE13" s="18">
        <f t="shared" si="109"/>
        <v>-1.8960120196640008E+16</v>
      </c>
      <c r="AF13" s="16">
        <f t="shared" si="110"/>
        <v>7.2576385032708851E+23</v>
      </c>
      <c r="AG13" s="18" t="str">
        <f t="shared" si="111"/>
        <v>21287062,5836931+3,47501765984447E+23i</v>
      </c>
      <c r="AH13" s="18" t="str">
        <f t="shared" si="112"/>
        <v>55806971,5459825+56618212,5504909i</v>
      </c>
      <c r="AI13" s="18" t="str">
        <f t="shared" si="113"/>
        <v>55806971,5459825-56618212,5504909i</v>
      </c>
      <c r="AJ13" s="18" t="str">
        <f t="shared" si="114"/>
        <v>111613943,091965</v>
      </c>
      <c r="AK13" s="22">
        <f t="shared" si="115"/>
        <v>32115263.445403144</v>
      </c>
      <c r="AN13" s="16">
        <f t="shared" si="116"/>
        <v>133720038.93968558</v>
      </c>
      <c r="AO13" s="18">
        <f t="shared" si="117"/>
        <v>-5.4839150508331671E+22</v>
      </c>
      <c r="AP13" s="18">
        <f t="shared" si="118"/>
        <v>-5960349604677009</v>
      </c>
      <c r="AQ13" s="16">
        <f t="shared" si="119"/>
        <v>1.22276000876457E+23</v>
      </c>
      <c r="AR13" s="18" t="str">
        <f t="shared" si="120"/>
        <v>3924583,42685441+6,40670673195623E+22i</v>
      </c>
      <c r="AS13" s="18" t="str">
        <f t="shared" si="121"/>
        <v>31762890,0808064+31271424,8999565i</v>
      </c>
      <c r="AT13" s="18" t="str">
        <f t="shared" si="122"/>
        <v>31762890,0808064-31271424,8999565i</v>
      </c>
      <c r="AU13" s="18" t="str">
        <f t="shared" si="123"/>
        <v>63525780,1616128</v>
      </c>
      <c r="AV13" s="22">
        <f t="shared" si="124"/>
        <v>18952433.848384276</v>
      </c>
      <c r="AY13" s="11">
        <f t="shared" si="35"/>
        <v>148688038.93968558</v>
      </c>
      <c r="AZ13">
        <f t="shared" si="36"/>
        <v>-5.4839150508331671E+22</v>
      </c>
      <c r="BA13">
        <f t="shared" si="37"/>
        <v>-7369377641243152</v>
      </c>
      <c r="BB13" s="11">
        <f t="shared" si="38"/>
        <v>1.8865825164331498E+23</v>
      </c>
      <c r="BC13" t="str">
        <f t="shared" si="39"/>
        <v>4715135,57125325+7,69724771289849E+22i</v>
      </c>
      <c r="BD13" t="str">
        <f t="shared" si="40"/>
        <v>33846855,5433232+36205656,7897495i</v>
      </c>
      <c r="BE13" t="str">
        <f t="shared" si="41"/>
        <v>33846855,5433232-36205656,7897495i</v>
      </c>
      <c r="BF13" t="str">
        <f t="shared" si="42"/>
        <v>67693711,0866464</v>
      </c>
      <c r="BG13" s="11">
        <f t="shared" si="43"/>
        <v>18131031.440084532</v>
      </c>
      <c r="BJ13" s="11">
        <f t="shared" si="44"/>
        <v>163656038.93968558</v>
      </c>
      <c r="BK13">
        <f t="shared" si="45"/>
        <v>-5.4839150508331671E+22</v>
      </c>
      <c r="BL13">
        <f t="shared" si="46"/>
        <v>-8927766360475961</v>
      </c>
      <c r="BM13" s="11">
        <f t="shared" si="47"/>
        <v>2.6984593374377246E+23</v>
      </c>
      <c r="BN13" t="str">
        <f t="shared" si="48"/>
        <v>5530461,11969538+9,02823016678069E+22i</v>
      </c>
      <c r="BO13" t="str">
        <f t="shared" si="49"/>
        <v>35977719,3385102+41006412,076138i</v>
      </c>
      <c r="BP13" t="str">
        <f t="shared" si="50"/>
        <v>35977719,3385102-41006412,076138i</v>
      </c>
      <c r="BQ13" t="str">
        <f t="shared" si="51"/>
        <v>71955438,6770204</v>
      </c>
      <c r="BR13" s="12">
        <f t="shared" si="125"/>
        <v>17403425.697125204</v>
      </c>
      <c r="BU13" s="11">
        <f t="shared" si="88"/>
        <v>178624038.93968558</v>
      </c>
      <c r="BV13">
        <f t="shared" si="52"/>
        <v>-5.4839150508331671E+22</v>
      </c>
      <c r="BW13">
        <f t="shared" si="53"/>
        <v>-1.0635515762375438E+16</v>
      </c>
      <c r="BX13" s="11">
        <f t="shared" si="54"/>
        <v>3.6732946764326603E+23</v>
      </c>
      <c r="BY13" t="str">
        <f t="shared" si="55"/>
        <v>6373083,74527178+1,04037738769334E+23i</v>
      </c>
      <c r="BZ13" t="str">
        <f t="shared" si="56"/>
        <v>38147469,2463927+45715889,0418564i</v>
      </c>
      <c r="CA13" t="str">
        <f t="shared" si="57"/>
        <v>38147469,2463927-45715889,0418564i</v>
      </c>
      <c r="CB13" t="str">
        <f t="shared" si="58"/>
        <v>76294938,4927854</v>
      </c>
      <c r="CC13" s="12">
        <f t="shared" si="59"/>
        <v>16753592.179556869</v>
      </c>
      <c r="CF13" s="11">
        <f t="shared" si="60"/>
        <v>193592038.93968558</v>
      </c>
      <c r="CG13">
        <f t="shared" si="61"/>
        <v>-5.4839150508331671E+22</v>
      </c>
      <c r="CH13">
        <f t="shared" si="62"/>
        <v>-1.2492625846941578E+16</v>
      </c>
      <c r="CI13" s="11">
        <f t="shared" si="63"/>
        <v>4.8259927380723199E+23</v>
      </c>
      <c r="CJ13" t="str">
        <f t="shared" si="64"/>
        <v>7244062,62155886+1,18256078967984E+23i</v>
      </c>
      <c r="CK13" t="str">
        <f t="shared" si="65"/>
        <v>40349835,9803958+50359699,6814153i</v>
      </c>
      <c r="CL13" t="str">
        <f t="shared" si="66"/>
        <v>40349835,9803958-50359699,6814153i</v>
      </c>
      <c r="CM13" t="str">
        <f t="shared" si="67"/>
        <v>80699671,9607916</v>
      </c>
      <c r="CN13" s="12">
        <f t="shared" si="68"/>
        <v>16168992.314229742</v>
      </c>
      <c r="CQ13" s="11">
        <f t="shared" si="69"/>
        <v>208560038.93968558</v>
      </c>
      <c r="CR13">
        <f t="shared" si="70"/>
        <v>-5.4839150508331671E+22</v>
      </c>
      <c r="CS13">
        <f t="shared" si="71"/>
        <v>-1.449909661417439E+16</v>
      </c>
      <c r="CT13" s="11">
        <f t="shared" si="72"/>
        <v>6.1714577270110687E+23</v>
      </c>
      <c r="CU13" t="str">
        <f t="shared" si="73"/>
        <v>8143714,86763459+1,32942499090724E+23i</v>
      </c>
      <c r="CV13" t="str">
        <f t="shared" si="74"/>
        <v>42579845,8743662+54954425,9367706i</v>
      </c>
      <c r="CW13" t="str">
        <f t="shared" si="75"/>
        <v>42579845,8743662-54954425,9367706i</v>
      </c>
      <c r="CX13" t="str">
        <f t="shared" si="76"/>
        <v>85159691,7487324</v>
      </c>
      <c r="CY13" s="12">
        <f t="shared" si="77"/>
        <v>15639678.768837214</v>
      </c>
      <c r="DB13" s="11">
        <f t="shared" si="78"/>
        <v>223528038.93968558</v>
      </c>
      <c r="DC13">
        <f t="shared" si="79"/>
        <v>-5.4839150508331671E+22</v>
      </c>
      <c r="DD13">
        <f t="shared" si="80"/>
        <v>-1.6654928064073864E+16</v>
      </c>
      <c r="DE13" s="11">
        <f t="shared" si="81"/>
        <v>7.7245938479032719E+23</v>
      </c>
      <c r="DF13" t="str">
        <f t="shared" si="82"/>
        <v>9071961,93176859+1,48095716815727E+23i</v>
      </c>
      <c r="DG13" t="str">
        <f t="shared" si="83"/>
        <v>44833503,1361919+59511340,8062842i</v>
      </c>
      <c r="DH13" t="str">
        <f t="shared" si="84"/>
        <v>44833503,1361919-59511340,8062842i</v>
      </c>
      <c r="DI13" t="str">
        <f t="shared" si="85"/>
        <v>89667006,2723838</v>
      </c>
      <c r="DJ13" s="12">
        <f t="shared" si="86"/>
        <v>15157659.959155262</v>
      </c>
    </row>
    <row r="14" spans="1:114" x14ac:dyDescent="0.25">
      <c r="F14" s="18">
        <f>'-5 °C+námraza'!F13</f>
        <v>314.89999999999998</v>
      </c>
      <c r="G14" s="16">
        <f t="shared" si="89"/>
        <v>1378257961.4871953</v>
      </c>
      <c r="H14" s="16">
        <f t="shared" si="90"/>
        <v>-2.9696964630814183E+23</v>
      </c>
      <c r="I14" s="16">
        <f t="shared" si="91"/>
        <v>-6.3319833613427968E+17</v>
      </c>
      <c r="J14" s="16">
        <f t="shared" si="92"/>
        <v>1.9363872990425101E+26</v>
      </c>
      <c r="K14" s="18" t="str">
        <f t="shared" si="93"/>
        <v>328596031,714942+5,36418309794874E+24i</v>
      </c>
      <c r="L14" s="18" t="str">
        <f t="shared" si="94"/>
        <v>237010492,33719+393563385,704059i</v>
      </c>
      <c r="M14" s="18" t="str">
        <f t="shared" si="95"/>
        <v>237010492,33719-393563385,704059i</v>
      </c>
      <c r="N14" s="16" t="str">
        <f t="shared" si="96"/>
        <v>474020984,67438</v>
      </c>
      <c r="O14" s="25">
        <f t="shared" si="97"/>
        <v>14601664.178648233</v>
      </c>
      <c r="R14" s="16">
        <f t="shared" si="98"/>
        <v>1310901961.4871953</v>
      </c>
      <c r="S14" s="18">
        <f t="shared" si="99"/>
        <v>-1.2072818691951905E+25</v>
      </c>
      <c r="T14" s="16">
        <f t="shared" si="100"/>
        <v>-5.7282131754365869E+17</v>
      </c>
      <c r="U14" s="16">
        <f t="shared" si="101"/>
        <v>1.5479664547463959E+26</v>
      </c>
      <c r="V14" s="18" t="str">
        <f t="shared" si="102"/>
        <v>1908691405,05616+3,11585326236815E+25i</v>
      </c>
      <c r="W14" s="18" t="str">
        <f t="shared" si="103"/>
        <v>264854598,347621+347552126,903778i</v>
      </c>
      <c r="X14" s="18" t="str">
        <f t="shared" si="104"/>
        <v>264854598,347621-347552126,903778i</v>
      </c>
      <c r="Y14" s="18" t="str">
        <f t="shared" si="105"/>
        <v>529709196,695242</v>
      </c>
      <c r="Z14" s="22">
        <f t="shared" si="106"/>
        <v>92741876.199510217</v>
      </c>
      <c r="AC14" s="16">
        <f t="shared" si="107"/>
        <v>1378257961.4871953</v>
      </c>
      <c r="AD14" s="18">
        <f t="shared" si="108"/>
        <v>-1.5114377057925548E+24</v>
      </c>
      <c r="AE14" s="18">
        <f t="shared" si="109"/>
        <v>-6.3319833613427968E+17</v>
      </c>
      <c r="AF14" s="16">
        <f t="shared" si="110"/>
        <v>1.9242426184476659E+26</v>
      </c>
      <c r="AG14" s="18" t="str">
        <f t="shared" si="111"/>
        <v>740150281,24422+1,20826219594657E+25i</v>
      </c>
      <c r="AH14" s="18" t="str">
        <f t="shared" si="112"/>
        <v>246074193,390978+387960827,1356i</v>
      </c>
      <c r="AI14" s="18" t="str">
        <f t="shared" si="113"/>
        <v>246074193,390978-387960827,1356i</v>
      </c>
      <c r="AJ14" s="18" t="str">
        <f t="shared" si="114"/>
        <v>492148386,781956</v>
      </c>
      <c r="AK14" s="22">
        <f t="shared" si="115"/>
        <v>32729066.286224246</v>
      </c>
      <c r="AN14" s="16">
        <f t="shared" si="116"/>
        <v>1273481961.4871953</v>
      </c>
      <c r="AO14" s="18">
        <f t="shared" si="117"/>
        <v>-2.9696964630814183E+23</v>
      </c>
      <c r="AP14" s="18">
        <f t="shared" si="118"/>
        <v>-5.4058543541109146E+17</v>
      </c>
      <c r="AQ14" s="16">
        <f t="shared" si="119"/>
        <v>1.5268654160674213E+26</v>
      </c>
      <c r="AR14" s="18" t="str">
        <f t="shared" si="120"/>
        <v>291817412,433911+4,7637886047969E+24i</v>
      </c>
      <c r="AS14" s="18" t="str">
        <f t="shared" si="121"/>
        <v>219837249,937349+363134587,552624i</v>
      </c>
      <c r="AT14" s="18" t="str">
        <f t="shared" si="122"/>
        <v>219837249,937349-363134587,552624i</v>
      </c>
      <c r="AU14" s="18" t="str">
        <f t="shared" si="123"/>
        <v>439674499,874698</v>
      </c>
      <c r="AV14" s="22">
        <f t="shared" si="124"/>
        <v>15180512.712299585</v>
      </c>
      <c r="AY14" s="11">
        <f t="shared" si="35"/>
        <v>1288449961.4871953</v>
      </c>
      <c r="AZ14">
        <f t="shared" si="36"/>
        <v>-2.9696964630814183E+23</v>
      </c>
      <c r="BA14">
        <f t="shared" si="37"/>
        <v>-5.5336776775211827E+17</v>
      </c>
      <c r="BB14" s="11">
        <f t="shared" si="38"/>
        <v>1.5814451458668564E+26</v>
      </c>
      <c r="BC14" t="str">
        <f t="shared" si="39"/>
        <v>296982328,627791+4,84810354921342E+24i</v>
      </c>
      <c r="BD14" t="str">
        <f t="shared" si="40"/>
        <v>222288467,503884+367483006,136084i</v>
      </c>
      <c r="BE14" t="str">
        <f t="shared" si="41"/>
        <v>222288467,503884-367483006,136084i</v>
      </c>
      <c r="BF14" t="str">
        <f t="shared" si="42"/>
        <v>444576935,007768</v>
      </c>
      <c r="BG14" s="11">
        <f t="shared" si="43"/>
        <v>15093614.512036204</v>
      </c>
      <c r="BJ14" s="11">
        <f t="shared" si="44"/>
        <v>1303417961.4871953</v>
      </c>
      <c r="BK14">
        <f t="shared" si="45"/>
        <v>-2.9696964630814183E+23</v>
      </c>
      <c r="BL14">
        <f t="shared" si="46"/>
        <v>-5.6629946077581184E+17</v>
      </c>
      <c r="BM14" s="11">
        <f t="shared" si="47"/>
        <v>1.6373078341051555E+26</v>
      </c>
      <c r="BN14" t="str">
        <f t="shared" si="48"/>
        <v>302177248,266055+4,9329082864263E+24i</v>
      </c>
      <c r="BO14" t="str">
        <f t="shared" si="49"/>
        <v>224740418,603988+371830917,449013i</v>
      </c>
      <c r="BP14" t="str">
        <f t="shared" si="50"/>
        <v>224740418,603988-371830917,449013i</v>
      </c>
      <c r="BQ14" t="str">
        <f t="shared" si="51"/>
        <v>449480837,207976</v>
      </c>
      <c r="BR14" s="12">
        <f t="shared" si="125"/>
        <v>15008183.378910899</v>
      </c>
      <c r="BU14" s="11">
        <f t="shared" si="88"/>
        <v>1318385961.4871953</v>
      </c>
      <c r="BV14">
        <f t="shared" si="52"/>
        <v>-2.9696964630814183E+23</v>
      </c>
      <c r="BW14">
        <f t="shared" si="53"/>
        <v>-5.7938051448217203E+17</v>
      </c>
      <c r="BX14" s="11">
        <f t="shared" si="54"/>
        <v>1.6944683849869728E+26</v>
      </c>
      <c r="BY14" t="str">
        <f t="shared" si="55"/>
        <v>307402000,964663+5,01820003499235E+24i</v>
      </c>
      <c r="BZ14" t="str">
        <f t="shared" si="56"/>
        <v>227193082,918504+376178337,008804i</v>
      </c>
      <c r="CA14" t="str">
        <f t="shared" si="57"/>
        <v>227193082,918504-376178337,008804i</v>
      </c>
      <c r="CB14" t="str">
        <f t="shared" si="58"/>
        <v>454386165,837008</v>
      </c>
      <c r="CC14" s="12">
        <f t="shared" si="59"/>
        <v>14924178.674609601</v>
      </c>
      <c r="CF14" s="11">
        <f t="shared" si="60"/>
        <v>1333353961.4871953</v>
      </c>
      <c r="CG14">
        <f t="shared" si="61"/>
        <v>-2.9696964630814183E+23</v>
      </c>
      <c r="CH14">
        <f t="shared" si="62"/>
        <v>-5.9261092887119898E+17</v>
      </c>
      <c r="CI14" s="11">
        <f t="shared" si="63"/>
        <v>1.7529417027169621E+26</v>
      </c>
      <c r="CJ14" t="str">
        <f t="shared" si="64"/>
        <v>312656419,156285+5,10397605944995E+24i</v>
      </c>
      <c r="CK14" t="str">
        <f t="shared" si="65"/>
        <v>229646440,904682+380525279,672997i</v>
      </c>
      <c r="CL14" t="str">
        <f t="shared" si="66"/>
        <v>229646440,904682-380525279,672997i</v>
      </c>
      <c r="CM14" t="str">
        <f t="shared" si="67"/>
        <v>459292881,809364</v>
      </c>
      <c r="CN14" s="12">
        <f t="shared" si="68"/>
        <v>14841561.31363225</v>
      </c>
      <c r="CQ14" s="11">
        <f t="shared" si="69"/>
        <v>1348321961.4871953</v>
      </c>
      <c r="CR14">
        <f t="shared" si="70"/>
        <v>-2.9696964630814183E+23</v>
      </c>
      <c r="CS14">
        <f t="shared" si="71"/>
        <v>-6.0599070394289254E+17</v>
      </c>
      <c r="CT14" s="11">
        <f t="shared" si="72"/>
        <v>1.8127426914997788E+26</v>
      </c>
      <c r="CU14" t="str">
        <f t="shared" si="73"/>
        <v>317940338,015422+5,19023366909663E+24i</v>
      </c>
      <c r="CV14" t="str">
        <f t="shared" si="74"/>
        <v>232100473,758563+384871759,675021i</v>
      </c>
      <c r="CW14" t="str">
        <f t="shared" si="75"/>
        <v>232100473,758563-384871759,675021i</v>
      </c>
      <c r="CX14" t="str">
        <f t="shared" si="76"/>
        <v>464200947,517126</v>
      </c>
      <c r="CY14" s="12">
        <f t="shared" si="77"/>
        <v>14760293.688060939</v>
      </c>
      <c r="DB14" s="11">
        <f t="shared" si="78"/>
        <v>1363289961.4871953</v>
      </c>
      <c r="DC14">
        <f t="shared" si="79"/>
        <v>-2.9696964630814183E+23</v>
      </c>
      <c r="DD14">
        <f t="shared" si="80"/>
        <v>-6.1951983969725274E+17</v>
      </c>
      <c r="DE14" s="11">
        <f t="shared" si="81"/>
        <v>1.8738862555400767E+26</v>
      </c>
      <c r="DF14" t="str">
        <f t="shared" si="82"/>
        <v>323253595,386617+5,27697021681715E+24i</v>
      </c>
      <c r="DG14" t="str">
        <f t="shared" si="83"/>
        <v>234555163,37958+389217790,657616i</v>
      </c>
      <c r="DH14" t="str">
        <f t="shared" si="84"/>
        <v>234555163,37958-389217790,657616i</v>
      </c>
      <c r="DI14" t="str">
        <f t="shared" si="85"/>
        <v>469110326,75916</v>
      </c>
      <c r="DJ14" s="12">
        <f t="shared" si="86"/>
        <v>14680339.596761584</v>
      </c>
    </row>
    <row r="15" spans="1:114" x14ac:dyDescent="0.25">
      <c r="F15" s="18">
        <f>'-5 °C+námraza'!F14</f>
        <v>86.85</v>
      </c>
      <c r="G15" s="16">
        <f t="shared" si="89"/>
        <v>86689727.584746391</v>
      </c>
      <c r="H15" s="16">
        <f t="shared" si="90"/>
        <v>-2.2589487919362719E+22</v>
      </c>
      <c r="I15" s="16">
        <f t="shared" si="91"/>
        <v>-2505036289572513</v>
      </c>
      <c r="J15" s="16">
        <f t="shared" si="92"/>
        <v>2.566849286573615E+22</v>
      </c>
      <c r="K15" s="18" t="str">
        <f t="shared" si="93"/>
        <v>1251647,14648067+2,04325792758564E+22i</v>
      </c>
      <c r="L15" s="18" t="str">
        <f t="shared" si="94"/>
        <v>21903756,1646491+18847746,878706i</v>
      </c>
      <c r="M15" s="18" t="str">
        <f t="shared" si="95"/>
        <v>21903756,1646491-18847746,878706i</v>
      </c>
      <c r="N15" s="16" t="str">
        <f t="shared" si="96"/>
        <v>43807512,3292982</v>
      </c>
      <c r="O15" s="25">
        <f t="shared" si="97"/>
        <v>14910936.467716068</v>
      </c>
      <c r="R15" s="16">
        <f t="shared" si="98"/>
        <v>19333727.584746391</v>
      </c>
      <c r="S15" s="18">
        <f t="shared" si="99"/>
        <v>-9.1833894603331027E+23</v>
      </c>
      <c r="T15" s="16">
        <f t="shared" si="100"/>
        <v>-124597674107061.17</v>
      </c>
      <c r="U15" s="16">
        <f t="shared" si="101"/>
        <v>-9.1780362659133715E+23</v>
      </c>
      <c r="V15" s="18" t="str">
        <f t="shared" si="102"/>
        <v>4,58901735237868E+23</v>
      </c>
      <c r="W15" s="18" t="str">
        <f t="shared" si="103"/>
        <v>97181420,7933045</v>
      </c>
      <c r="X15" s="18" t="str">
        <f t="shared" si="104"/>
        <v>427371,381506168</v>
      </c>
      <c r="Y15" s="18" t="str">
        <f t="shared" si="105"/>
        <v>97608792,1748107</v>
      </c>
      <c r="Z15" s="22">
        <f t="shared" si="106"/>
        <v>91164216.313228562</v>
      </c>
      <c r="AC15" s="16">
        <f t="shared" si="107"/>
        <v>86689727.584746391</v>
      </c>
      <c r="AD15" s="18">
        <f t="shared" si="108"/>
        <v>-1.1497001198716161E+23</v>
      </c>
      <c r="AE15" s="18">
        <f t="shared" si="109"/>
        <v>-2505036289572513</v>
      </c>
      <c r="AF15" s="16">
        <f t="shared" si="110"/>
        <v>-6.6712031202062744E+22</v>
      </c>
      <c r="AG15" s="18" t="str">
        <f t="shared" si="111"/>
        <v>2,30307533400995E+22</v>
      </c>
      <c r="AH15" s="18" t="str">
        <f t="shared" si="112"/>
        <v>38346500,5084735</v>
      </c>
      <c r="AI15" s="18" t="str">
        <f t="shared" si="113"/>
        <v>21775444,5764785</v>
      </c>
      <c r="AJ15" s="18" t="str">
        <f t="shared" si="114"/>
        <v>60121945,084952</v>
      </c>
      <c r="AK15" s="22">
        <f t="shared" si="115"/>
        <v>31225369.223369867</v>
      </c>
      <c r="AN15" s="16">
        <f t="shared" si="116"/>
        <v>-18086272.415253609</v>
      </c>
      <c r="AO15" s="18">
        <f t="shared" si="117"/>
        <v>-2.2589487919362719E+22</v>
      </c>
      <c r="AP15" s="18">
        <f t="shared" si="118"/>
        <v>-109037749959587.87</v>
      </c>
      <c r="AQ15" s="16">
        <f t="shared" si="119"/>
        <v>-2.3027729352543915E+22</v>
      </c>
      <c r="AR15" s="18" t="str">
        <f t="shared" si="120"/>
        <v>1,15117794408625E+22</v>
      </c>
      <c r="AS15" s="18" t="str">
        <f t="shared" si="121"/>
        <v>28449235,2145416</v>
      </c>
      <c r="AT15" s="18" t="str">
        <f t="shared" si="122"/>
        <v>1277570,95679229</v>
      </c>
      <c r="AU15" s="18" t="str">
        <f t="shared" si="123"/>
        <v>29726806,1713339</v>
      </c>
      <c r="AV15" s="22">
        <f t="shared" si="124"/>
        <v>35755563.643085107</v>
      </c>
      <c r="AY15" s="11">
        <f t="shared" si="35"/>
        <v>-3118272.4152536094</v>
      </c>
      <c r="AZ15">
        <f t="shared" si="36"/>
        <v>-2.2589487919362719E+22</v>
      </c>
      <c r="BA15">
        <f t="shared" si="37"/>
        <v>-3241207618577.1929</v>
      </c>
      <c r="BB15" s="11">
        <f t="shared" si="38"/>
        <v>-2.2591733912320302E+22</v>
      </c>
      <c r="BC15" t="str">
        <f t="shared" si="39"/>
        <v>1,12958669003379E+22</v>
      </c>
      <c r="BD15" t="str">
        <f t="shared" si="40"/>
        <v>28269395,4494598</v>
      </c>
      <c r="BE15" t="str">
        <f t="shared" si="41"/>
        <v>38218,1022138522</v>
      </c>
      <c r="BF15" t="str">
        <f t="shared" si="42"/>
        <v>28307613,5516737</v>
      </c>
      <c r="BG15" s="11">
        <f t="shared" si="43"/>
        <v>29347037.690091569</v>
      </c>
      <c r="BJ15" s="11">
        <f t="shared" si="44"/>
        <v>11849727.584746391</v>
      </c>
      <c r="BK15">
        <f t="shared" si="45"/>
        <v>-2.2589487919362719E+22</v>
      </c>
      <c r="BL15">
        <f t="shared" si="46"/>
        <v>-46805347944233.18</v>
      </c>
      <c r="BM15" s="11">
        <f t="shared" si="47"/>
        <v>-2.2466236669885294E+22</v>
      </c>
      <c r="BN15" t="str">
        <f t="shared" si="48"/>
        <v>1,12329492925589E+22</v>
      </c>
      <c r="BO15" t="str">
        <f t="shared" si="49"/>
        <v>28216881,9106109</v>
      </c>
      <c r="BP15" t="str">
        <f t="shared" si="50"/>
        <v>552923,696478068</v>
      </c>
      <c r="BQ15" t="str">
        <f t="shared" si="51"/>
        <v>28769805,607089</v>
      </c>
      <c r="BR15" s="12">
        <f t="shared" si="125"/>
        <v>24819896.412173539</v>
      </c>
      <c r="BU15" s="11">
        <f t="shared" si="88"/>
        <v>26817727.584746391</v>
      </c>
      <c r="BV15">
        <f t="shared" si="52"/>
        <v>-2.2589487919362719E+22</v>
      </c>
      <c r="BW15">
        <f t="shared" si="53"/>
        <v>-239730170936555.84</v>
      </c>
      <c r="BX15" s="11">
        <f t="shared" si="54"/>
        <v>-2.1160817159802452E+22</v>
      </c>
      <c r="BY15" t="str">
        <f t="shared" si="55"/>
        <v>1,05562668914177E+22</v>
      </c>
      <c r="BZ15" t="str">
        <f t="shared" si="56"/>
        <v>27648965,9155961</v>
      </c>
      <c r="CA15" t="str">
        <f t="shared" si="57"/>
        <v>2890164,39973962</v>
      </c>
      <c r="CB15" t="str">
        <f t="shared" si="58"/>
        <v>30539130,3153357</v>
      </c>
      <c r="CC15" s="12">
        <f t="shared" si="59"/>
        <v>21599887.787086904</v>
      </c>
      <c r="CF15" s="11">
        <f t="shared" si="60"/>
        <v>41785727.584746391</v>
      </c>
      <c r="CG15">
        <f t="shared" si="61"/>
        <v>-2.2589487919362719E+22</v>
      </c>
      <c r="CH15">
        <f t="shared" si="62"/>
        <v>-582015676595545.12</v>
      </c>
      <c r="CI15" s="11">
        <f t="shared" si="63"/>
        <v>-1.718505491663533E+22</v>
      </c>
      <c r="CJ15" t="str">
        <f t="shared" si="64"/>
        <v>8,15656509210224E+21</v>
      </c>
      <c r="CK15" t="str">
        <f t="shared" si="65"/>
        <v>25585687,6736621</v>
      </c>
      <c r="CL15" t="str">
        <f t="shared" si="66"/>
        <v>7582568,34861456</v>
      </c>
      <c r="CM15" t="str">
        <f t="shared" si="67"/>
        <v>33168256,0222767</v>
      </c>
      <c r="CN15" s="12">
        <f t="shared" si="68"/>
        <v>19239680.160694569</v>
      </c>
      <c r="CQ15" s="11">
        <f t="shared" si="69"/>
        <v>56753727.584746391</v>
      </c>
      <c r="CR15">
        <f t="shared" si="70"/>
        <v>-2.2589487919362719E+22</v>
      </c>
      <c r="CS15">
        <f t="shared" si="71"/>
        <v>-1073661864921201.1</v>
      </c>
      <c r="CT15" s="11">
        <f t="shared" si="72"/>
        <v>-9.0485294749474882E+21</v>
      </c>
      <c r="CU15" t="str">
        <f t="shared" si="73"/>
        <v>308547,852386101+5,036905546424E+21i</v>
      </c>
      <c r="CV15" t="str">
        <f t="shared" si="74"/>
        <v>18182964,1609525+5221791,13222491i</v>
      </c>
      <c r="CW15" t="str">
        <f t="shared" si="75"/>
        <v>18182964,1609525-5221791,13222491i</v>
      </c>
      <c r="CX15" t="str">
        <f t="shared" si="76"/>
        <v>36365928,321905</v>
      </c>
      <c r="CY15" s="12">
        <f t="shared" si="77"/>
        <v>17448019.12698954</v>
      </c>
      <c r="DB15" s="11">
        <f t="shared" si="78"/>
        <v>71721727.584746391</v>
      </c>
      <c r="DC15">
        <f t="shared" si="79"/>
        <v>-2.2589487919362719E+22</v>
      </c>
      <c r="DD15">
        <f t="shared" si="80"/>
        <v>-1714668735913523.8</v>
      </c>
      <c r="DE15" s="11">
        <f t="shared" si="81"/>
        <v>4.7391796306975182E+21</v>
      </c>
      <c r="DF15" t="str">
        <f t="shared" si="82"/>
        <v>824359,829955564+1,34573051396788E+22i</v>
      </c>
      <c r="DG15" t="str">
        <f t="shared" si="83"/>
        <v>19975249,9666017+13135662,6812768i</v>
      </c>
      <c r="DH15" t="str">
        <f t="shared" si="84"/>
        <v>19975249,9666017-13135662,6812768i</v>
      </c>
      <c r="DI15" t="str">
        <f t="shared" si="85"/>
        <v>39950499,9332034</v>
      </c>
      <c r="DJ15" s="12">
        <f t="shared" si="86"/>
        <v>16043257.404954601</v>
      </c>
    </row>
    <row r="16" spans="1:114" x14ac:dyDescent="0.25">
      <c r="F16" s="18">
        <f>'-5 °C+námraza'!F15</f>
        <v>113.61</v>
      </c>
      <c r="G16" s="16">
        <f t="shared" si="89"/>
        <v>162311217.22442386</v>
      </c>
      <c r="H16" s="16">
        <f t="shared" si="90"/>
        <v>-3.8654482211021089E+22</v>
      </c>
      <c r="I16" s="16">
        <f t="shared" si="91"/>
        <v>-8781643745624703</v>
      </c>
      <c r="J16" s="16">
        <f t="shared" si="92"/>
        <v>2.7809202569644423E+23</v>
      </c>
      <c r="K16" s="18" t="str">
        <f t="shared" si="93"/>
        <v>4644384,88034278+7,58175037765394E+22i</v>
      </c>
      <c r="L16" s="18" t="str">
        <f t="shared" si="94"/>
        <v>34439043,9415114+41727291,2405004i</v>
      </c>
      <c r="M16" s="18" t="str">
        <f t="shared" si="95"/>
        <v>34439043,9415114-41727291,2405004i</v>
      </c>
      <c r="N16" s="16" t="str">
        <f t="shared" si="96"/>
        <v>68878087,8830228</v>
      </c>
      <c r="O16" s="25">
        <f t="shared" si="97"/>
        <v>14774348.808214851</v>
      </c>
      <c r="R16" s="16">
        <f t="shared" si="98"/>
        <v>94955217.224423856</v>
      </c>
      <c r="S16" s="18">
        <f t="shared" si="99"/>
        <v>-1.5714351994099521E+24</v>
      </c>
      <c r="T16" s="16">
        <f t="shared" si="100"/>
        <v>-3005497759379173.5</v>
      </c>
      <c r="U16" s="16">
        <f t="shared" si="101"/>
        <v>-1.5080157121634257E+24</v>
      </c>
      <c r="V16" s="18" t="str">
        <f t="shared" si="102"/>
        <v>7,53340785562741E+23</v>
      </c>
      <c r="W16" s="18" t="str">
        <f t="shared" si="103"/>
        <v>114658055,25101</v>
      </c>
      <c r="X16" s="18" t="str">
        <f t="shared" si="104"/>
        <v>8737568,27871011</v>
      </c>
      <c r="Y16" s="18" t="str">
        <f t="shared" si="105"/>
        <v>123395623,52972</v>
      </c>
      <c r="Z16" s="22">
        <f t="shared" si="106"/>
        <v>91743884.454912037</v>
      </c>
      <c r="AC16" s="16">
        <f t="shared" si="107"/>
        <v>162311217.22442386</v>
      </c>
      <c r="AD16" s="18">
        <f t="shared" si="108"/>
        <v>-1.9673337877435138E+23</v>
      </c>
      <c r="AE16" s="18">
        <f t="shared" si="109"/>
        <v>-8781643745624703</v>
      </c>
      <c r="AF16" s="16">
        <f t="shared" si="110"/>
        <v>1.2001312913311394E+23</v>
      </c>
      <c r="AG16" s="18" t="str">
        <f t="shared" si="111"/>
        <v>8978194,28000034+1,46565001882486E+23i</v>
      </c>
      <c r="AH16" s="18" t="str">
        <f t="shared" si="112"/>
        <v>42968343,3383265+32877591,9531006i</v>
      </c>
      <c r="AI16" s="18" t="str">
        <f t="shared" si="113"/>
        <v>42968343,3383265-32877591,9531006i</v>
      </c>
      <c r="AJ16" s="18" t="str">
        <f t="shared" si="114"/>
        <v>85936686,676653</v>
      </c>
      <c r="AK16" s="22">
        <f t="shared" si="115"/>
        <v>31832947.601845048</v>
      </c>
      <c r="AN16" s="16">
        <f t="shared" si="116"/>
        <v>57535217.224423856</v>
      </c>
      <c r="AO16" s="18">
        <f t="shared" si="117"/>
        <v>-3.8654482211021089E+22</v>
      </c>
      <c r="AP16" s="18">
        <f t="shared" si="118"/>
        <v>-1103433740353879.9</v>
      </c>
      <c r="AQ16" s="16">
        <f t="shared" si="119"/>
        <v>-2.4546415556794669E+22</v>
      </c>
      <c r="AR16" s="18" t="str">
        <f t="shared" si="120"/>
        <v>1,00435174611134E+22</v>
      </c>
      <c r="AS16" s="18" t="str">
        <f t="shared" si="121"/>
        <v>28154219,2816029</v>
      </c>
      <c r="AT16" s="18" t="str">
        <f t="shared" si="122"/>
        <v>13064160,7606205</v>
      </c>
      <c r="AU16" s="18" t="str">
        <f t="shared" si="123"/>
        <v>41218380,0422234</v>
      </c>
      <c r="AV16" s="22">
        <f t="shared" si="124"/>
        <v>22039974.300748784</v>
      </c>
      <c r="AY16" s="11">
        <f t="shared" si="35"/>
        <v>72503217.224423856</v>
      </c>
      <c r="AZ16">
        <f t="shared" si="36"/>
        <v>-3.8654482211021089E+22</v>
      </c>
      <c r="BA16">
        <f t="shared" si="37"/>
        <v>-1752238835963997.2</v>
      </c>
      <c r="BB16" s="11">
        <f t="shared" si="38"/>
        <v>-1.0422714888139049E+22</v>
      </c>
      <c r="BC16" t="str">
        <f t="shared" si="39"/>
        <v>803616,900626518+1,31186861054558E+22i</v>
      </c>
      <c r="BD16" t="str">
        <f t="shared" si="40"/>
        <v>22282904,2512262+9356911,35571373i</v>
      </c>
      <c r="BE16" t="str">
        <f t="shared" si="41"/>
        <v>22282904,2512262-9356911,35571373i</v>
      </c>
      <c r="BF16" t="str">
        <f t="shared" si="42"/>
        <v>44565808,5024524</v>
      </c>
      <c r="BG16" s="11">
        <f t="shared" si="43"/>
        <v>20398069.42764445</v>
      </c>
      <c r="BJ16" s="11">
        <f t="shared" si="44"/>
        <v>87471217.224423856</v>
      </c>
      <c r="BK16">
        <f t="shared" si="45"/>
        <v>-3.8654482211021089E+22</v>
      </c>
      <c r="BL16">
        <f t="shared" si="46"/>
        <v>-2550404614240781.5</v>
      </c>
      <c r="BM16" s="11">
        <f t="shared" si="47"/>
        <v>1.0920405793962954E+22</v>
      </c>
      <c r="BN16" t="str">
        <f t="shared" si="48"/>
        <v>1481117,2857601+2,41785765606761E+22i</v>
      </c>
      <c r="BO16" t="str">
        <f t="shared" si="49"/>
        <v>24103272,2736737+16406313,9405153i</v>
      </c>
      <c r="BP16" t="str">
        <f t="shared" si="50"/>
        <v>24103272,2736737-16406313,9405153i</v>
      </c>
      <c r="BQ16" t="str">
        <f t="shared" si="51"/>
        <v>48206544,5473474</v>
      </c>
      <c r="BR16" s="12">
        <f t="shared" si="125"/>
        <v>19049472.139206111</v>
      </c>
      <c r="BU16" s="11">
        <f t="shared" si="88"/>
        <v>102439217.22442386</v>
      </c>
      <c r="BV16">
        <f t="shared" si="52"/>
        <v>-3.8654482211021089E+22</v>
      </c>
      <c r="BW16">
        <f t="shared" si="53"/>
        <v>-3497931075184232.5</v>
      </c>
      <c r="BX16" s="11">
        <f t="shared" si="54"/>
        <v>4.0973366954947779E+22</v>
      </c>
      <c r="BY16" t="str">
        <f t="shared" si="55"/>
        <v>2091242,99381593+3,41386055777528E+22i</v>
      </c>
      <c r="BZ16" t="str">
        <f t="shared" si="56"/>
        <v>26033630,0695659+22095862,2928005i</v>
      </c>
      <c r="CA16" t="str">
        <f t="shared" si="57"/>
        <v>26033630,0695659-22095862,2928005i</v>
      </c>
      <c r="CB16" t="str">
        <f t="shared" si="58"/>
        <v>52067260,1391318</v>
      </c>
      <c r="CC16" s="12">
        <f t="shared" si="59"/>
        <v>17920854.397657178</v>
      </c>
      <c r="CF16" s="11">
        <f t="shared" si="60"/>
        <v>117407217.22442386</v>
      </c>
      <c r="CG16">
        <f t="shared" si="61"/>
        <v>-3.8654482211021089E+22</v>
      </c>
      <c r="CH16">
        <f t="shared" si="62"/>
        <v>-4594818218794350</v>
      </c>
      <c r="CI16" s="11">
        <f t="shared" si="63"/>
        <v>8.1226589060251871E+22</v>
      </c>
      <c r="CJ16" t="str">
        <f t="shared" si="64"/>
        <v>2700492,41712865+4,40843296387305E+22i</v>
      </c>
      <c r="CK16" t="str">
        <f t="shared" si="65"/>
        <v>28048373,1813596+27292761,5827097i</v>
      </c>
      <c r="CL16" t="str">
        <f t="shared" si="66"/>
        <v>28048373,1813596-27292761,5827097i</v>
      </c>
      <c r="CM16" t="str">
        <f t="shared" si="67"/>
        <v>56096746,3627192</v>
      </c>
      <c r="CN16" s="12">
        <f t="shared" si="68"/>
        <v>16961007.287911251</v>
      </c>
      <c r="CQ16" s="11">
        <f t="shared" si="69"/>
        <v>132375217.22442386</v>
      </c>
      <c r="CR16">
        <f t="shared" si="70"/>
        <v>-3.8654482211021089E+22</v>
      </c>
      <c r="CS16">
        <f t="shared" si="71"/>
        <v>-5841066045071134</v>
      </c>
      <c r="CT16" s="11">
        <f t="shared" si="72"/>
        <v>1.3317049257531169E+23</v>
      </c>
      <c r="CU16" t="str">
        <f t="shared" si="73"/>
        <v>3325640,86433111+5,42895981463594E+22i</v>
      </c>
      <c r="CV16" t="str">
        <f t="shared" si="74"/>
        <v>30129204,5169482+32237447,9479938i</v>
      </c>
      <c r="CW16" t="str">
        <f t="shared" si="75"/>
        <v>30129204,5169482-32237447,9479938i</v>
      </c>
      <c r="CX16" t="str">
        <f t="shared" si="76"/>
        <v>60258409,0338964</v>
      </c>
      <c r="CY16" s="12">
        <f t="shared" si="77"/>
        <v>16133336.625755116</v>
      </c>
      <c r="DB16" s="11">
        <f t="shared" si="78"/>
        <v>147343217.22442386</v>
      </c>
      <c r="DC16">
        <f t="shared" si="79"/>
        <v>-3.8654482211021089E+22</v>
      </c>
      <c r="DD16">
        <f t="shared" si="80"/>
        <v>-7236674554014585</v>
      </c>
      <c r="DE16" s="11">
        <f t="shared" si="81"/>
        <v>1.9829549796556369E+23</v>
      </c>
      <c r="DF16" t="str">
        <f t="shared" si="82"/>
        <v>3972791,64905225+6,48540449630419E+22i</v>
      </c>
      <c r="DG16" t="str">
        <f t="shared" si="83"/>
        <v>32262753,4264284+37031602,6210543i</v>
      </c>
      <c r="DH16" t="str">
        <f t="shared" si="84"/>
        <v>32262753,4264284-37031602,6210543i</v>
      </c>
      <c r="DI16" t="str">
        <f t="shared" si="85"/>
        <v>64525506,8528568</v>
      </c>
      <c r="DJ16" s="12">
        <f t="shared" si="86"/>
        <v>15411101.111382179</v>
      </c>
    </row>
    <row r="17" spans="6:114" x14ac:dyDescent="0.25">
      <c r="F17" s="18">
        <f>'-5 °C+námraza'!F16</f>
        <v>115.39</v>
      </c>
      <c r="G17" s="16">
        <f t="shared" si="89"/>
        <v>168057498.46198058</v>
      </c>
      <c r="H17" s="16">
        <f t="shared" si="90"/>
        <v>-3.9875219540045833E+22</v>
      </c>
      <c r="I17" s="16">
        <f t="shared" si="91"/>
        <v>-9414440929766202</v>
      </c>
      <c r="J17" s="16">
        <f t="shared" si="92"/>
        <v>3.1171753425430754E+23</v>
      </c>
      <c r="K17" s="18" t="str">
        <f t="shared" si="93"/>
        <v>4981253,40452751+8,13167316102773E+22i</v>
      </c>
      <c r="L17" s="18" t="str">
        <f t="shared" si="94"/>
        <v>35393770,6362239+43421515,1363827i</v>
      </c>
      <c r="M17" s="18" t="str">
        <f t="shared" si="95"/>
        <v>35393770,6362239-43421515,1363827i</v>
      </c>
      <c r="N17" s="16" t="str">
        <f t="shared" si="96"/>
        <v>70787541,2724478</v>
      </c>
      <c r="O17" s="25">
        <f t="shared" si="97"/>
        <v>14768375.11845427</v>
      </c>
      <c r="R17" s="16">
        <f t="shared" si="98"/>
        <v>100701498.46198058</v>
      </c>
      <c r="S17" s="18">
        <f t="shared" si="99"/>
        <v>-1.6210622930440305E+24</v>
      </c>
      <c r="T17" s="16">
        <f t="shared" si="100"/>
        <v>-3380263930829426</v>
      </c>
      <c r="U17" s="16">
        <f t="shared" si="101"/>
        <v>-1.5454183723703622E+24</v>
      </c>
      <c r="V17" s="18" t="str">
        <f t="shared" si="102"/>
        <v>7,71782991346171E+23</v>
      </c>
      <c r="W17" s="18" t="str">
        <f t="shared" si="103"/>
        <v>115592211,053015</v>
      </c>
      <c r="X17" s="18" t="str">
        <f t="shared" si="104"/>
        <v>9747669,27066597</v>
      </c>
      <c r="Y17" s="18" t="str">
        <f t="shared" si="105"/>
        <v>125339880,323681</v>
      </c>
      <c r="Z17" s="22">
        <f t="shared" si="106"/>
        <v>91772714.16968748</v>
      </c>
      <c r="AC17" s="16">
        <f t="shared" si="107"/>
        <v>168057498.46198058</v>
      </c>
      <c r="AD17" s="18">
        <f t="shared" si="108"/>
        <v>-2.0294636535696673E+23</v>
      </c>
      <c r="AE17" s="18">
        <f t="shared" si="109"/>
        <v>-9414440929766202</v>
      </c>
      <c r="AF17" s="16">
        <f t="shared" si="110"/>
        <v>1.4864638843738666E+23</v>
      </c>
      <c r="AG17" s="18" t="str">
        <f t="shared" si="111"/>
        <v>9759064,75476469+1,59312362769826E+23i</v>
      </c>
      <c r="AH17" s="18" t="str">
        <f t="shared" si="112"/>
        <v>43940244,307734+34747689,229147i</v>
      </c>
      <c r="AI17" s="18" t="str">
        <f t="shared" si="113"/>
        <v>43940244,307734-34747689,229147i</v>
      </c>
      <c r="AJ17" s="18" t="str">
        <f t="shared" si="114"/>
        <v>87880488,615468</v>
      </c>
      <c r="AK17" s="22">
        <f t="shared" si="115"/>
        <v>31861322.461474471</v>
      </c>
      <c r="AN17" s="16">
        <f t="shared" si="116"/>
        <v>63281498.461980581</v>
      </c>
      <c r="AO17" s="18">
        <f t="shared" si="117"/>
        <v>-3.9875219540045833E+22</v>
      </c>
      <c r="AP17" s="18">
        <f t="shared" si="118"/>
        <v>-1334849349197883.5</v>
      </c>
      <c r="AQ17" s="16">
        <f t="shared" si="119"/>
        <v>-2.1103826864881044E+22</v>
      </c>
      <c r="AR17" s="18" t="str">
        <f t="shared" si="120"/>
        <v>4,82198935548503E+21</v>
      </c>
      <c r="AS17" s="18" t="str">
        <f t="shared" si="121"/>
        <v>24865357,6461543</v>
      </c>
      <c r="AT17" s="18" t="str">
        <f t="shared" si="122"/>
        <v>17894364,8990618</v>
      </c>
      <c r="AU17" s="18" t="str">
        <f t="shared" si="123"/>
        <v>42759722,5452161</v>
      </c>
      <c r="AV17" s="22">
        <f t="shared" si="124"/>
        <v>21665889.724555906</v>
      </c>
      <c r="AY17" s="11">
        <f t="shared" si="35"/>
        <v>78249498.461980581</v>
      </c>
      <c r="AZ17">
        <f t="shared" si="36"/>
        <v>-3.9875219540045833E+22</v>
      </c>
      <c r="BA17">
        <f t="shared" si="37"/>
        <v>-2040994669850500.2</v>
      </c>
      <c r="BB17" s="11">
        <f t="shared" si="38"/>
        <v>-4.3848174779620173E+21</v>
      </c>
      <c r="BC17" t="str">
        <f t="shared" si="39"/>
        <v>1078696,95490164+1,76092448320003E+22i</v>
      </c>
      <c r="BD17" t="str">
        <f t="shared" si="40"/>
        <v>23107749,2992368+12098077,4894382i</v>
      </c>
      <c r="BE17" t="str">
        <f t="shared" si="41"/>
        <v>23107749,2992368-12098077,4894382i</v>
      </c>
      <c r="BF17" t="str">
        <f t="shared" si="42"/>
        <v>46215498,5984736</v>
      </c>
      <c r="BG17" s="11">
        <f t="shared" si="43"/>
        <v>20132332.444480073</v>
      </c>
      <c r="BJ17" s="11">
        <f t="shared" si="44"/>
        <v>93217498.461980581</v>
      </c>
      <c r="BK17">
        <f t="shared" si="45"/>
        <v>-3.9875219540045833E+22</v>
      </c>
      <c r="BL17">
        <f t="shared" si="46"/>
        <v>-2896500673169784</v>
      </c>
      <c r="BM17" s="11">
        <f t="shared" si="47"/>
        <v>2.0125790914694145E+22</v>
      </c>
      <c r="BN17" t="str">
        <f t="shared" si="48"/>
        <v>1731287,41471508+2,82624919091003E+22i</v>
      </c>
      <c r="BO17" t="str">
        <f t="shared" si="49"/>
        <v>24967264,037627+18496917,334122i</v>
      </c>
      <c r="BP17" t="str">
        <f t="shared" si="50"/>
        <v>24967264,037627-18496917,334122i</v>
      </c>
      <c r="BQ17" t="str">
        <f t="shared" si="51"/>
        <v>49934528,075254</v>
      </c>
      <c r="BR17" s="12">
        <f t="shared" si="125"/>
        <v>18862028.58792714</v>
      </c>
      <c r="BU17" s="11">
        <f t="shared" si="88"/>
        <v>108185498.46198058</v>
      </c>
      <c r="BV17">
        <f t="shared" si="52"/>
        <v>-3.9875219540045833E+22</v>
      </c>
      <c r="BW17">
        <f t="shared" si="53"/>
        <v>-3901367359155734</v>
      </c>
      <c r="BX17" s="11">
        <f t="shared" si="54"/>
        <v>5.3918418778523894E+22</v>
      </c>
      <c r="BY17" t="str">
        <f t="shared" si="55"/>
        <v>2350651,47441747+3,83733328805904E+22i</v>
      </c>
      <c r="BZ17" t="str">
        <f t="shared" si="56"/>
        <v>26926539,1879741+23987856,7976327i</v>
      </c>
      <c r="CA17" t="str">
        <f t="shared" si="57"/>
        <v>26926539,1879741-23987856,7976327i</v>
      </c>
      <c r="CB17" t="str">
        <f t="shared" si="58"/>
        <v>53853078,3759482</v>
      </c>
      <c r="CC17" s="12">
        <f t="shared" si="59"/>
        <v>17791245.555288002</v>
      </c>
      <c r="CF17" s="11">
        <f t="shared" si="60"/>
        <v>123153498.46198058</v>
      </c>
      <c r="CG17">
        <f t="shared" si="61"/>
        <v>-3.9875219540045833E+22</v>
      </c>
      <c r="CH17">
        <f t="shared" si="62"/>
        <v>-5055594727808351</v>
      </c>
      <c r="CI17" s="11">
        <f t="shared" si="63"/>
        <v>9.8483486578963676E+22</v>
      </c>
      <c r="CJ17" t="str">
        <f t="shared" si="64"/>
        <v>2976526,85674743+4,85904682787106E+22i</v>
      </c>
      <c r="CK17" t="str">
        <f t="shared" si="65"/>
        <v>28963074,7606055+29091898,2366974i</v>
      </c>
      <c r="CL17" t="str">
        <f t="shared" si="66"/>
        <v>28963074,7606055-29091898,2366974i</v>
      </c>
      <c r="CM17" t="str">
        <f t="shared" si="67"/>
        <v>57926149,521211</v>
      </c>
      <c r="CN17" s="12">
        <f t="shared" si="68"/>
        <v>16874983.367217474</v>
      </c>
      <c r="CQ17" s="11">
        <f t="shared" si="69"/>
        <v>138121498.46198058</v>
      </c>
      <c r="CR17">
        <f t="shared" si="70"/>
        <v>-3.9875219540045833E+22</v>
      </c>
      <c r="CS17">
        <f t="shared" si="71"/>
        <v>-6359182779127635</v>
      </c>
      <c r="CT17" s="11">
        <f t="shared" si="72"/>
        <v>1.5531141478144993E+23</v>
      </c>
      <c r="CU17" t="str">
        <f t="shared" si="73"/>
        <v>3620954,53155075+5,91104615451819E+22i</v>
      </c>
      <c r="CV17" t="str">
        <f t="shared" si="74"/>
        <v>31060622,8117182+33984780,4699501i</v>
      </c>
      <c r="CW17" t="str">
        <f t="shared" si="75"/>
        <v>31060622,8117182-33984780,4699501i</v>
      </c>
      <c r="CX17" t="str">
        <f t="shared" si="76"/>
        <v>62121245,6234364</v>
      </c>
      <c r="CY17" s="12">
        <f t="shared" si="77"/>
        <v>16080746.136109538</v>
      </c>
      <c r="DB17" s="11">
        <f t="shared" si="78"/>
        <v>153089498.46198058</v>
      </c>
      <c r="DC17">
        <f t="shared" si="79"/>
        <v>-3.9875219540045833E+22</v>
      </c>
      <c r="DD17">
        <f t="shared" si="80"/>
        <v>-7812131513113585</v>
      </c>
      <c r="DE17" s="11">
        <f t="shared" si="81"/>
        <v>2.2589262385141905E+23</v>
      </c>
      <c r="DF17" t="str">
        <f t="shared" si="82"/>
        <v>4288574,05310584+7,0009051326367E+22i</v>
      </c>
      <c r="DG17" t="str">
        <f t="shared" si="83"/>
        <v>33207195,4738374+38746948,3503783i</v>
      </c>
      <c r="DH17" t="str">
        <f t="shared" si="84"/>
        <v>33207195,4738374-38746948,3503783i</v>
      </c>
      <c r="DI17" t="str">
        <f t="shared" si="85"/>
        <v>66414390,9476748</v>
      </c>
      <c r="DJ17" s="12">
        <f t="shared" si="86"/>
        <v>15384558.127014607</v>
      </c>
    </row>
    <row r="18" spans="6:114" x14ac:dyDescent="0.25">
      <c r="F18" s="18">
        <f>'-5 °C+námraza'!F17</f>
        <v>112.45</v>
      </c>
      <c r="G18" s="16">
        <f t="shared" si="89"/>
        <v>158614526.60469958</v>
      </c>
      <c r="H18" s="16">
        <f t="shared" si="90"/>
        <v>-3.7869158965117486E+22</v>
      </c>
      <c r="I18" s="16">
        <f t="shared" si="91"/>
        <v>-8386189350010984</v>
      </c>
      <c r="J18" s="16">
        <f t="shared" si="92"/>
        <v>2.5772449742807478E+23</v>
      </c>
      <c r="K18" s="18" t="str">
        <f t="shared" si="93"/>
        <v>4433625,58823044+7,23769526944575E+22i</v>
      </c>
      <c r="L18" s="18" t="str">
        <f t="shared" si="94"/>
        <v>33824949,9355228+40635811,9380309i</v>
      </c>
      <c r="M18" s="18" t="str">
        <f t="shared" si="95"/>
        <v>33824949,9355228-40635811,9380309i</v>
      </c>
      <c r="N18" s="16" t="str">
        <f t="shared" si="96"/>
        <v>67649899,8710456</v>
      </c>
      <c r="O18" s="25">
        <f t="shared" si="97"/>
        <v>14778391.002812408</v>
      </c>
      <c r="R18" s="16">
        <f t="shared" si="98"/>
        <v>91258526.604699582</v>
      </c>
      <c r="S18" s="18">
        <f t="shared" si="99"/>
        <v>-1.5395091582126924E+24</v>
      </c>
      <c r="T18" s="16">
        <f t="shared" si="100"/>
        <v>-2776039559353553.5</v>
      </c>
      <c r="U18" s="16">
        <f t="shared" si="101"/>
        <v>-1.4832119848831447E+24</v>
      </c>
      <c r="V18" s="18" t="str">
        <f t="shared" si="102"/>
        <v>7,41071592421424E+23</v>
      </c>
      <c r="W18" s="18" t="str">
        <f t="shared" si="103"/>
        <v>114029067,812397</v>
      </c>
      <c r="X18" s="18" t="str">
        <f t="shared" si="104"/>
        <v>8115005,56425595</v>
      </c>
      <c r="Y18" s="18" t="str">
        <f t="shared" si="105"/>
        <v>122144073,376653</v>
      </c>
      <c r="Z18" s="22">
        <f t="shared" si="106"/>
        <v>91724564.508419812</v>
      </c>
      <c r="AC18" s="16">
        <f t="shared" si="107"/>
        <v>158614526.60469958</v>
      </c>
      <c r="AD18" s="18">
        <f t="shared" si="108"/>
        <v>-1.9273644784268818E+23</v>
      </c>
      <c r="AE18" s="18">
        <f t="shared" si="109"/>
        <v>-8386189350010984</v>
      </c>
      <c r="AF18" s="16">
        <f t="shared" si="110"/>
        <v>1.028572085505041E+23</v>
      </c>
      <c r="AG18" s="18" t="str">
        <f t="shared" si="111"/>
        <v>8487856,67664349+1,38560460042805E+23i</v>
      </c>
      <c r="AH18" s="18" t="str">
        <f t="shared" si="112"/>
        <v>42342674,8265058+31662190,9939987i</v>
      </c>
      <c r="AI18" s="18" t="str">
        <f t="shared" si="113"/>
        <v>42342674,8265058-31662190,9939987i</v>
      </c>
      <c r="AJ18" s="18" t="str">
        <f t="shared" si="114"/>
        <v>84685349,6530116</v>
      </c>
      <c r="AK18" s="22">
        <f t="shared" si="115"/>
        <v>31813840.784778409</v>
      </c>
      <c r="AN18" s="16">
        <f t="shared" si="116"/>
        <v>53838526.604699582</v>
      </c>
      <c r="AO18" s="18">
        <f t="shared" si="117"/>
        <v>-3.7869158965117486E+22</v>
      </c>
      <c r="AP18" s="18">
        <f t="shared" si="118"/>
        <v>-966195648988314.87</v>
      </c>
      <c r="AQ18" s="16">
        <f t="shared" si="119"/>
        <v>-2.6309481153250315E+22</v>
      </c>
      <c r="AR18" s="18" t="str">
        <f t="shared" si="120"/>
        <v>1,18169650020538E+22</v>
      </c>
      <c r="AS18" s="18" t="str">
        <f t="shared" si="121"/>
        <v>29229142,0992771</v>
      </c>
      <c r="AT18" s="18" t="str">
        <f t="shared" si="122"/>
        <v>11018633,9111679</v>
      </c>
      <c r="AU18" s="18" t="str">
        <f t="shared" si="123"/>
        <v>40247776,010445</v>
      </c>
      <c r="AV18" s="22">
        <f t="shared" si="124"/>
        <v>22301600.475545138</v>
      </c>
      <c r="AY18" s="11">
        <f t="shared" si="35"/>
        <v>68806526.604699582</v>
      </c>
      <c r="AZ18">
        <f t="shared" si="36"/>
        <v>-3.7869158965117486E+22</v>
      </c>
      <c r="BA18">
        <f t="shared" si="37"/>
        <v>-1578112701134410.2</v>
      </c>
      <c r="BB18" s="11">
        <f t="shared" si="38"/>
        <v>-1.3739280397157704E+22</v>
      </c>
      <c r="BC18" t="str">
        <f t="shared" si="39"/>
        <v>607563,716849109+9,91820565768783E+21i</v>
      </c>
      <c r="BD18" t="str">
        <f t="shared" si="40"/>
        <v>21759059,7240145+7251267,95612817i</v>
      </c>
      <c r="BE18" t="str">
        <f t="shared" si="41"/>
        <v>21759059,7240145-7251267,95612817i</v>
      </c>
      <c r="BF18" t="str">
        <f t="shared" si="42"/>
        <v>43518119,448029</v>
      </c>
      <c r="BG18" s="11">
        <f t="shared" si="43"/>
        <v>20582610.579795804</v>
      </c>
      <c r="BJ18" s="11">
        <f t="shared" si="44"/>
        <v>83774526.604699582</v>
      </c>
      <c r="BK18">
        <f t="shared" si="45"/>
        <v>-3.7869158965117486E+22</v>
      </c>
      <c r="BL18">
        <f t="shared" si="46"/>
        <v>-2339390435947172.5</v>
      </c>
      <c r="BM18" s="11">
        <f t="shared" si="47"/>
        <v>5.6822468826683041E+21</v>
      </c>
      <c r="BN18" t="str">
        <f t="shared" si="48"/>
        <v>1322521,02289077+2,15895635764306E+22i</v>
      </c>
      <c r="BO18" t="str">
        <f t="shared" si="49"/>
        <v>23551845,4955482+15003579,0975425i</v>
      </c>
      <c r="BP18" t="str">
        <f t="shared" si="50"/>
        <v>23551845,4955482-15003579,0975425i</v>
      </c>
      <c r="BQ18" t="str">
        <f t="shared" si="51"/>
        <v>47103690,9910964</v>
      </c>
      <c r="BR18" s="12">
        <f t="shared" si="125"/>
        <v>19178848.789529871</v>
      </c>
      <c r="BU18" s="11">
        <f t="shared" si="88"/>
        <v>98742526.604699582</v>
      </c>
      <c r="BV18">
        <f t="shared" si="52"/>
        <v>-3.7869158965117486E+22</v>
      </c>
      <c r="BW18">
        <f t="shared" si="53"/>
        <v>-3250028853426601.5</v>
      </c>
      <c r="BX18" s="11">
        <f t="shared" si="54"/>
        <v>3.3445521151664138E+22</v>
      </c>
      <c r="BY18" t="str">
        <f t="shared" si="55"/>
        <v>1929166,52489028+3,14927797878041E+22i</v>
      </c>
      <c r="BZ18" t="str">
        <f t="shared" si="56"/>
        <v>25462010,2534911+20857348,4650689i</v>
      </c>
      <c r="CA18" t="str">
        <f t="shared" si="57"/>
        <v>25462010,2534911-20857348,4650689i</v>
      </c>
      <c r="CB18" t="str">
        <f t="shared" si="58"/>
        <v>50924020,5069822</v>
      </c>
      <c r="CC18" s="12">
        <f t="shared" si="59"/>
        <v>18009844.972082339</v>
      </c>
      <c r="CF18" s="11">
        <f t="shared" si="60"/>
        <v>113710526.60469958</v>
      </c>
      <c r="CG18">
        <f t="shared" si="61"/>
        <v>-3.7869158965117486E+22</v>
      </c>
      <c r="CH18">
        <f t="shared" si="62"/>
        <v>-4310027953572697.5</v>
      </c>
      <c r="CI18" s="11">
        <f t="shared" si="63"/>
        <v>7.1040962875266286E+22</v>
      </c>
      <c r="CJ18" t="str">
        <f t="shared" si="64"/>
        <v>2528417,51274817+4,1275283866505E+22i</v>
      </c>
      <c r="CK18" t="str">
        <f t="shared" si="65"/>
        <v>27461658,1969181+26125338,5356031i</v>
      </c>
      <c r="CL18" t="str">
        <f t="shared" si="66"/>
        <v>27461658,1969181-26125338,5356031i</v>
      </c>
      <c r="CM18" t="str">
        <f t="shared" si="67"/>
        <v>54923316,3938362</v>
      </c>
      <c r="CN18" s="12">
        <f t="shared" si="68"/>
        <v>17019807.525603004</v>
      </c>
      <c r="CQ18" s="11">
        <f t="shared" si="69"/>
        <v>128678526.60469958</v>
      </c>
      <c r="CR18">
        <f t="shared" si="70"/>
        <v>-3.7869158965117486E+22</v>
      </c>
      <c r="CS18">
        <f t="shared" si="71"/>
        <v>-5519387736385459</v>
      </c>
      <c r="CT18" s="11">
        <f t="shared" si="72"/>
        <v>1.1995899251891112E+23</v>
      </c>
      <c r="CU18" t="str">
        <f t="shared" si="73"/>
        <v>3141431,73480879+5,12824665814577E+22i</v>
      </c>
      <c r="CV18" t="str">
        <f t="shared" si="74"/>
        <v>29530993,8673555+31108139,0207563i</v>
      </c>
      <c r="CW18" t="str">
        <f t="shared" si="75"/>
        <v>29530993,8673555-31108139,0207563i</v>
      </c>
      <c r="CX18" t="str">
        <f t="shared" si="76"/>
        <v>59061987,734711</v>
      </c>
      <c r="CY18" s="12">
        <f t="shared" si="77"/>
        <v>16169145.533144474</v>
      </c>
      <c r="DB18" s="11">
        <f t="shared" si="78"/>
        <v>143646526.60469958</v>
      </c>
      <c r="DC18">
        <f t="shared" si="79"/>
        <v>-3.7869158965117486E+22</v>
      </c>
      <c r="DD18">
        <f t="shared" si="80"/>
        <v>-6878108201864888</v>
      </c>
      <c r="DE18" s="11">
        <f t="shared" si="81"/>
        <v>1.8169003054803518E+23</v>
      </c>
      <c r="DF18" t="str">
        <f t="shared" si="82"/>
        <v>3775536,35027744+6,16339405261551E+22i</v>
      </c>
      <c r="DG18" t="str">
        <f t="shared" si="83"/>
        <v>31655644,7960344+35925240,2427911i</v>
      </c>
      <c r="DH18" t="str">
        <f t="shared" si="84"/>
        <v>31655644,7960344-35925240,2427911i</v>
      </c>
      <c r="DI18" t="str">
        <f t="shared" si="85"/>
        <v>63311289,5920688</v>
      </c>
      <c r="DJ18" s="12">
        <f t="shared" si="86"/>
        <v>15429114.057168938</v>
      </c>
    </row>
    <row r="19" spans="6:114" x14ac:dyDescent="0.25">
      <c r="F19" s="18">
        <f>'-5 °C+námraza'!F18</f>
        <v>178.86</v>
      </c>
      <c r="G19" s="16">
        <f t="shared" si="89"/>
        <v>431336585.21181583</v>
      </c>
      <c r="H19" s="16">
        <f t="shared" si="90"/>
        <v>-9.5806106988868817E+22</v>
      </c>
      <c r="I19" s="16">
        <f t="shared" si="91"/>
        <v>-6.201708324739668E+16</v>
      </c>
      <c r="J19" s="16">
        <f t="shared" si="92"/>
        <v>5.8486909847286858E+24</v>
      </c>
      <c r="K19" s="18" t="str">
        <f t="shared" si="93"/>
        <v>32556741,7291335+5,31474232346182E+23i</v>
      </c>
      <c r="L19" s="18" t="str">
        <f t="shared" si="94"/>
        <v>79217718,414293+119987141,69318i</v>
      </c>
      <c r="M19" s="18" t="str">
        <f t="shared" si="95"/>
        <v>79217718,414293-119987141,69318i</v>
      </c>
      <c r="N19" s="16" t="str">
        <f t="shared" si="96"/>
        <v>158435436,828586</v>
      </c>
      <c r="O19" s="25">
        <f t="shared" si="97"/>
        <v>14656575.091314077</v>
      </c>
      <c r="R19" s="16">
        <f t="shared" si="98"/>
        <v>363980585.21181583</v>
      </c>
      <c r="S19" s="18">
        <f t="shared" si="99"/>
        <v>-3.8948416905147116E+24</v>
      </c>
      <c r="T19" s="16">
        <f t="shared" si="100"/>
        <v>-4.4160622137045304E+16</v>
      </c>
      <c r="U19" s="16">
        <f t="shared" si="101"/>
        <v>-3.2292855967924054E+23</v>
      </c>
      <c r="V19" s="18" t="str">
        <f t="shared" si="102"/>
        <v>108955072,705623+1,77864278029474E+24i</v>
      </c>
      <c r="W19" s="18" t="str">
        <f t="shared" si="103"/>
        <v>106854675,131555+57465518,1960882i</v>
      </c>
      <c r="X19" s="18" t="str">
        <f t="shared" si="104"/>
        <v>106854675,131555-57465518,1960882i</v>
      </c>
      <c r="Y19" s="18" t="str">
        <f t="shared" si="105"/>
        <v>213709350,26311</v>
      </c>
      <c r="Z19" s="22">
        <f t="shared" si="106"/>
        <v>92382488.525838062</v>
      </c>
      <c r="AC19" s="16">
        <f t="shared" si="107"/>
        <v>431336585.21181583</v>
      </c>
      <c r="AD19" s="18">
        <f t="shared" si="108"/>
        <v>-4.8760863053969928E+23</v>
      </c>
      <c r="AE19" s="18">
        <f t="shared" si="109"/>
        <v>-6.201708324739668E+16</v>
      </c>
      <c r="AF19" s="16">
        <f t="shared" si="110"/>
        <v>5.4568884611778554E+24</v>
      </c>
      <c r="AG19" s="18" t="str">
        <f t="shared" si="111"/>
        <v>72217630,246408+1,17892048032325E+24i</v>
      </c>
      <c r="AH19" s="18" t="str">
        <f t="shared" si="112"/>
        <v>88102231,0171686+113623756,196769i</v>
      </c>
      <c r="AI19" s="18" t="str">
        <f t="shared" si="113"/>
        <v>88102231,0171686-113623756,196769i</v>
      </c>
      <c r="AJ19" s="18" t="str">
        <f t="shared" si="114"/>
        <v>176204462,034337</v>
      </c>
      <c r="AK19" s="22">
        <f t="shared" si="115"/>
        <v>32425600.297065079</v>
      </c>
      <c r="AN19" s="16">
        <f t="shared" si="116"/>
        <v>326560585.21181583</v>
      </c>
      <c r="AO19" s="18">
        <f t="shared" si="117"/>
        <v>-9.5806106988868817E+22</v>
      </c>
      <c r="AP19" s="18">
        <f t="shared" si="118"/>
        <v>-3.5547271937961212E+16</v>
      </c>
      <c r="AQ19" s="16">
        <f t="shared" si="119"/>
        <v>2.4838245433987246E+24</v>
      </c>
      <c r="AR19" s="18" t="str">
        <f t="shared" si="120"/>
        <v>21332846,4604719+3,48249167274395E+23i</v>
      </c>
      <c r="AS19" s="18" t="str">
        <f t="shared" si="121"/>
        <v>62779921,0764333+88925655,2161627i</v>
      </c>
      <c r="AT19" s="18" t="str">
        <f t="shared" si="122"/>
        <v>62779921,0764333-88925655,2161627i</v>
      </c>
      <c r="AU19" s="18" t="str">
        <f t="shared" si="123"/>
        <v>125559842,152867</v>
      </c>
      <c r="AV19" s="22">
        <f t="shared" si="124"/>
        <v>16706313.748928398</v>
      </c>
      <c r="AY19" s="11">
        <f t="shared" si="35"/>
        <v>341528585.21181583</v>
      </c>
      <c r="AZ19">
        <f t="shared" si="36"/>
        <v>-9.5806106988868817E+22</v>
      </c>
      <c r="BA19">
        <f t="shared" si="37"/>
        <v>-3.8880591505594848E+16</v>
      </c>
      <c r="BB19" s="11">
        <f t="shared" si="38"/>
        <v>2.8550457617009874E+24</v>
      </c>
      <c r="BC19" t="str">
        <f t="shared" si="39"/>
        <v>22843361,3111508+3,72907645920423E+23i</v>
      </c>
      <c r="BD19" t="str">
        <f t="shared" si="40"/>
        <v>65102155,9409775+93391147,6552687i</v>
      </c>
      <c r="BE19" t="str">
        <f t="shared" si="41"/>
        <v>65102155,9409775-93391147,6552687i</v>
      </c>
      <c r="BF19" t="str">
        <f t="shared" si="42"/>
        <v>130204311,881955</v>
      </c>
      <c r="BG19" s="11">
        <f t="shared" si="43"/>
        <v>16361450.144683048</v>
      </c>
      <c r="BJ19" s="11">
        <f t="shared" si="44"/>
        <v>356496585.21181583</v>
      </c>
      <c r="BK19">
        <f t="shared" si="45"/>
        <v>-9.5806106988868817E+22</v>
      </c>
      <c r="BL19">
        <f t="shared" si="46"/>
        <v>-4.236327175589516E+16</v>
      </c>
      <c r="BM19" s="11">
        <f t="shared" si="47"/>
        <v>3.2602742750948617E+24</v>
      </c>
      <c r="BN19" t="str">
        <f t="shared" si="48"/>
        <v>24385671,0062232+3,9808516116591E+23i</v>
      </c>
      <c r="BO19" t="str">
        <f t="shared" si="49"/>
        <v>67434430,3760536+97845225,6635733i</v>
      </c>
      <c r="BP19" t="str">
        <f t="shared" si="50"/>
        <v>67434430,3760536-97845225,6635733i</v>
      </c>
      <c r="BQ19" t="str">
        <f t="shared" si="51"/>
        <v>134868860,752107</v>
      </c>
      <c r="BR19" s="12">
        <f t="shared" si="125"/>
        <v>16036665.681501716</v>
      </c>
      <c r="BU19" s="11">
        <f t="shared" si="88"/>
        <v>371464585.21181583</v>
      </c>
      <c r="BV19">
        <f t="shared" si="52"/>
        <v>-9.5806106988868817E+22</v>
      </c>
      <c r="BW19">
        <f t="shared" si="53"/>
        <v>-4.5995312688862128E+16</v>
      </c>
      <c r="BX19" s="11">
        <f t="shared" si="54"/>
        <v>3.7010005040457843E+24</v>
      </c>
      <c r="BY19" t="str">
        <f t="shared" si="55"/>
        <v>25959268,7054763+4,23773439071309E+23i</v>
      </c>
      <c r="BZ19" t="str">
        <f t="shared" si="56"/>
        <v>69775821,6462112+102289323,049297i</v>
      </c>
      <c r="CA19" t="str">
        <f t="shared" si="57"/>
        <v>69775821,6462112-102289323,049297i</v>
      </c>
      <c r="CB19" t="str">
        <f t="shared" si="58"/>
        <v>139551643,292422</v>
      </c>
      <c r="CC19" s="12">
        <f t="shared" si="59"/>
        <v>15730114.88848339</v>
      </c>
      <c r="CF19" s="11">
        <f t="shared" si="60"/>
        <v>386432585.21181583</v>
      </c>
      <c r="CG19">
        <f t="shared" si="61"/>
        <v>-9.5806106988868817E+22</v>
      </c>
      <c r="CH19">
        <f t="shared" si="62"/>
        <v>-4.9776714304495768E+16</v>
      </c>
      <c r="CI19" s="11">
        <f t="shared" si="63"/>
        <v>4.1787148690191915E+24</v>
      </c>
      <c r="CJ19" t="str">
        <f t="shared" si="64"/>
        <v>27563655,6031859+4,49964336856496E+23i</v>
      </c>
      <c r="CK19" t="str">
        <f t="shared" si="65"/>
        <v>72125519,9975939+106724633,832004i</v>
      </c>
      <c r="CL19" t="str">
        <f t="shared" si="66"/>
        <v>72125519,9975939-106724633,832004i</v>
      </c>
      <c r="CM19" t="str">
        <f t="shared" si="67"/>
        <v>144251039,995188</v>
      </c>
      <c r="CN19" s="12">
        <f t="shared" si="68"/>
        <v>15440178.257916048</v>
      </c>
      <c r="CQ19" s="11">
        <f t="shared" si="69"/>
        <v>401400585.21181583</v>
      </c>
      <c r="CR19">
        <f t="shared" si="70"/>
        <v>-9.5806106988868817E+22</v>
      </c>
      <c r="CS19">
        <f t="shared" si="71"/>
        <v>-5.3707476602796072E+16</v>
      </c>
      <c r="CT19" s="11">
        <f t="shared" si="72"/>
        <v>4.69490779048052E+24</v>
      </c>
      <c r="CU19" t="str">
        <f t="shared" si="73"/>
        <v>29198344,0662076+4,76649894128715E+23i</v>
      </c>
      <c r="CV19" t="str">
        <f t="shared" si="74"/>
        <v>74482811,6760509+111152161,318446i</v>
      </c>
      <c r="CW19" t="str">
        <f t="shared" si="75"/>
        <v>74482811,6760509-111152161,318446i</v>
      </c>
      <c r="CX19" t="str">
        <f t="shared" si="76"/>
        <v>148965623,352102</v>
      </c>
      <c r="CY19" s="12">
        <f t="shared" si="77"/>
        <v>15165428.281496733</v>
      </c>
      <c r="DB19" s="11">
        <f t="shared" si="78"/>
        <v>416368585.21181583</v>
      </c>
      <c r="DC19">
        <f t="shared" si="79"/>
        <v>-9.5806106988868817E+22</v>
      </c>
      <c r="DD19">
        <f t="shared" si="80"/>
        <v>-5.7787599583763048E+16</v>
      </c>
      <c r="DE19" s="11">
        <f t="shared" si="81"/>
        <v>5.251069688895207E+24</v>
      </c>
      <c r="DF19" t="str">
        <f t="shared" si="82"/>
        <v>30862859,5570321+5,03822364275586E+23i</v>
      </c>
      <c r="DG19" t="str">
        <f t="shared" si="83"/>
        <v>76847064,9316657+115572755,465879i</v>
      </c>
      <c r="DH19" t="str">
        <f t="shared" si="84"/>
        <v>76847064,9316657-115572755,465879i</v>
      </c>
      <c r="DI19" t="str">
        <f t="shared" si="85"/>
        <v>153694129,863331</v>
      </c>
      <c r="DJ19" s="12">
        <f t="shared" si="86"/>
        <v>14904601.459392369</v>
      </c>
    </row>
    <row r="20" spans="6:114" x14ac:dyDescent="0.25">
      <c r="F20" s="18">
        <f>'-5 °C+námraza'!F19</f>
        <v>89.67</v>
      </c>
      <c r="G20" s="16">
        <f t="shared" si="89"/>
        <v>93707098.299213052</v>
      </c>
      <c r="H20" s="16">
        <f t="shared" si="90"/>
        <v>-2.4080254909110142E+22</v>
      </c>
      <c r="I20" s="16">
        <f t="shared" si="91"/>
        <v>-2927006757219459.5</v>
      </c>
      <c r="J20" s="16">
        <f t="shared" si="92"/>
        <v>3.6871147295606426E+22</v>
      </c>
      <c r="K20" s="18" t="str">
        <f t="shared" si="93"/>
        <v>1486547,37386911+2,42672203178837E+22i</v>
      </c>
      <c r="L20" s="18" t="str">
        <f t="shared" si="94"/>
        <v>23063278,5819731+21065471,7517422i</v>
      </c>
      <c r="M20" s="18" t="str">
        <f t="shared" si="95"/>
        <v>23063278,5819731-21065471,7517422i</v>
      </c>
      <c r="N20" s="16" t="str">
        <f t="shared" si="96"/>
        <v>46126557,1639462</v>
      </c>
      <c r="O20" s="25">
        <f t="shared" si="97"/>
        <v>14890857.730875179</v>
      </c>
      <c r="R20" s="16">
        <f t="shared" si="98"/>
        <v>26351098.299213067</v>
      </c>
      <c r="S20" s="18">
        <f t="shared" si="99"/>
        <v>-9.7894365699590055E+23</v>
      </c>
      <c r="T20" s="16">
        <f t="shared" si="100"/>
        <v>-231460127191596.59</v>
      </c>
      <c r="U20" s="16">
        <f t="shared" si="101"/>
        <v>-9.7758827287057301E+23</v>
      </c>
      <c r="V20" s="18" t="str">
        <f t="shared" si="102"/>
        <v>4,88793666639601E+23</v>
      </c>
      <c r="W20" s="18" t="str">
        <f t="shared" si="103"/>
        <v>99247275,0367972</v>
      </c>
      <c r="X20" s="18" t="str">
        <f t="shared" si="104"/>
        <v>777385,330917722</v>
      </c>
      <c r="Y20" s="18" t="str">
        <f t="shared" si="105"/>
        <v>100024660,367715</v>
      </c>
      <c r="Z20" s="22">
        <f t="shared" si="106"/>
        <v>91240960.934643984</v>
      </c>
      <c r="AC20" s="16">
        <f t="shared" si="107"/>
        <v>93707098.299213052</v>
      </c>
      <c r="AD20" s="18">
        <f t="shared" si="108"/>
        <v>-1.2255732424909277E+23</v>
      </c>
      <c r="AE20" s="18">
        <f t="shared" si="109"/>
        <v>-2927006757219459.5</v>
      </c>
      <c r="AF20" s="16">
        <f t="shared" si="110"/>
        <v>-6.16059220443762E+22</v>
      </c>
      <c r="AG20" s="18" t="str">
        <f t="shared" si="111"/>
        <v>4,47817485747892E+21</v>
      </c>
      <c r="AH20" s="18" t="str">
        <f t="shared" si="112"/>
        <v>32798011,9381939</v>
      </c>
      <c r="AI20" s="18" t="str">
        <f t="shared" si="113"/>
        <v>29747806,6936419</v>
      </c>
      <c r="AJ20" s="18" t="str">
        <f t="shared" si="114"/>
        <v>62545818,6318358</v>
      </c>
      <c r="AK20" s="22">
        <f t="shared" si="115"/>
        <v>31310119.198764786</v>
      </c>
      <c r="AN20" s="16">
        <f t="shared" si="116"/>
        <v>-11068901.700786933</v>
      </c>
      <c r="AO20" s="18">
        <f t="shared" si="117"/>
        <v>-2.4080254909110142E+22</v>
      </c>
      <c r="AP20" s="18">
        <f t="shared" si="118"/>
        <v>-40840194953894.617</v>
      </c>
      <c r="AQ20" s="16">
        <f t="shared" si="119"/>
        <v>-2.4180711820973614E+22</v>
      </c>
      <c r="AR20" s="18" t="str">
        <f t="shared" si="120"/>
        <v>1,20902515749036E+22</v>
      </c>
      <c r="AS20" s="18" t="str">
        <f t="shared" si="121"/>
        <v>28917166,5133239</v>
      </c>
      <c r="AT20" s="18" t="str">
        <f t="shared" si="122"/>
        <v>470772,207571095</v>
      </c>
      <c r="AU20" s="18" t="str">
        <f t="shared" si="123"/>
        <v>29387938,720895</v>
      </c>
      <c r="AV20" s="22">
        <f t="shared" si="124"/>
        <v>33077572.621157311</v>
      </c>
      <c r="AY20" s="11">
        <f t="shared" si="35"/>
        <v>3899098.2992130667</v>
      </c>
      <c r="AZ20">
        <f t="shared" si="36"/>
        <v>-2.4080254909110142E+22</v>
      </c>
      <c r="BA20">
        <f t="shared" si="37"/>
        <v>-5067655848975.4092</v>
      </c>
      <c r="BB20" s="11">
        <f t="shared" si="38"/>
        <v>-2.4075863956154202E+22</v>
      </c>
      <c r="BC20" t="str">
        <f t="shared" si="39"/>
        <v>1,20379317778717E+22</v>
      </c>
      <c r="BD20" t="str">
        <f t="shared" si="40"/>
        <v>28875352,346548</v>
      </c>
      <c r="BE20" t="str">
        <f t="shared" si="41"/>
        <v>58500,3676909559</v>
      </c>
      <c r="BF20" t="str">
        <f t="shared" si="42"/>
        <v>28933852,714239</v>
      </c>
      <c r="BG20" s="11">
        <f t="shared" si="43"/>
        <v>27634153.28116798</v>
      </c>
      <c r="BJ20" s="11">
        <f t="shared" si="44"/>
        <v>18867098.299213067</v>
      </c>
      <c r="BK20">
        <f t="shared" si="45"/>
        <v>-2.4080254909110142E+22</v>
      </c>
      <c r="BL20">
        <f t="shared" si="46"/>
        <v>-118655799410722.87</v>
      </c>
      <c r="BM20" s="11">
        <f t="shared" si="47"/>
        <v>-2.3582768102164857E+22</v>
      </c>
      <c r="BN20" t="str">
        <f t="shared" si="48"/>
        <v>1,17887600942317E+22</v>
      </c>
      <c r="BO20" t="str">
        <f t="shared" si="49"/>
        <v>28675796,2016695</v>
      </c>
      <c r="BP20" t="str">
        <f t="shared" si="50"/>
        <v>1379279,33574265</v>
      </c>
      <c r="BQ20" t="str">
        <f t="shared" si="51"/>
        <v>30055075,5374121</v>
      </c>
      <c r="BR20" s="12">
        <f t="shared" si="125"/>
        <v>23766042.771007743</v>
      </c>
      <c r="BU20" s="11">
        <f t="shared" si="88"/>
        <v>33835098.299213067</v>
      </c>
      <c r="BV20">
        <f t="shared" si="52"/>
        <v>-2.4080254909110142E+22</v>
      </c>
      <c r="BW20">
        <f t="shared" si="53"/>
        <v>-381604625639137</v>
      </c>
      <c r="BX20" s="11">
        <f t="shared" si="54"/>
        <v>-2.121100379356913E+22</v>
      </c>
      <c r="BY20" t="str">
        <f t="shared" si="55"/>
        <v>1,05080216973364E+22</v>
      </c>
      <c r="BZ20" t="str">
        <f t="shared" si="56"/>
        <v>27638867,2078566</v>
      </c>
      <c r="CA20" t="str">
        <f t="shared" si="57"/>
        <v>4602270,45208119</v>
      </c>
      <c r="CB20" t="str">
        <f t="shared" si="58"/>
        <v>32241137,6599378</v>
      </c>
      <c r="CC20" s="12">
        <f t="shared" si="59"/>
        <v>20962771.56020011</v>
      </c>
      <c r="CF20" s="11">
        <f t="shared" si="60"/>
        <v>48803098.299213052</v>
      </c>
      <c r="CG20">
        <f t="shared" si="61"/>
        <v>-2.4080254909110142E+22</v>
      </c>
      <c r="CH20">
        <f t="shared" si="62"/>
        <v>-793914134534217.37</v>
      </c>
      <c r="CI20" s="11">
        <f t="shared" si="63"/>
        <v>-1.5470150564930589E+22</v>
      </c>
      <c r="CJ20" t="str">
        <f t="shared" si="64"/>
        <v>6,42634541718624E+21</v>
      </c>
      <c r="CK20" t="str">
        <f t="shared" si="65"/>
        <v>24193699,0970457</v>
      </c>
      <c r="CL20" t="str">
        <f t="shared" si="66"/>
        <v>10938304,3817823</v>
      </c>
      <c r="CM20" t="str">
        <f t="shared" si="67"/>
        <v>35132003,478828</v>
      </c>
      <c r="CN20" s="12">
        <f t="shared" si="68"/>
        <v>18864304.045756981</v>
      </c>
      <c r="CQ20" s="11">
        <f t="shared" si="69"/>
        <v>63771098.299213052</v>
      </c>
      <c r="CR20">
        <f t="shared" si="70"/>
        <v>-2.4080254909110142E+22</v>
      </c>
      <c r="CS20">
        <f t="shared" si="71"/>
        <v>-1355584326095964.7</v>
      </c>
      <c r="CT20" s="11">
        <f t="shared" si="72"/>
        <v>-4.8697879508127727E+21</v>
      </c>
      <c r="CU20" t="str">
        <f t="shared" si="73"/>
        <v>569172,78063237+9,29149081243094E+21i</v>
      </c>
      <c r="CV20" t="str">
        <f t="shared" si="74"/>
        <v>19248893,4497693+9018954,65070187i</v>
      </c>
      <c r="CW20" t="str">
        <f t="shared" si="75"/>
        <v>19248893,4497693-9018954,65070187i</v>
      </c>
      <c r="CX20" t="str">
        <f t="shared" si="76"/>
        <v>38497786,8995386</v>
      </c>
      <c r="CY20" s="12">
        <f t="shared" si="77"/>
        <v>17240754.13313425</v>
      </c>
      <c r="DB20" s="11">
        <f t="shared" si="78"/>
        <v>78739098.299213052</v>
      </c>
      <c r="DC20">
        <f t="shared" si="79"/>
        <v>-2.4080254909110142E+22</v>
      </c>
      <c r="DD20">
        <f t="shared" si="80"/>
        <v>-2066615200324378.7</v>
      </c>
      <c r="DE20" s="11">
        <f t="shared" si="81"/>
        <v>1.2080504514220751E+22</v>
      </c>
      <c r="DF20" t="str">
        <f t="shared" si="82"/>
        <v>1043923,33194299+1,70415810061296E+22i</v>
      </c>
      <c r="DG20" t="str">
        <f t="shared" si="83"/>
        <v>21096825,8903244+15613957,5635006i</v>
      </c>
      <c r="DH20" t="str">
        <f t="shared" si="84"/>
        <v>21096825,8903243-15613957,5635006i</v>
      </c>
      <c r="DI20" t="str">
        <f t="shared" si="85"/>
        <v>42193651,7806487</v>
      </c>
      <c r="DJ20" s="12">
        <f t="shared" si="86"/>
        <v>15947285.680911016</v>
      </c>
    </row>
    <row r="21" spans="6:114" x14ac:dyDescent="0.25">
      <c r="F21" s="18">
        <f>'-5 °C+námraza'!F20</f>
        <v>218.58</v>
      </c>
      <c r="G21" s="16">
        <f t="shared" si="89"/>
        <v>653878698.0570302</v>
      </c>
      <c r="H21" s="16">
        <f t="shared" si="90"/>
        <v>-1.4308285053818048E+23</v>
      </c>
      <c r="I21" s="16">
        <f t="shared" si="91"/>
        <v>-1.4251911725758562E+17</v>
      </c>
      <c r="J21" s="16">
        <f t="shared" si="92"/>
        <v>2.0565853780712334E+25</v>
      </c>
      <c r="K21" s="18" t="str">
        <f t="shared" si="93"/>
        <v>74432902,6594528+1,21508381063917E+24i</v>
      </c>
      <c r="L21" s="18" t="str">
        <f t="shared" si="94"/>
        <v>116294715,275402+184341833,608675i</v>
      </c>
      <c r="M21" s="18" t="str">
        <f t="shared" si="95"/>
        <v>116294715,275402-184341833,608675i</v>
      </c>
      <c r="N21" s="16" t="str">
        <f t="shared" si="96"/>
        <v>232589430,550804</v>
      </c>
      <c r="O21" s="25">
        <f t="shared" si="97"/>
        <v>14629864.531793922</v>
      </c>
      <c r="R21" s="16">
        <f t="shared" si="98"/>
        <v>586522698.0570302</v>
      </c>
      <c r="S21" s="18">
        <f t="shared" si="99"/>
        <v>-5.8168009220804542E+24</v>
      </c>
      <c r="T21" s="16">
        <f t="shared" si="100"/>
        <v>-1.1466962511203275E+17</v>
      </c>
      <c r="U21" s="16">
        <f t="shared" si="101"/>
        <v>9.129051945896798E+24</v>
      </c>
      <c r="V21" s="18" t="str">
        <f t="shared" si="102"/>
        <v>362454181,923092+5,91690224104518E+24i</v>
      </c>
      <c r="W21" s="18" t="str">
        <f t="shared" si="103"/>
        <v>144029535,372224+132207039,567259i</v>
      </c>
      <c r="X21" s="18" t="str">
        <f t="shared" si="104"/>
        <v>144029535,372224-132207039,567259i</v>
      </c>
      <c r="Y21" s="18" t="str">
        <f t="shared" si="105"/>
        <v>288059070,744448</v>
      </c>
      <c r="Z21" s="22">
        <f t="shared" si="106"/>
        <v>92551504.725437939</v>
      </c>
      <c r="AC21" s="16">
        <f t="shared" si="107"/>
        <v>653878698.0570302</v>
      </c>
      <c r="AD21" s="18">
        <f t="shared" si="108"/>
        <v>-7.2822531879668871E+23</v>
      </c>
      <c r="AE21" s="18">
        <f t="shared" si="109"/>
        <v>-1.4251911725758562E+17</v>
      </c>
      <c r="AF21" s="16">
        <f t="shared" si="110"/>
        <v>1.9980711312453828E+25</v>
      </c>
      <c r="AG21" s="18" t="str">
        <f t="shared" si="111"/>
        <v>166726095,083157+2,72172885522828E+24i</v>
      </c>
      <c r="AH21" s="18" t="str">
        <f t="shared" si="112"/>
        <v>125265189,071023+178367611,483128i</v>
      </c>
      <c r="AI21" s="18" t="str">
        <f t="shared" si="113"/>
        <v>125265189,071023-178367611,483128i</v>
      </c>
      <c r="AJ21" s="18" t="str">
        <f t="shared" si="114"/>
        <v>250530378,142046</v>
      </c>
      <c r="AK21" s="22">
        <f t="shared" si="115"/>
        <v>32570812.123035938</v>
      </c>
      <c r="AN21" s="16">
        <f t="shared" si="116"/>
        <v>549102698.0570302</v>
      </c>
      <c r="AO21" s="18">
        <f t="shared" si="117"/>
        <v>-1.4308285053818048E+23</v>
      </c>
      <c r="AP21" s="18">
        <f t="shared" si="118"/>
        <v>-1.0050459100450336E+17</v>
      </c>
      <c r="AQ21" s="16">
        <f t="shared" si="119"/>
        <v>1.2120770946726514E+25</v>
      </c>
      <c r="AR21" s="18" t="str">
        <f t="shared" si="120"/>
        <v>57211133,9129048+9,3394614642308E+23i</v>
      </c>
      <c r="AS21" s="18" t="str">
        <f t="shared" si="121"/>
        <v>99473823,5997983+153644032,598961i</v>
      </c>
      <c r="AT21" s="18" t="str">
        <f t="shared" si="122"/>
        <v>99473823,5997983-153644032,598961i</v>
      </c>
      <c r="AU21" s="18" t="str">
        <f t="shared" si="123"/>
        <v>198947647,199597</v>
      </c>
      <c r="AV21" s="22">
        <f t="shared" si="124"/>
        <v>15913414.513920277</v>
      </c>
      <c r="AY21" s="11">
        <f t="shared" si="35"/>
        <v>564070698.0570302</v>
      </c>
      <c r="AZ21">
        <f t="shared" si="36"/>
        <v>-1.4308285053818048E+23</v>
      </c>
      <c r="BA21">
        <f t="shared" si="37"/>
        <v>-1.0605858413551512E+17</v>
      </c>
      <c r="BB21" s="11">
        <f t="shared" si="38"/>
        <v>1.3151259280186326E+25</v>
      </c>
      <c r="BC21" t="str">
        <f t="shared" si="39"/>
        <v>59579827,4549116+9,72614007979228E+23i</v>
      </c>
      <c r="BD21" t="str">
        <f t="shared" si="40"/>
        <v>101866528,372119+158038197,20535i</v>
      </c>
      <c r="BE21" t="str">
        <f t="shared" si="41"/>
        <v>101866528,372119-158038197,20535i</v>
      </c>
      <c r="BF21" t="str">
        <f t="shared" si="42"/>
        <v>203733056,744238</v>
      </c>
      <c r="BG21" s="11">
        <f t="shared" si="43"/>
        <v>15709490.725227922</v>
      </c>
      <c r="BJ21" s="11">
        <f t="shared" si="44"/>
        <v>579038698.0570302</v>
      </c>
      <c r="BK21">
        <f t="shared" si="45"/>
        <v>-1.4308285053818048E+23</v>
      </c>
      <c r="BL21">
        <f t="shared" si="46"/>
        <v>-1.1176193794919354E+17</v>
      </c>
      <c r="BM21" s="11">
        <f t="shared" si="47"/>
        <v>1.423791427000218E+25</v>
      </c>
      <c r="BN21" t="str">
        <f t="shared" si="48"/>
        <v>61979643,2540834+1,01178992644946E+24i</v>
      </c>
      <c r="BO21" t="str">
        <f t="shared" si="49"/>
        <v>104263005,871239+162429076,593729i</v>
      </c>
      <c r="BP21" t="str">
        <f t="shared" si="50"/>
        <v>104263005,871239-162429076,593729i</v>
      </c>
      <c r="BQ21" t="str">
        <f t="shared" si="51"/>
        <v>208526011,742478</v>
      </c>
      <c r="BR21" s="12">
        <f t="shared" si="125"/>
        <v>15513112.390134603</v>
      </c>
      <c r="BU21" s="11">
        <f t="shared" si="88"/>
        <v>594006698.0570302</v>
      </c>
      <c r="BV21">
        <f t="shared" si="52"/>
        <v>-1.4308285053818048E+23</v>
      </c>
      <c r="BW21">
        <f t="shared" si="53"/>
        <v>-1.1761465244553862E+17</v>
      </c>
      <c r="BX21" s="11">
        <f t="shared" si="54"/>
        <v>1.5382226336639511E+25</v>
      </c>
      <c r="BY21" t="str">
        <f t="shared" si="55"/>
        <v>64410208,6064031+1,05146781760758E+24i</v>
      </c>
      <c r="BZ21" t="str">
        <f t="shared" si="56"/>
        <v>106663031,305901+166816911,316417i</v>
      </c>
      <c r="CA21" t="str">
        <f t="shared" si="57"/>
        <v>106663031,305901-166816911,316417i</v>
      </c>
      <c r="CB21" t="str">
        <f t="shared" si="58"/>
        <v>213326062,611802</v>
      </c>
      <c r="CC21" s="12">
        <f t="shared" si="59"/>
        <v>15323829.926125288</v>
      </c>
      <c r="CF21" s="11">
        <f t="shared" si="60"/>
        <v>608974698.0570302</v>
      </c>
      <c r="CG21">
        <f t="shared" si="61"/>
        <v>-1.4308285053818048E+23</v>
      </c>
      <c r="CH21">
        <f t="shared" si="62"/>
        <v>-1.2361672762455035E+17</v>
      </c>
      <c r="CI21" s="11">
        <f t="shared" si="63"/>
        <v>1.6585685900563753E+25</v>
      </c>
      <c r="CJ21" t="str">
        <f t="shared" si="64"/>
        <v>66871162,2307321+1,09164178370073E+24i</v>
      </c>
      <c r="CK21" t="str">
        <f t="shared" si="65"/>
        <v>109066398,04578+171201917,89863i</v>
      </c>
      <c r="CL21" t="str">
        <f t="shared" si="66"/>
        <v>109066398,04578-171201917,89863i</v>
      </c>
      <c r="CM21" t="str">
        <f t="shared" si="67"/>
        <v>218132796,09156</v>
      </c>
      <c r="CN21" s="12">
        <f t="shared" si="68"/>
        <v>15141230.072549939</v>
      </c>
      <c r="CQ21" s="11">
        <f t="shared" si="69"/>
        <v>623942698.0570302</v>
      </c>
      <c r="CR21">
        <f t="shared" si="70"/>
        <v>-1.4308285053818048E+23</v>
      </c>
      <c r="CS21">
        <f t="shared" si="71"/>
        <v>-1.2976816348622878E+17</v>
      </c>
      <c r="CT21" s="11">
        <f t="shared" si="72"/>
        <v>1.7849783382240347E+25</v>
      </c>
      <c r="CU21" t="str">
        <f t="shared" si="73"/>
        <v>69362153,8599375+1,13230610677481E+24i</v>
      </c>
      <c r="CV21" t="str">
        <f t="shared" si="74"/>
        <v>111472915,791244+175584291,838444i</v>
      </c>
      <c r="CW21" t="str">
        <f t="shared" si="75"/>
        <v>111472915,791244-175584291,838444i</v>
      </c>
      <c r="CX21" t="str">
        <f t="shared" si="76"/>
        <v>222945831,582488</v>
      </c>
      <c r="CY21" s="12">
        <f t="shared" si="77"/>
        <v>14964932.23014459</v>
      </c>
      <c r="DB21" s="11">
        <f t="shared" si="78"/>
        <v>638910698.0570302</v>
      </c>
      <c r="DC21">
        <f t="shared" si="79"/>
        <v>-1.4308285053818048E+23</v>
      </c>
      <c r="DD21">
        <f t="shared" si="80"/>
        <v>-1.3606896003057387E+17</v>
      </c>
      <c r="DE21" s="11">
        <f t="shared" si="81"/>
        <v>1.9176009202134729E+25</v>
      </c>
      <c r="DF21" t="str">
        <f t="shared" si="82"/>
        <v>71882843,8280203+1,17345524193444E+24i</v>
      </c>
      <c r="DG21" t="str">
        <f t="shared" si="83"/>
        <v>113882408,962125+179964210,161839i</v>
      </c>
      <c r="DH21" t="str">
        <f t="shared" si="84"/>
        <v>113882408,962125-179964210,161839i</v>
      </c>
      <c r="DI21" t="str">
        <f t="shared" si="85"/>
        <v>227764817,92425</v>
      </c>
      <c r="DJ21" s="12">
        <f t="shared" si="86"/>
        <v>14794585.238573283</v>
      </c>
    </row>
    <row r="22" spans="6:114" x14ac:dyDescent="0.25">
      <c r="F22" s="18">
        <f>'-5 °C+námraza'!F21</f>
        <v>47.38</v>
      </c>
      <c r="G22" s="16">
        <f t="shared" si="89"/>
        <v>12002195.433440462</v>
      </c>
      <c r="H22" s="16">
        <f t="shared" si="90"/>
        <v>-6.7229031246718304E+21</v>
      </c>
      <c r="I22" s="16">
        <f t="shared" si="91"/>
        <v>-48017565074166.352</v>
      </c>
      <c r="J22" s="16">
        <f t="shared" si="92"/>
        <v>-6.5948328579478145E+21</v>
      </c>
      <c r="K22" s="18" t="str">
        <f t="shared" si="93"/>
        <v>3,29679459593138E+21</v>
      </c>
      <c r="L22" s="18" t="str">
        <f t="shared" si="94"/>
        <v>18752288,6923846</v>
      </c>
      <c r="M22" s="18" t="str">
        <f t="shared" si="95"/>
        <v>853541,414985432</v>
      </c>
      <c r="N22" s="16" t="str">
        <f t="shared" si="96"/>
        <v>19605830,10737</v>
      </c>
      <c r="O22" s="25">
        <f t="shared" si="97"/>
        <v>15605098.29622318</v>
      </c>
      <c r="R22" s="16">
        <f t="shared" si="98"/>
        <v>-55353804.566559538</v>
      </c>
      <c r="S22" s="18">
        <f t="shared" si="99"/>
        <v>-2.7330870853885885E+23</v>
      </c>
      <c r="T22" s="16">
        <f t="shared" si="100"/>
        <v>-1021347893330955.9</v>
      </c>
      <c r="U22" s="16">
        <f t="shared" si="101"/>
        <v>-2.8587215113483862E+23</v>
      </c>
      <c r="V22" s="18" t="str">
        <f t="shared" si="102"/>
        <v>1,42797975042188E+23</v>
      </c>
      <c r="W22" s="18" t="str">
        <f t="shared" si="103"/>
        <v>65864894,312327</v>
      </c>
      <c r="X22" s="18" t="str">
        <f t="shared" si="104"/>
        <v>5168903,72833061</v>
      </c>
      <c r="Y22" s="18" t="str">
        <f t="shared" si="105"/>
        <v>71033798,0406576</v>
      </c>
      <c r="Z22" s="22">
        <f t="shared" si="106"/>
        <v>89485066.229510769</v>
      </c>
      <c r="AC22" s="16">
        <f t="shared" si="107"/>
        <v>12002195.433440462</v>
      </c>
      <c r="AD22" s="18">
        <f t="shared" si="108"/>
        <v>-3.4216457477529761E+22</v>
      </c>
      <c r="AE22" s="18">
        <f t="shared" si="109"/>
        <v>-48017565074166.352</v>
      </c>
      <c r="AF22" s="16">
        <f t="shared" si="110"/>
        <v>-3.4088387210805745E+22</v>
      </c>
      <c r="AG22" s="18" t="str">
        <f t="shared" si="111"/>
        <v>1,70440733147963E+22</v>
      </c>
      <c r="AH22" s="18" t="str">
        <f t="shared" si="112"/>
        <v>32424128,1560963</v>
      </c>
      <c r="AI22" s="18" t="str">
        <f t="shared" si="113"/>
        <v>493640,259127309</v>
      </c>
      <c r="AJ22" s="18" t="str">
        <f t="shared" si="114"/>
        <v>32917768,4152236</v>
      </c>
      <c r="AK22" s="22">
        <f t="shared" si="115"/>
        <v>28917036.604076777</v>
      </c>
      <c r="AN22" s="16">
        <f t="shared" si="116"/>
        <v>-92773804.566559538</v>
      </c>
      <c r="AO22" s="18">
        <f t="shared" si="117"/>
        <v>-6.7229031246718304E+21</v>
      </c>
      <c r="AP22" s="18">
        <f t="shared" si="118"/>
        <v>-2868992937918061</v>
      </c>
      <c r="AQ22" s="16">
        <f t="shared" si="119"/>
        <v>-6.5871212041393943E+22</v>
      </c>
      <c r="AR22" s="18" t="str">
        <f t="shared" si="120"/>
        <v>1,44956383793047E+22</v>
      </c>
      <c r="AS22" s="18" t="str">
        <f t="shared" si="121"/>
        <v>36198299,8295965</v>
      </c>
      <c r="AT22" s="18" t="str">
        <f t="shared" si="122"/>
        <v>26419223,6598941</v>
      </c>
      <c r="AU22" s="18" t="str">
        <f t="shared" si="123"/>
        <v>62617523,4894906</v>
      </c>
      <c r="AV22" s="22">
        <f t="shared" si="124"/>
        <v>93542125.011677116</v>
      </c>
      <c r="AY22" s="11">
        <f t="shared" si="35"/>
        <v>-77805804.566559538</v>
      </c>
      <c r="AZ22">
        <f t="shared" si="36"/>
        <v>-6.7229031246718304E+21</v>
      </c>
      <c r="BA22">
        <f t="shared" si="37"/>
        <v>-2017914408083219</v>
      </c>
      <c r="BB22" s="11">
        <f t="shared" si="38"/>
        <v>-4.1613004028531272E+22</v>
      </c>
      <c r="BC22" t="str">
        <f t="shared" si="39"/>
        <v>1,13393448134919E+22</v>
      </c>
      <c r="BD22" t="str">
        <f t="shared" si="40"/>
        <v>31796180,7405554</v>
      </c>
      <c r="BE22" t="str">
        <f t="shared" si="41"/>
        <v>21154683,3727046</v>
      </c>
      <c r="BF22" t="str">
        <f t="shared" si="42"/>
        <v>52950864,11326</v>
      </c>
      <c r="BG22" s="11">
        <f t="shared" si="43"/>
        <v>78886132.302113175</v>
      </c>
      <c r="BJ22" s="11">
        <f t="shared" si="44"/>
        <v>-62837804.566559538</v>
      </c>
      <c r="BK22">
        <f t="shared" si="45"/>
        <v>-6.7229031246718304E+21</v>
      </c>
      <c r="BL22">
        <f t="shared" si="46"/>
        <v>-1316196560915043.7</v>
      </c>
      <c r="BM22" s="11">
        <f t="shared" si="47"/>
        <v>-2.5102214739328986E+22</v>
      </c>
      <c r="BN22" t="str">
        <f t="shared" si="48"/>
        <v>8,54871466056028E+21</v>
      </c>
      <c r="BO22" t="str">
        <f t="shared" si="49"/>
        <v>27632887,1914502</v>
      </c>
      <c r="BP22" t="str">
        <f t="shared" si="50"/>
        <v>15877175,0462408</v>
      </c>
      <c r="BQ22" t="str">
        <f t="shared" si="51"/>
        <v>43510062,237691</v>
      </c>
      <c r="BR22" s="12">
        <f t="shared" si="125"/>
        <v>64455997.093210846</v>
      </c>
      <c r="BU22" s="11">
        <f t="shared" si="88"/>
        <v>-47869804.566559538</v>
      </c>
      <c r="BV22">
        <f t="shared" si="52"/>
        <v>-6.7229031246718304E+21</v>
      </c>
      <c r="BW22">
        <f t="shared" si="53"/>
        <v>-763839396413534.87</v>
      </c>
      <c r="BX22" s="11">
        <f t="shared" si="54"/>
        <v>-1.484842370835064E+22</v>
      </c>
      <c r="BY22" t="str">
        <f t="shared" si="55"/>
        <v>6,21392794186819E+21</v>
      </c>
      <c r="BZ22" t="str">
        <f t="shared" si="56"/>
        <v>23891956,348541</v>
      </c>
      <c r="CA22" t="str">
        <f t="shared" si="57"/>
        <v>10656855,7393749</v>
      </c>
      <c r="CB22" t="str">
        <f t="shared" si="58"/>
        <v>34548812,0879159</v>
      </c>
      <c r="CC22" s="12">
        <f t="shared" si="59"/>
        <v>50505413.610102408</v>
      </c>
      <c r="CF22" s="11">
        <f t="shared" si="60"/>
        <v>-32901804.566559538</v>
      </c>
      <c r="CG22">
        <f t="shared" si="61"/>
        <v>-6.7229031246718304E+21</v>
      </c>
      <c r="CH22">
        <f t="shared" si="62"/>
        <v>-360842914578692.69</v>
      </c>
      <c r="CI22" s="11">
        <f t="shared" si="63"/>
        <v>-9.3612104701597943E+21</v>
      </c>
      <c r="CJ22" t="str">
        <f t="shared" si="64"/>
        <v>4,49086839646225E+21</v>
      </c>
      <c r="CK22" t="str">
        <f t="shared" si="65"/>
        <v>20932111,5551395</v>
      </c>
      <c r="CL22" t="str">
        <f t="shared" si="66"/>
        <v>5746241,66364607</v>
      </c>
      <c r="CM22" t="str">
        <f t="shared" si="67"/>
        <v>26678353,2187856</v>
      </c>
      <c r="CN22" s="12">
        <f t="shared" si="68"/>
        <v>37645621.407638781</v>
      </c>
      <c r="CQ22" s="11">
        <f t="shared" si="69"/>
        <v>-17933804.566559538</v>
      </c>
      <c r="CR22">
        <f t="shared" si="70"/>
        <v>-6.7229031246718304E+21</v>
      </c>
      <c r="CS22">
        <f t="shared" si="71"/>
        <v>-107207115410517.25</v>
      </c>
      <c r="CT22" s="11">
        <f t="shared" si="72"/>
        <v>-7.1501545593200045E+21</v>
      </c>
      <c r="CU22" t="str">
        <f t="shared" si="73"/>
        <v>3,56868906020669E+21</v>
      </c>
      <c r="CV22" t="str">
        <f t="shared" si="74"/>
        <v>19259384,9463817</v>
      </c>
      <c r="CW22" t="str">
        <f t="shared" si="75"/>
        <v>1855495,65764083</v>
      </c>
      <c r="CX22" t="str">
        <f t="shared" si="76"/>
        <v>21114880,6040225</v>
      </c>
      <c r="CY22" s="12">
        <f t="shared" si="77"/>
        <v>27092815.459542345</v>
      </c>
      <c r="DB22" s="11">
        <f t="shared" si="78"/>
        <v>-2965804.5665595382</v>
      </c>
      <c r="DC22">
        <f t="shared" si="79"/>
        <v>-6.7229031246718304E+21</v>
      </c>
      <c r="DD22">
        <f t="shared" si="80"/>
        <v>-2931998909008.4702</v>
      </c>
      <c r="DE22" s="11">
        <f t="shared" si="81"/>
        <v>-6.724835510394826E+21</v>
      </c>
      <c r="DF22" t="str">
        <f t="shared" si="82"/>
        <v>3,36241761637935E+21</v>
      </c>
      <c r="DG22" t="str">
        <f t="shared" si="83"/>
        <v>18875300,9875677</v>
      </c>
      <c r="DH22" t="str">
        <f t="shared" si="84"/>
        <v>51778,404056969</v>
      </c>
      <c r="DI22" t="str">
        <f t="shared" si="85"/>
        <v>18927079,3916247</v>
      </c>
      <c r="DJ22" s="12">
        <f t="shared" si="86"/>
        <v>19915680.913811214</v>
      </c>
    </row>
    <row r="23" spans="6:114" x14ac:dyDescent="0.25">
      <c r="F23" s="18">
        <f>'-5 °C+námraza'!F22</f>
        <v>66.84</v>
      </c>
      <c r="G23" s="16">
        <f t="shared" si="89"/>
        <v>43336234.803146392</v>
      </c>
      <c r="H23" s="16">
        <f t="shared" si="90"/>
        <v>-1.3379491959504936E+22</v>
      </c>
      <c r="I23" s="16">
        <f t="shared" si="91"/>
        <v>-626009748971145.5</v>
      </c>
      <c r="J23" s="16">
        <f t="shared" si="92"/>
        <v>-7.3508462993999974E+21</v>
      </c>
      <c r="K23" s="18" t="str">
        <f t="shared" si="93"/>
        <v>2,10299624478388E+21</v>
      </c>
      <c r="L23" s="18" t="str">
        <f t="shared" si="94"/>
        <v>17944706,2386178</v>
      </c>
      <c r="M23" s="18" t="str">
        <f t="shared" si="95"/>
        <v>11628494,417738</v>
      </c>
      <c r="N23" s="16" t="str">
        <f t="shared" si="96"/>
        <v>29573200,6563558</v>
      </c>
      <c r="O23" s="25">
        <f t="shared" si="97"/>
        <v>15127789.055307001</v>
      </c>
      <c r="R23" s="16">
        <f t="shared" si="98"/>
        <v>-24019765.196853608</v>
      </c>
      <c r="S23" s="18">
        <f t="shared" si="99"/>
        <v>-5.4392151731873092E+23</v>
      </c>
      <c r="T23" s="16">
        <f t="shared" si="100"/>
        <v>-192316373370659.97</v>
      </c>
      <c r="U23" s="16">
        <f t="shared" si="101"/>
        <v>-5.4494804934803616E+23</v>
      </c>
      <c r="V23" s="18" t="str">
        <f t="shared" si="102"/>
        <v>2,72473541247688E+23</v>
      </c>
      <c r="W23" s="18" t="str">
        <f t="shared" si="103"/>
        <v>81680472,0608437</v>
      </c>
      <c r="X23" s="18" t="str">
        <f t="shared" si="104"/>
        <v>784832,116904406</v>
      </c>
      <c r="Y23" s="18" t="str">
        <f t="shared" si="105"/>
        <v>82465304,1777481</v>
      </c>
      <c r="Z23" s="22">
        <f t="shared" si="106"/>
        <v>90471892.576699302</v>
      </c>
      <c r="AC23" s="16">
        <f t="shared" si="107"/>
        <v>43336234.803146392</v>
      </c>
      <c r="AD23" s="18">
        <f t="shared" si="108"/>
        <v>-6.8095405989610887E+22</v>
      </c>
      <c r="AE23" s="18">
        <f t="shared" si="109"/>
        <v>-626009748971145.5</v>
      </c>
      <c r="AF23" s="16">
        <f t="shared" si="110"/>
        <v>-6.2066760329505951E+22</v>
      </c>
      <c r="AG23" s="18" t="str">
        <f t="shared" si="111"/>
        <v>3,08866401916153E+22</v>
      </c>
      <c r="AH23" s="18" t="str">
        <f t="shared" si="112"/>
        <v>39561889,9153884</v>
      </c>
      <c r="AI23" s="18" t="str">
        <f t="shared" si="113"/>
        <v>5274518,40066328</v>
      </c>
      <c r="AJ23" s="18" t="str">
        <f t="shared" si="114"/>
        <v>44836408,3160517</v>
      </c>
      <c r="AK23" s="22">
        <f t="shared" si="115"/>
        <v>30390996.715002902</v>
      </c>
      <c r="AN23" s="16">
        <f t="shared" si="116"/>
        <v>-61439765.196853608</v>
      </c>
      <c r="AO23" s="18">
        <f t="shared" si="117"/>
        <v>-1.3379491959504936E+22</v>
      </c>
      <c r="AP23" s="18">
        <f t="shared" si="118"/>
        <v>-1258281582481501.2</v>
      </c>
      <c r="AQ23" s="16">
        <f t="shared" si="119"/>
        <v>-3.0559164177102435E+22</v>
      </c>
      <c r="AR23" s="18" t="str">
        <f t="shared" si="120"/>
        <v>1,26364688273565E+22</v>
      </c>
      <c r="AS23" s="18" t="str">
        <f t="shared" si="121"/>
        <v>30335511,8553638</v>
      </c>
      <c r="AT23" s="18" t="str">
        <f t="shared" si="122"/>
        <v>13826277,1421257</v>
      </c>
      <c r="AU23" s="18" t="str">
        <f t="shared" si="123"/>
        <v>44161788,9974895</v>
      </c>
      <c r="AV23" s="22">
        <f t="shared" si="124"/>
        <v>64641710.729774028</v>
      </c>
      <c r="AY23" s="11">
        <f t="shared" si="35"/>
        <v>-46471765.196853608</v>
      </c>
      <c r="AZ23">
        <f t="shared" si="36"/>
        <v>-1.3379491959504936E+22</v>
      </c>
      <c r="BA23">
        <f t="shared" si="37"/>
        <v>-719874986837164.75</v>
      </c>
      <c r="BB23" s="11">
        <f t="shared" si="38"/>
        <v>-2.0813683372701543E+22</v>
      </c>
      <c r="BC23" t="str">
        <f t="shared" si="39"/>
        <v>9,72036796591346E+21</v>
      </c>
      <c r="BD23" t="str">
        <f t="shared" si="40"/>
        <v>27201604,6001662</v>
      </c>
      <c r="BE23" t="str">
        <f t="shared" si="41"/>
        <v>8821476,98537806</v>
      </c>
      <c r="BF23" t="str">
        <f t="shared" si="42"/>
        <v>36023081,5855443</v>
      </c>
      <c r="BG23" s="11">
        <f t="shared" si="43"/>
        <v>51513669.984495506</v>
      </c>
      <c r="BJ23" s="11">
        <f t="shared" si="44"/>
        <v>-31503765.196853608</v>
      </c>
      <c r="BK23">
        <f t="shared" si="45"/>
        <v>-1.3379491959504936E+22</v>
      </c>
      <c r="BL23">
        <f t="shared" si="46"/>
        <v>-330829073859494.87</v>
      </c>
      <c r="BM23" s="11">
        <f t="shared" si="47"/>
        <v>-1.5695572284652051E+22</v>
      </c>
      <c r="BN23" t="str">
        <f t="shared" si="48"/>
        <v>7,76187414981401E+21</v>
      </c>
      <c r="BO23" t="str">
        <f t="shared" si="49"/>
        <v>24991816,1437469</v>
      </c>
      <c r="BP23" t="str">
        <f t="shared" si="50"/>
        <v>4412498,76835212</v>
      </c>
      <c r="BQ23" t="str">
        <f t="shared" si="51"/>
        <v>29404314,912099</v>
      </c>
      <c r="BR23" s="12">
        <f t="shared" si="125"/>
        <v>39905569.977716871</v>
      </c>
      <c r="BU23" s="11">
        <f t="shared" si="88"/>
        <v>-16535765.196853608</v>
      </c>
      <c r="BV23">
        <f t="shared" si="52"/>
        <v>-1.3379491959504936E+22</v>
      </c>
      <c r="BW23">
        <f t="shared" si="53"/>
        <v>-91143843548491.672</v>
      </c>
      <c r="BX23" s="11">
        <f t="shared" si="54"/>
        <v>-1.3714410447517512E+22</v>
      </c>
      <c r="BY23" t="str">
        <f t="shared" si="55"/>
        <v>6,85516016460164E+21</v>
      </c>
      <c r="BZ23" t="str">
        <f t="shared" si="56"/>
        <v>23935221,9526106</v>
      </c>
      <c r="CA23" t="str">
        <f t="shared" si="57"/>
        <v>1269312,69920926</v>
      </c>
      <c r="CB23" t="str">
        <f t="shared" si="58"/>
        <v>25204534,6518199</v>
      </c>
      <c r="CC23" s="12">
        <f t="shared" si="59"/>
        <v>30716456.384104434</v>
      </c>
      <c r="CF23" s="11">
        <f t="shared" si="60"/>
        <v>-1567765.1968536079</v>
      </c>
      <c r="CG23">
        <f t="shared" si="61"/>
        <v>-1.3379491959504936E+22</v>
      </c>
      <c r="CH23">
        <f t="shared" si="62"/>
        <v>-819295904155.14404</v>
      </c>
      <c r="CI23" s="11">
        <f t="shared" si="63"/>
        <v>-1.3379777395861481E+22</v>
      </c>
      <c r="CJ23" t="str">
        <f t="shared" si="64"/>
        <v>6,68988869640841E+21</v>
      </c>
      <c r="CK23" t="str">
        <f t="shared" si="65"/>
        <v>23740122,8849272</v>
      </c>
      <c r="CL23" t="str">
        <f t="shared" si="66"/>
        <v>11503,6687107952</v>
      </c>
      <c r="CM23" t="str">
        <f t="shared" si="67"/>
        <v>23751626,553638</v>
      </c>
      <c r="CN23" s="12">
        <f t="shared" si="68"/>
        <v>24274214.952589203</v>
      </c>
      <c r="CQ23" s="11">
        <f t="shared" si="69"/>
        <v>13400234.803146392</v>
      </c>
      <c r="CR23">
        <f t="shared" si="70"/>
        <v>-1.3379491959504936E+22</v>
      </c>
      <c r="CS23">
        <f t="shared" si="71"/>
        <v>-59855430926485.273</v>
      </c>
      <c r="CT23" s="11">
        <f t="shared" si="72"/>
        <v>-1.3201252664247516E+22</v>
      </c>
      <c r="CU23" t="str">
        <f t="shared" si="73"/>
        <v>6,6000246715245E+21</v>
      </c>
      <c r="CV23" t="str">
        <f t="shared" si="74"/>
        <v>23633703,522516</v>
      </c>
      <c r="CW23" t="str">
        <f t="shared" si="75"/>
        <v>844210,061694653</v>
      </c>
      <c r="CX23" t="str">
        <f t="shared" si="76"/>
        <v>24477913,5842107</v>
      </c>
      <c r="CY23" s="12">
        <f t="shared" si="77"/>
        <v>20011168.649828572</v>
      </c>
      <c r="DB23" s="11">
        <f t="shared" si="78"/>
        <v>28368234.803146392</v>
      </c>
      <c r="DC23">
        <f t="shared" si="79"/>
        <v>-1.3379491959504936E+22</v>
      </c>
      <c r="DD23">
        <f t="shared" si="80"/>
        <v>-268252248615482.09</v>
      </c>
      <c r="DE23" s="11">
        <f t="shared" si="81"/>
        <v>-1.1688415787239168E+22</v>
      </c>
      <c r="DF23" t="str">
        <f t="shared" si="82"/>
        <v>5,78271832694142E+21</v>
      </c>
      <c r="DG23" t="str">
        <f t="shared" si="83"/>
        <v>22654525,5999367</v>
      </c>
      <c r="DH23" t="str">
        <f t="shared" si="84"/>
        <v>3947000,16165472</v>
      </c>
      <c r="DI23" t="str">
        <f t="shared" si="85"/>
        <v>26601525,7615914</v>
      </c>
      <c r="DJ23" s="12">
        <f t="shared" si="86"/>
        <v>17145447.493875936</v>
      </c>
    </row>
    <row r="24" spans="6:114" x14ac:dyDescent="0.25">
      <c r="F24" s="18">
        <f>'-5 °C+námraza'!F23</f>
        <v>112.51</v>
      </c>
      <c r="G24" s="16">
        <f t="shared" si="89"/>
        <v>158804804.32814807</v>
      </c>
      <c r="H24" s="16">
        <f t="shared" si="90"/>
        <v>-3.790958147670241E+22</v>
      </c>
      <c r="I24" s="16">
        <f t="shared" si="91"/>
        <v>-8406321959233799</v>
      </c>
      <c r="J24" s="16">
        <f t="shared" si="92"/>
        <v>2.5874915493563919E+23</v>
      </c>
      <c r="K24" s="18" t="str">
        <f t="shared" si="93"/>
        <v>4444360,13326957+7,25521893361252E+22i</v>
      </c>
      <c r="L24" s="18" t="str">
        <f t="shared" si="94"/>
        <v>33856556,8583533+40692024,7400112i</v>
      </c>
      <c r="M24" s="18" t="str">
        <f t="shared" si="95"/>
        <v>33856556,8583533-40692024,7400112i</v>
      </c>
      <c r="N24" s="16" t="str">
        <f t="shared" si="96"/>
        <v>67713113,7167066</v>
      </c>
      <c r="O24" s="25">
        <f t="shared" si="97"/>
        <v>14778178.940657251</v>
      </c>
      <c r="R24" s="16">
        <f t="shared" si="98"/>
        <v>91448804.328148067</v>
      </c>
      <c r="S24" s="18">
        <f t="shared" si="99"/>
        <v>-1.5411524697750183E+24</v>
      </c>
      <c r="T24" s="16">
        <f t="shared" si="100"/>
        <v>-2787627937682637.5</v>
      </c>
      <c r="U24" s="16">
        <f t="shared" si="101"/>
        <v>-1.4845024160388366E+24</v>
      </c>
      <c r="V24" s="18" t="str">
        <f t="shared" si="102"/>
        <v>7,41710555849927E+23</v>
      </c>
      <c r="W24" s="18" t="str">
        <f t="shared" si="103"/>
        <v>114061979,32338</v>
      </c>
      <c r="X24" s="18" t="str">
        <f t="shared" si="104"/>
        <v>8146529,79084719</v>
      </c>
      <c r="Y24" s="18" t="str">
        <f t="shared" si="105"/>
        <v>122208509,114227</v>
      </c>
      <c r="Z24" s="22">
        <f t="shared" si="106"/>
        <v>91725574.338177636</v>
      </c>
      <c r="AC24" s="16">
        <f t="shared" si="107"/>
        <v>158804804.32814807</v>
      </c>
      <c r="AD24" s="18">
        <f t="shared" si="108"/>
        <v>-1.9294217967061004E+23</v>
      </c>
      <c r="AE24" s="18">
        <f t="shared" si="109"/>
        <v>-8406321959233799</v>
      </c>
      <c r="AF24" s="16">
        <f t="shared" si="110"/>
        <v>1.0371655674173157E+23</v>
      </c>
      <c r="AG24" s="18" t="str">
        <f t="shared" si="111"/>
        <v>8512869,00120164+1,38968775042639E+23i</v>
      </c>
      <c r="AH24" s="18" t="str">
        <f t="shared" si="112"/>
        <v>42374888,0411474+31725008,7981835i</v>
      </c>
      <c r="AI24" s="18" t="str">
        <f t="shared" si="113"/>
        <v>42374888,0411474-31725008,7981835i</v>
      </c>
      <c r="AJ24" s="18" t="str">
        <f t="shared" si="114"/>
        <v>84749776,0822948</v>
      </c>
      <c r="AK24" s="22">
        <f t="shared" si="115"/>
        <v>31814841.306245454</v>
      </c>
      <c r="AN24" s="16">
        <f t="shared" si="116"/>
        <v>54028804.328148067</v>
      </c>
      <c r="AO24" s="18">
        <f t="shared" si="117"/>
        <v>-3.790958147670241E+22</v>
      </c>
      <c r="AP24" s="18">
        <f t="shared" si="118"/>
        <v>-973037232376437.12</v>
      </c>
      <c r="AQ24" s="16">
        <f t="shared" si="119"/>
        <v>-2.6226906314020368E+22</v>
      </c>
      <c r="AR24" s="18" t="str">
        <f t="shared" si="120"/>
        <v>1,17405889529407E+22</v>
      </c>
      <c r="AS24" s="18" t="str">
        <f t="shared" si="121"/>
        <v>29183161,8181922</v>
      </c>
      <c r="AT24" s="18" t="str">
        <f t="shared" si="122"/>
        <v>11114139,9326816</v>
      </c>
      <c r="AU24" s="18" t="str">
        <f t="shared" si="123"/>
        <v>40297301,7508738</v>
      </c>
      <c r="AV24" s="22">
        <f t="shared" si="124"/>
        <v>22287700.308157776</v>
      </c>
      <c r="AY24" s="11">
        <f t="shared" si="35"/>
        <v>68996804.328148067</v>
      </c>
      <c r="AZ24">
        <f t="shared" si="36"/>
        <v>-3.790958147670241E+22</v>
      </c>
      <c r="BA24">
        <f t="shared" si="37"/>
        <v>-1586853002498917.2</v>
      </c>
      <c r="BB24" s="11">
        <f t="shared" si="38"/>
        <v>-1.3578962340935308E+22</v>
      </c>
      <c r="BC24" t="str">
        <f t="shared" si="39"/>
        <v>618359,328104675+1,00944391779982E+22i</v>
      </c>
      <c r="BD24" t="str">
        <f t="shared" si="40"/>
        <v>21785883,5975545+7370636,11276369i</v>
      </c>
      <c r="BE24" t="str">
        <f t="shared" si="41"/>
        <v>21785883,5975545-7370636,11276369i</v>
      </c>
      <c r="BF24" t="str">
        <f t="shared" si="42"/>
        <v>43571767,195109</v>
      </c>
      <c r="BG24" s="11">
        <f t="shared" si="43"/>
        <v>20572832.419059645</v>
      </c>
      <c r="BJ24" s="11">
        <f t="shared" si="44"/>
        <v>83964804.328148067</v>
      </c>
      <c r="BK24">
        <f t="shared" si="45"/>
        <v>-3.790958147670241E+22</v>
      </c>
      <c r="BL24">
        <f t="shared" si="46"/>
        <v>-2350029455288064</v>
      </c>
      <c r="BM24" s="11">
        <f t="shared" si="47"/>
        <v>5.9392548296634904E+21</v>
      </c>
      <c r="BN24" t="str">
        <f t="shared" si="48"/>
        <v>1330656,49512086+2,17223715181538E+22i</v>
      </c>
      <c r="BO24" t="str">
        <f t="shared" si="49"/>
        <v>23580138,8857383+15077141,7016615i</v>
      </c>
      <c r="BP24" t="str">
        <f t="shared" si="50"/>
        <v>23580138,8857383-15077141,7016615i</v>
      </c>
      <c r="BQ24" t="str">
        <f t="shared" si="51"/>
        <v>47160277,7714766</v>
      </c>
      <c r="BR24" s="12">
        <f t="shared" si="125"/>
        <v>19172009.662093908</v>
      </c>
      <c r="BU24" s="11">
        <f t="shared" si="88"/>
        <v>98932804.328148067</v>
      </c>
      <c r="BV24">
        <f t="shared" si="52"/>
        <v>-3.790958147670241E+22</v>
      </c>
      <c r="BW24">
        <f t="shared" si="53"/>
        <v>-3262566590743877.5</v>
      </c>
      <c r="BX24" s="11">
        <f t="shared" si="54"/>
        <v>3.3818165663212482E+22</v>
      </c>
      <c r="BY24" t="str">
        <f t="shared" si="55"/>
        <v>1937420,6766865+3,16275251203089E+22i</v>
      </c>
      <c r="BZ24" t="str">
        <f t="shared" si="56"/>
        <v>25491375,8179548+20921566,7630895i</v>
      </c>
      <c r="CA24" t="str">
        <f t="shared" si="57"/>
        <v>25491375,8179548-20921566,7630895i</v>
      </c>
      <c r="CB24" t="str">
        <f t="shared" si="58"/>
        <v>50982751,6359096</v>
      </c>
      <c r="CC24" s="12">
        <f t="shared" si="59"/>
        <v>18005150.193193581</v>
      </c>
      <c r="CF24" s="11">
        <f t="shared" si="60"/>
        <v>113900804.32814807</v>
      </c>
      <c r="CG24">
        <f t="shared" si="61"/>
        <v>-3.790958147670241E+22</v>
      </c>
      <c r="CH24">
        <f t="shared" si="62"/>
        <v>-4324464408866358</v>
      </c>
      <c r="CI24" s="11">
        <f t="shared" si="63"/>
        <v>7.1548190625148122E+22</v>
      </c>
      <c r="CJ24" t="str">
        <f t="shared" si="64"/>
        <v>2537170,54632548+4,14181732207256E+22i</v>
      </c>
      <c r="CK24" t="str">
        <f t="shared" si="65"/>
        <v>27491822,7888508+26185641,4096582i</v>
      </c>
      <c r="CL24" t="str">
        <f t="shared" si="66"/>
        <v>27491822,7888508-26185641,4096582i</v>
      </c>
      <c r="CM24" t="str">
        <f t="shared" si="67"/>
        <v>54983645,5777016</v>
      </c>
      <c r="CN24" s="12">
        <f t="shared" si="68"/>
        <v>17016710.801652245</v>
      </c>
      <c r="CQ24" s="11">
        <f t="shared" si="69"/>
        <v>128868804.32814807</v>
      </c>
      <c r="CR24">
        <f t="shared" si="70"/>
        <v>-3.790958147670241E+22</v>
      </c>
      <c r="CS24">
        <f t="shared" si="71"/>
        <v>-5535722909655505</v>
      </c>
      <c r="CT24" s="11">
        <f t="shared" si="72"/>
        <v>1.2061975018090682E+23</v>
      </c>
      <c r="CU24" t="str">
        <f t="shared" si="73"/>
        <v>3150803,5208859+5,14354567932081E+22i</v>
      </c>
      <c r="CV24" t="str">
        <f t="shared" si="74"/>
        <v>29561765,2731532+31166376,1740141i</v>
      </c>
      <c r="CW24" t="str">
        <f t="shared" si="75"/>
        <v>29561765,2731532-31166376,1740141i</v>
      </c>
      <c r="CX24" t="str">
        <f t="shared" si="76"/>
        <v>59123530,5463064</v>
      </c>
      <c r="CY24" s="12">
        <f t="shared" si="77"/>
        <v>16167262.436923712</v>
      </c>
      <c r="DB24" s="11">
        <f t="shared" si="78"/>
        <v>143836804.32814807</v>
      </c>
      <c r="DC24">
        <f t="shared" si="79"/>
        <v>-3.790958147670241E+22</v>
      </c>
      <c r="DD24">
        <f t="shared" si="80"/>
        <v>-6896342093111319</v>
      </c>
      <c r="DE24" s="11">
        <f t="shared" si="81"/>
        <v>1.8252326479592506E+23</v>
      </c>
      <c r="DF24" t="str">
        <f t="shared" si="82"/>
        <v>3785577,07989958+6,17978509417772E+22i</v>
      </c>
      <c r="DG24" t="str">
        <f t="shared" si="83"/>
        <v>31686884,727176+35982246,0942954i</v>
      </c>
      <c r="DH24" t="str">
        <f t="shared" si="84"/>
        <v>31686884,727176-35982246,0942954i</v>
      </c>
      <c r="DI24" t="str">
        <f t="shared" si="85"/>
        <v>63373769,454352</v>
      </c>
      <c r="DJ24" s="12">
        <f t="shared" si="86"/>
        <v>15428168.011635974</v>
      </c>
    </row>
    <row r="25" spans="6:114" x14ac:dyDescent="0.25">
      <c r="F25" s="18">
        <f>'-5 °C+námraza'!F24</f>
        <v>86.8</v>
      </c>
      <c r="G25" s="16">
        <f t="shared" si="89"/>
        <v>86567329.059538901</v>
      </c>
      <c r="H25" s="16">
        <f t="shared" si="90"/>
        <v>-2.2563485633264742E+22</v>
      </c>
      <c r="I25" s="16">
        <f t="shared" si="91"/>
        <v>-2497967486834162.5</v>
      </c>
      <c r="J25" s="16">
        <f t="shared" si="92"/>
        <v>2.5490375125135759E+22</v>
      </c>
      <c r="K25" s="18" t="str">
        <f t="shared" si="93"/>
        <v>1247688,40968407+2,03679546700669E+22i</v>
      </c>
      <c r="L25" s="18" t="str">
        <f t="shared" si="94"/>
        <v>21883542,8437424+18808678,357365i</v>
      </c>
      <c r="M25" s="18" t="str">
        <f t="shared" si="95"/>
        <v>21883542,8437424-18808678,357365i</v>
      </c>
      <c r="N25" s="16" t="str">
        <f t="shared" si="96"/>
        <v>43767085,6874848</v>
      </c>
      <c r="O25" s="25">
        <f t="shared" si="97"/>
        <v>14911309.334305167</v>
      </c>
      <c r="R25" s="16">
        <f t="shared" si="98"/>
        <v>19211329.059538886</v>
      </c>
      <c r="S25" s="18">
        <f t="shared" si="99"/>
        <v>-9.1728186531970994E+23</v>
      </c>
      <c r="T25" s="16">
        <f t="shared" si="100"/>
        <v>-123025054744627.75</v>
      </c>
      <c r="U25" s="16">
        <f t="shared" si="101"/>
        <v>-9.1675664869542838E+23</v>
      </c>
      <c r="V25" s="18" t="str">
        <f t="shared" si="102"/>
        <v>4,58378249122592E+23</v>
      </c>
      <c r="W25" s="18" t="str">
        <f t="shared" si="103"/>
        <v>97144453,8273888</v>
      </c>
      <c r="X25" s="18" t="str">
        <f t="shared" si="104"/>
        <v>422137,856584425</v>
      </c>
      <c r="Y25" s="18" t="str">
        <f t="shared" si="105"/>
        <v>97566591,6839732</v>
      </c>
      <c r="Z25" s="22">
        <f t="shared" si="106"/>
        <v>91162815.33079356</v>
      </c>
      <c r="AC25" s="16">
        <f t="shared" si="107"/>
        <v>86567329.059538901</v>
      </c>
      <c r="AD25" s="18">
        <f t="shared" si="108"/>
        <v>-1.1483767241598367E+23</v>
      </c>
      <c r="AE25" s="18">
        <f t="shared" si="109"/>
        <v>-2497967486834162.5</v>
      </c>
      <c r="AF25" s="16">
        <f t="shared" si="110"/>
        <v>-6.6783811657583166E+22</v>
      </c>
      <c r="AG25" s="18" t="str">
        <f t="shared" si="111"/>
        <v>2,31889195831101E+22</v>
      </c>
      <c r="AH25" s="18" t="str">
        <f t="shared" si="112"/>
        <v>38390440,2861108</v>
      </c>
      <c r="AI25" s="18" t="str">
        <f t="shared" si="113"/>
        <v>21689145,0772437</v>
      </c>
      <c r="AJ25" s="18" t="str">
        <f t="shared" si="114"/>
        <v>60079585,3633545</v>
      </c>
      <c r="AK25" s="22">
        <f t="shared" si="115"/>
        <v>31223809.010174863</v>
      </c>
      <c r="AN25" s="16">
        <f t="shared" si="116"/>
        <v>-18208670.940461114</v>
      </c>
      <c r="AO25" s="18">
        <f t="shared" si="117"/>
        <v>-2.2563485633264742E+22</v>
      </c>
      <c r="AP25" s="18">
        <f t="shared" si="118"/>
        <v>-110518565805997.69</v>
      </c>
      <c r="AQ25" s="16">
        <f t="shared" si="119"/>
        <v>-2.3010684788280981E+22</v>
      </c>
      <c r="AR25" s="18" t="str">
        <f t="shared" si="120"/>
        <v>1,15031694256559E+22</v>
      </c>
      <c r="AS25" s="18" t="str">
        <f t="shared" si="121"/>
        <v>28442177,5518151</v>
      </c>
      <c r="AT25" s="18" t="str">
        <f t="shared" si="122"/>
        <v>1295242,66797794</v>
      </c>
      <c r="AU25" s="18" t="str">
        <f t="shared" si="123"/>
        <v>29737420,219793</v>
      </c>
      <c r="AV25" s="22">
        <f t="shared" si="124"/>
        <v>35806977.199946702</v>
      </c>
      <c r="AY25" s="11">
        <f t="shared" si="35"/>
        <v>-3240670.940461114</v>
      </c>
      <c r="AZ25">
        <f t="shared" si="36"/>
        <v>-2.2563485633264742E+22</v>
      </c>
      <c r="BA25">
        <f t="shared" si="37"/>
        <v>-3500649381449.707</v>
      </c>
      <c r="BB25" s="11">
        <f t="shared" si="38"/>
        <v>-2.2566006622758787E+22</v>
      </c>
      <c r="BC25" t="str">
        <f t="shared" si="39"/>
        <v>1,12830032409705E+22</v>
      </c>
      <c r="BD25" t="str">
        <f t="shared" si="40"/>
        <v>28258660,3786326</v>
      </c>
      <c r="BE25" t="str">
        <f t="shared" si="41"/>
        <v>41292,9434194596</v>
      </c>
      <c r="BF25" t="str">
        <f t="shared" si="42"/>
        <v>28299953,3220521</v>
      </c>
      <c r="BG25" s="11">
        <f t="shared" si="43"/>
        <v>29380176.968872469</v>
      </c>
      <c r="BJ25" s="11">
        <f t="shared" si="44"/>
        <v>11727329.059538886</v>
      </c>
      <c r="BK25">
        <f t="shared" si="45"/>
        <v>-2.2563485633264742E+22</v>
      </c>
      <c r="BL25">
        <f t="shared" si="46"/>
        <v>-45843415623568.406</v>
      </c>
      <c r="BM25" s="11">
        <f t="shared" si="47"/>
        <v>-2.2444014339880127E+22</v>
      </c>
      <c r="BN25" t="str">
        <f t="shared" si="48"/>
        <v>1,1221848179988E+22</v>
      </c>
      <c r="BO25" t="str">
        <f t="shared" si="49"/>
        <v>28207579,4684049</v>
      </c>
      <c r="BP25" t="str">
        <f t="shared" si="50"/>
        <v>541738,739368629</v>
      </c>
      <c r="BQ25" t="str">
        <f t="shared" si="51"/>
        <v>28749318,2077735</v>
      </c>
      <c r="BR25" s="12">
        <f t="shared" si="125"/>
        <v>24840208.521260537</v>
      </c>
      <c r="BU25" s="11">
        <f t="shared" si="88"/>
        <v>26695329.059538886</v>
      </c>
      <c r="BV25">
        <f t="shared" si="52"/>
        <v>-2.2563485633264742E+22</v>
      </c>
      <c r="BW25">
        <f t="shared" si="53"/>
        <v>-237546864532353.75</v>
      </c>
      <c r="BX25" s="11">
        <f t="shared" si="54"/>
        <v>-2.1154287474208554E+22</v>
      </c>
      <c r="BY25" t="str">
        <f t="shared" si="55"/>
        <v>1,05536491211567E+22</v>
      </c>
      <c r="BZ25" t="str">
        <f t="shared" si="56"/>
        <v>27646400,6547296</v>
      </c>
      <c r="CA25" t="str">
        <f t="shared" si="57"/>
        <v>2864108,39394201</v>
      </c>
      <c r="CB25" t="str">
        <f t="shared" si="58"/>
        <v>30510509,0486716</v>
      </c>
      <c r="CC25" s="12">
        <f t="shared" si="59"/>
        <v>21612066.028825305</v>
      </c>
      <c r="CF25" s="11">
        <f t="shared" si="60"/>
        <v>41663329.059538886</v>
      </c>
      <c r="CG25">
        <f t="shared" si="61"/>
        <v>-2.2563485633264742E+22</v>
      </c>
      <c r="CH25">
        <f t="shared" si="62"/>
        <v>-578610996107805.87</v>
      </c>
      <c r="CI25" s="11">
        <f t="shared" si="63"/>
        <v>-1.7206405560307624E+22</v>
      </c>
      <c r="CJ25" t="str">
        <f t="shared" si="64"/>
        <v>8,17560525890455E+21</v>
      </c>
      <c r="CK25" t="str">
        <f t="shared" si="65"/>
        <v>25600809,7273271</v>
      </c>
      <c r="CL25" t="str">
        <f t="shared" si="66"/>
        <v>7533759,05255289</v>
      </c>
      <c r="CM25" t="str">
        <f t="shared" si="67"/>
        <v>33134568,77988</v>
      </c>
      <c r="CN25" s="12">
        <f t="shared" si="68"/>
        <v>19246792.426700369</v>
      </c>
      <c r="CQ25" s="11">
        <f t="shared" si="69"/>
        <v>56631329.059538901</v>
      </c>
      <c r="CR25">
        <f t="shared" si="70"/>
        <v>-2.2563485633264742E+22</v>
      </c>
      <c r="CS25">
        <f t="shared" si="71"/>
        <v>-1069035810349925</v>
      </c>
      <c r="CT25" s="11">
        <f t="shared" si="72"/>
        <v>-9.109948132740888E+21</v>
      </c>
      <c r="CU25" t="str">
        <f t="shared" si="73"/>
        <v>303218,853585397+4,94991202691454E+21i</v>
      </c>
      <c r="CV25" t="str">
        <f t="shared" si="74"/>
        <v>18164512,532654+5137679,881785i</v>
      </c>
      <c r="CW25" t="str">
        <f t="shared" si="75"/>
        <v>18164512,532654-5137679,881785i</v>
      </c>
      <c r="CX25" t="str">
        <f t="shared" si="76"/>
        <v>36329025,065308</v>
      </c>
      <c r="CY25" s="12">
        <f t="shared" si="77"/>
        <v>17451915.378795031</v>
      </c>
      <c r="DB25" s="11">
        <f t="shared" si="78"/>
        <v>71599329.059538901</v>
      </c>
      <c r="DC25">
        <f t="shared" si="79"/>
        <v>-2.2563485633264742E+22</v>
      </c>
      <c r="DD25">
        <f t="shared" si="80"/>
        <v>-1708821307258710.7</v>
      </c>
      <c r="DE25" s="11">
        <f t="shared" si="81"/>
        <v>4.6255052739280865E+21</v>
      </c>
      <c r="DF25" t="str">
        <f t="shared" si="82"/>
        <v>820624,248584946+1,33963234463068E+22i</v>
      </c>
      <c r="DG25" t="str">
        <f t="shared" si="83"/>
        <v>19955746,2790869+13091038,6472684i</v>
      </c>
      <c r="DH25" t="str">
        <f t="shared" si="84"/>
        <v>19955746,2790869-13091038,6472684i</v>
      </c>
      <c r="DI25" t="str">
        <f t="shared" si="85"/>
        <v>39911492,5581738</v>
      </c>
      <c r="DJ25" s="12">
        <f t="shared" si="86"/>
        <v>16045049.538327496</v>
      </c>
    </row>
    <row r="26" spans="6:114" x14ac:dyDescent="0.25">
      <c r="F26" s="18">
        <f>'-5 °C+námraza'!F25</f>
        <v>142.72</v>
      </c>
      <c r="G26" s="16">
        <f t="shared" si="89"/>
        <v>267500873.49429029</v>
      </c>
      <c r="H26" s="16">
        <f t="shared" si="90"/>
        <v>-6.1000924149269548E+22</v>
      </c>
      <c r="I26" s="16">
        <f t="shared" si="91"/>
        <v>-2.38522391067361E+16</v>
      </c>
      <c r="J26" s="16">
        <f t="shared" si="92"/>
        <v>1.3568868082610809E+24</v>
      </c>
      <c r="K26" s="18" t="str">
        <f t="shared" si="93"/>
        <v>12601167,4620246+2,05708416992853E+23i</v>
      </c>
      <c r="L26" s="18" t="str">
        <f t="shared" si="94"/>
        <v>51934661,5855026+72481289,2746212i</v>
      </c>
      <c r="M26" s="18" t="str">
        <f t="shared" si="95"/>
        <v>51934661,5855026-72481289,2746212i</v>
      </c>
      <c r="N26" s="16" t="str">
        <f t="shared" si="96"/>
        <v>103869323,171005</v>
      </c>
      <c r="O26" s="25">
        <f t="shared" si="97"/>
        <v>14702365.339574903</v>
      </c>
      <c r="R26" s="16">
        <f t="shared" si="98"/>
        <v>200144873.49429029</v>
      </c>
      <c r="S26" s="18">
        <f t="shared" si="99"/>
        <v>-2.4798935057877356E+24</v>
      </c>
      <c r="T26" s="16">
        <f t="shared" si="100"/>
        <v>-1.3352656795348488E+16</v>
      </c>
      <c r="U26" s="16">
        <f t="shared" si="101"/>
        <v>-1.8860122157615805E+24</v>
      </c>
      <c r="V26" s="18" t="str">
        <f t="shared" si="102"/>
        <v>8,95034509301007E+23</v>
      </c>
      <c r="W26" s="18" t="str">
        <f t="shared" si="103"/>
        <v>122495001,70486</v>
      </c>
      <c r="X26" s="18" t="str">
        <f t="shared" si="104"/>
        <v>36335242,5527815</v>
      </c>
      <c r="Y26" s="18" t="str">
        <f t="shared" si="105"/>
        <v>158830244,257641</v>
      </c>
      <c r="Z26" s="22">
        <f t="shared" si="106"/>
        <v>92115286.42621088</v>
      </c>
      <c r="AC26" s="16">
        <f t="shared" si="107"/>
        <v>267500873.49429029</v>
      </c>
      <c r="AD26" s="18">
        <f t="shared" si="108"/>
        <v>-3.1046639949097672E+23</v>
      </c>
      <c r="AE26" s="18">
        <f t="shared" si="109"/>
        <v>-2.38522391067361E+16</v>
      </c>
      <c r="AF26" s="16">
        <f t="shared" si="110"/>
        <v>1.1074213329193737E+24</v>
      </c>
      <c r="AG26" s="18" t="str">
        <f t="shared" si="111"/>
        <v>27120225,530109+4,42725539447083E+23i</v>
      </c>
      <c r="AH26" s="18" t="str">
        <f t="shared" si="112"/>
        <v>60676705,2225037+65338226,2710998i</v>
      </c>
      <c r="AI26" s="18" t="str">
        <f t="shared" si="113"/>
        <v>60676705,2225037-65338226,2710998i</v>
      </c>
      <c r="AJ26" s="18" t="str">
        <f t="shared" si="114"/>
        <v>121353410,445007</v>
      </c>
      <c r="AK26" s="22">
        <f t="shared" si="115"/>
        <v>32186452.613576904</v>
      </c>
      <c r="AN26" s="16">
        <f t="shared" si="116"/>
        <v>162724873.49429029</v>
      </c>
      <c r="AO26" s="18">
        <f t="shared" si="117"/>
        <v>-6.1000924149269548E+22</v>
      </c>
      <c r="AP26" s="18">
        <f t="shared" si="118"/>
        <v>-8826461484577593</v>
      </c>
      <c r="AQ26" s="16">
        <f t="shared" si="119"/>
        <v>2.5817348217964477E+23</v>
      </c>
      <c r="AR26" s="18" t="str">
        <f t="shared" si="120"/>
        <v>5747986,28883283+9,38333026630891E+22i</v>
      </c>
      <c r="AS26" s="18" t="str">
        <f t="shared" si="121"/>
        <v>36297884,4069288+40306543,0888554i</v>
      </c>
      <c r="AT26" s="18" t="str">
        <f t="shared" si="122"/>
        <v>36297884,4069288-40306543,0888554i</v>
      </c>
      <c r="AU26" s="18" t="str">
        <f t="shared" si="123"/>
        <v>72595768,8138576</v>
      </c>
      <c r="AV26" s="22">
        <f t="shared" si="124"/>
        <v>18354144.315760836</v>
      </c>
      <c r="AY26" s="11">
        <f t="shared" si="35"/>
        <v>177692873.49429029</v>
      </c>
      <c r="AZ26">
        <f t="shared" si="36"/>
        <v>-6.1000924149269548E+22</v>
      </c>
      <c r="BA26">
        <f t="shared" si="37"/>
        <v>-1.052491909688595E+16</v>
      </c>
      <c r="BB26" s="11">
        <f t="shared" si="38"/>
        <v>3.5459976865530706E+23</v>
      </c>
      <c r="BC26" t="str">
        <f t="shared" si="39"/>
        <v>6638941,16390692+1,08377742098236E+23i</v>
      </c>
      <c r="BD26" t="str">
        <f t="shared" si="40"/>
        <v>38450686,0160183+45053868,9850962i</v>
      </c>
      <c r="BE26" t="str">
        <f t="shared" si="41"/>
        <v>38450686,0160183-45053868,9850962i</v>
      </c>
      <c r="BF26" t="str">
        <f t="shared" si="42"/>
        <v>76901372,0320366</v>
      </c>
      <c r="BG26" s="11">
        <f t="shared" si="43"/>
        <v>17670414.200606503</v>
      </c>
      <c r="BJ26" s="11">
        <f t="shared" si="44"/>
        <v>192660873.49429029</v>
      </c>
      <c r="BK26">
        <f t="shared" si="45"/>
        <v>-6.1000924149269548E+22</v>
      </c>
      <c r="BL26">
        <f t="shared" si="46"/>
        <v>-1.2372737391860976E+16</v>
      </c>
      <c r="BM26" s="11">
        <f t="shared" si="47"/>
        <v>4.6871960772437541E+23</v>
      </c>
      <c r="BN26" t="str">
        <f t="shared" si="48"/>
        <v>7558888,66657304+1,23395473198174E+23i</v>
      </c>
      <c r="BO26" t="str">
        <f t="shared" si="49"/>
        <v>40637661,2746436+49727520,382725i</v>
      </c>
      <c r="BP26" t="str">
        <f t="shared" si="50"/>
        <v>40637661,2746436-49727520,382725i</v>
      </c>
      <c r="BQ26" t="str">
        <f t="shared" si="51"/>
        <v>81275322,5492872</v>
      </c>
      <c r="BR26" s="12">
        <f t="shared" si="125"/>
        <v>17055031.384523772</v>
      </c>
      <c r="BU26" s="11">
        <f t="shared" si="88"/>
        <v>207628873.49429029</v>
      </c>
      <c r="BV26">
        <f t="shared" si="52"/>
        <v>-6.1000924149269548E+22</v>
      </c>
      <c r="BW26">
        <f t="shared" si="53"/>
        <v>-1.4369916369502666E+16</v>
      </c>
      <c r="BX26" s="11">
        <f t="shared" si="54"/>
        <v>6.0202341985228594E+23</v>
      </c>
      <c r="BY26" t="str">
        <f t="shared" si="55"/>
        <v>8508448,88646781+1,38896618648594E+23i</v>
      </c>
      <c r="BZ26" t="str">
        <f t="shared" si="56"/>
        <v>42853627,9825475+54346468,9920237i</v>
      </c>
      <c r="CA26" t="str">
        <f t="shared" si="57"/>
        <v>42853627,9825475-54346468,9920237i</v>
      </c>
      <c r="CB26" t="str">
        <f t="shared" si="58"/>
        <v>85707255,965095</v>
      </c>
      <c r="CC26" s="12">
        <f t="shared" si="59"/>
        <v>16497631.466998234</v>
      </c>
      <c r="CF26" s="11">
        <f t="shared" si="60"/>
        <v>222596873.49429029</v>
      </c>
      <c r="CG26">
        <f t="shared" si="61"/>
        <v>-6.1000924149269548E+22</v>
      </c>
      <c r="CH26">
        <f t="shared" si="62"/>
        <v>-1.6516456029811026E+16</v>
      </c>
      <c r="CI26" s="11">
        <f t="shared" si="63"/>
        <v>7.5600162550447544E+23</v>
      </c>
      <c r="CJ26" t="str">
        <f t="shared" si="64"/>
        <v>9487720,23761897+1,54882785014435E+23i</v>
      </c>
      <c r="CK26" t="str">
        <f t="shared" si="65"/>
        <v>45094416,0468393+58923501,1236169i</v>
      </c>
      <c r="CL26" t="str">
        <f t="shared" si="66"/>
        <v>45094416,0468393-58923501,1236169i</v>
      </c>
      <c r="CM26" t="str">
        <f t="shared" si="67"/>
        <v>90188832,0936786</v>
      </c>
      <c r="CN26" s="12">
        <f t="shared" si="68"/>
        <v>15989874.262248501</v>
      </c>
      <c r="CQ26" s="11">
        <f t="shared" si="69"/>
        <v>237564873.49429029</v>
      </c>
      <c r="CR26">
        <f t="shared" si="70"/>
        <v>-6.1000924149269548E+22</v>
      </c>
      <c r="CS26">
        <f t="shared" si="71"/>
        <v>-1.8812356372786052E+16</v>
      </c>
      <c r="CT26" s="11">
        <f t="shared" si="72"/>
        <v>9.3214464514638015E+23</v>
      </c>
      <c r="CU26" t="str">
        <f t="shared" si="73"/>
        <v>10496512,6696562+1,71350869808494E+23i</v>
      </c>
      <c r="CV26" t="str">
        <f t="shared" si="74"/>
        <v>47356631,9524048+63467589,1122375i</v>
      </c>
      <c r="CW26" t="str">
        <f t="shared" si="75"/>
        <v>47356631,9524048-63467589,1122375i</v>
      </c>
      <c r="CX26" t="str">
        <f t="shared" si="76"/>
        <v>94713263,9048096</v>
      </c>
      <c r="CY26" s="12">
        <f t="shared" si="77"/>
        <v>15524972.740046158</v>
      </c>
      <c r="DB26" s="11">
        <f t="shared" si="78"/>
        <v>252532873.49429029</v>
      </c>
      <c r="DC26">
        <f t="shared" si="79"/>
        <v>-6.1000924149269548E+22</v>
      </c>
      <c r="DD26">
        <f t="shared" si="80"/>
        <v>-2.125761739842774E+16</v>
      </c>
      <c r="DE26" s="11">
        <f t="shared" si="81"/>
        <v>1.1319428992434364E+24</v>
      </c>
      <c r="DF26" t="str">
        <f t="shared" si="82"/>
        <v>11534474,9769533+1,88295139756163E+23i</v>
      </c>
      <c r="DG26" t="str">
        <f t="shared" si="83"/>
        <v>49637485,651835+67985237,252704i</v>
      </c>
      <c r="DH26" t="str">
        <f t="shared" si="84"/>
        <v>49637485,651835-67985237,252704i</v>
      </c>
      <c r="DI26" t="str">
        <f t="shared" si="85"/>
        <v>99274971,30367</v>
      </c>
      <c r="DJ26" s="12">
        <f t="shared" si="86"/>
        <v>15097346.80557324</v>
      </c>
    </row>
    <row r="27" spans="6:114" x14ac:dyDescent="0.25">
      <c r="F27" s="18">
        <f>'-5 °C+námraza'!F26</f>
        <v>178.28</v>
      </c>
      <c r="G27" s="16">
        <f t="shared" si="89"/>
        <v>428416484.15915656</v>
      </c>
      <c r="H27" s="16">
        <f t="shared" si="90"/>
        <v>-9.5185762071497272E+22</v>
      </c>
      <c r="I27" s="16">
        <f t="shared" si="91"/>
        <v>-6.1180227966430944E+16</v>
      </c>
      <c r="J27" s="16">
        <f t="shared" si="92"/>
        <v>5.7293960524694034E+24</v>
      </c>
      <c r="K27" s="18" t="str">
        <f t="shared" si="93"/>
        <v>32120366,0986296+5,24350595553342E+23i</v>
      </c>
      <c r="L27" s="18" t="str">
        <f t="shared" si="94"/>
        <v>78731297,6182154+119141899,000711i</v>
      </c>
      <c r="M27" s="18" t="str">
        <f t="shared" si="95"/>
        <v>78731297,6182154-119141899,000711i</v>
      </c>
      <c r="N27" s="16" t="str">
        <f t="shared" si="96"/>
        <v>157462595,236431</v>
      </c>
      <c r="O27" s="25">
        <f t="shared" si="97"/>
        <v>14657100.516712159</v>
      </c>
      <c r="R27" s="16">
        <f t="shared" si="98"/>
        <v>361060484.15915656</v>
      </c>
      <c r="S27" s="18">
        <f t="shared" si="99"/>
        <v>-3.8696225753391187E+24</v>
      </c>
      <c r="T27" s="16">
        <f t="shared" si="100"/>
        <v>-4.3454891073748184E+16</v>
      </c>
      <c r="U27" s="16">
        <f t="shared" si="101"/>
        <v>-3.8299057307891211E+23</v>
      </c>
      <c r="V27" s="18" t="str">
        <f t="shared" si="102"/>
        <v>106144818,697595+1,73276664182729E+24i</v>
      </c>
      <c r="W27" s="18" t="str">
        <f t="shared" si="103"/>
        <v>106366380,567974+56313024,9242425i</v>
      </c>
      <c r="X27" s="18" t="str">
        <f t="shared" si="104"/>
        <v>106366380,567974-56313024,9242425i</v>
      </c>
      <c r="Y27" s="18" t="str">
        <f t="shared" si="105"/>
        <v>212732761,135948</v>
      </c>
      <c r="Z27" s="22">
        <f t="shared" si="106"/>
        <v>92379266.416229144</v>
      </c>
      <c r="AC27" s="16">
        <f t="shared" si="107"/>
        <v>428416484.15915656</v>
      </c>
      <c r="AD27" s="18">
        <f t="shared" si="108"/>
        <v>-4.8445136275031984E+23</v>
      </c>
      <c r="AE27" s="18">
        <f t="shared" si="109"/>
        <v>-6.1180227966430944E+16</v>
      </c>
      <c r="AF27" s="16">
        <f t="shared" si="110"/>
        <v>5.3401304517905806E+24</v>
      </c>
      <c r="AG27" s="18" t="str">
        <f t="shared" si="111"/>
        <v>71232401,1031135+1,16283705566811E+24i</v>
      </c>
      <c r="AH27" s="18" t="str">
        <f t="shared" si="112"/>
        <v>87614141,118581+112770437,607544i</v>
      </c>
      <c r="AI27" s="18" t="str">
        <f t="shared" si="113"/>
        <v>87614141,118581-112770437,607544i</v>
      </c>
      <c r="AJ27" s="18" t="str">
        <f t="shared" si="114"/>
        <v>175228282,237162</v>
      </c>
      <c r="AK27" s="22">
        <f t="shared" si="115"/>
        <v>32422787.51744315</v>
      </c>
      <c r="AN27" s="16">
        <f t="shared" si="116"/>
        <v>323640484.15915656</v>
      </c>
      <c r="AO27" s="18">
        <f t="shared" si="117"/>
        <v>-9.5185762071497272E+22</v>
      </c>
      <c r="AP27" s="18">
        <f t="shared" si="118"/>
        <v>-3.4914387662257756E+16</v>
      </c>
      <c r="AQ27" s="16">
        <f t="shared" si="119"/>
        <v>2.4158607550692987E+24</v>
      </c>
      <c r="AR27" s="18" t="str">
        <f t="shared" si="120"/>
        <v>20974997,3813406+3,42407441274617E+23i</v>
      </c>
      <c r="AS27" s="18" t="str">
        <f t="shared" si="121"/>
        <v>62301586,810311+88071797,4249975i</v>
      </c>
      <c r="AT27" s="18" t="str">
        <f t="shared" si="122"/>
        <v>62301586,810311-88071797,4249975i</v>
      </c>
      <c r="AU27" s="18" t="str">
        <f t="shared" si="123"/>
        <v>124603173,620622</v>
      </c>
      <c r="AV27" s="22">
        <f t="shared" si="124"/>
        <v>16723012.234236479</v>
      </c>
      <c r="AY27" s="11">
        <f t="shared" si="35"/>
        <v>338608484.15915656</v>
      </c>
      <c r="AZ27">
        <f t="shared" si="36"/>
        <v>-9.5185762071497272E+22</v>
      </c>
      <c r="BA27">
        <f t="shared" si="37"/>
        <v>-3.8218568514853928E+16</v>
      </c>
      <c r="BB27" s="11">
        <f t="shared" si="38"/>
        <v>2.7806212493835153E+24</v>
      </c>
      <c r="BC27" t="str">
        <f t="shared" si="39"/>
        <v>22474283,9011113+3,66882622445745E+23i</v>
      </c>
      <c r="BD27" t="str">
        <f t="shared" si="40"/>
        <v>64622258,6583116+92539108,0796811i</v>
      </c>
      <c r="BE27" t="str">
        <f t="shared" si="41"/>
        <v>64622258,6583116-92539108,0796811i</v>
      </c>
      <c r="BF27" t="str">
        <f t="shared" si="42"/>
        <v>129244517,316623</v>
      </c>
      <c r="BG27" s="11">
        <f t="shared" si="43"/>
        <v>16375022.596904144</v>
      </c>
      <c r="BJ27" s="11">
        <f t="shared" si="44"/>
        <v>353576484.15915656</v>
      </c>
      <c r="BK27">
        <f t="shared" si="45"/>
        <v>-9.5185762071497272E+22</v>
      </c>
      <c r="BL27">
        <f t="shared" si="46"/>
        <v>-4.167211005011676E+16</v>
      </c>
      <c r="BM27" s="11">
        <f t="shared" si="47"/>
        <v>3.1790982732648895E+24</v>
      </c>
      <c r="BN27" t="str">
        <f t="shared" si="48"/>
        <v>24005370,7635899+3,91876929973852E+23i</v>
      </c>
      <c r="BO27" t="str">
        <f t="shared" si="49"/>
        <v>66953137,6130566+96994745,8051514i</v>
      </c>
      <c r="BP27" t="str">
        <f t="shared" si="50"/>
        <v>66953137,6130566-96994745,8051514i</v>
      </c>
      <c r="BQ27" t="str">
        <f t="shared" si="51"/>
        <v>133906275,226113</v>
      </c>
      <c r="BR27" s="12">
        <f t="shared" si="125"/>
        <v>16047447.17306082</v>
      </c>
      <c r="BU27" s="11">
        <f t="shared" si="88"/>
        <v>368544484.15915656</v>
      </c>
      <c r="BV27">
        <f t="shared" si="52"/>
        <v>-9.5185762071497272E+22</v>
      </c>
      <c r="BW27">
        <f t="shared" si="53"/>
        <v>-4.5275012268046264E+16</v>
      </c>
      <c r="BX27" s="11">
        <f t="shared" si="54"/>
        <v>3.6127822471788579E+24</v>
      </c>
      <c r="BY27" t="str">
        <f t="shared" si="55"/>
        <v>25567750,3241293+4,17382076787361E+23i</v>
      </c>
      <c r="BZ27" t="str">
        <f t="shared" si="56"/>
        <v>69293278,8451446+101440190,57013i</v>
      </c>
      <c r="CA27" t="str">
        <f t="shared" si="57"/>
        <v>69293278,8451446-101440190,57013i</v>
      </c>
      <c r="CB27" t="str">
        <f t="shared" si="58"/>
        <v>138586557,690289</v>
      </c>
      <c r="CC27" s="12">
        <f t="shared" si="59"/>
        <v>15738396.303903475</v>
      </c>
      <c r="CF27" s="11">
        <f t="shared" si="60"/>
        <v>383512484.15915656</v>
      </c>
      <c r="CG27">
        <f t="shared" si="61"/>
        <v>-9.5185762071497272E+22</v>
      </c>
      <c r="CH27">
        <f t="shared" si="62"/>
        <v>-4.902727516864244E+16</v>
      </c>
      <c r="CI27" s="11">
        <f t="shared" si="63"/>
        <v>4.0831635915908574E+24</v>
      </c>
      <c r="CJ27" t="str">
        <f t="shared" si="64"/>
        <v>27160922,4049423+4,43389897707836E+23i</v>
      </c>
      <c r="CK27" t="str">
        <f t="shared" si="65"/>
        <v>71641853,9955617+105876672,65405i</v>
      </c>
      <c r="CL27" t="str">
        <f t="shared" si="66"/>
        <v>71641853,9955617-105876672,65405i</v>
      </c>
      <c r="CM27" t="str">
        <f t="shared" si="67"/>
        <v>143283707,991123</v>
      </c>
      <c r="CN27" s="12">
        <f t="shared" si="68"/>
        <v>15446213.271404132</v>
      </c>
      <c r="CQ27" s="11">
        <f t="shared" si="69"/>
        <v>398480484.15915656</v>
      </c>
      <c r="CR27">
        <f t="shared" si="70"/>
        <v>-9.5185762071497272E+22</v>
      </c>
      <c r="CS27">
        <f t="shared" si="71"/>
        <v>-5.2928898751905272E+16</v>
      </c>
      <c r="CT27" s="11">
        <f t="shared" si="72"/>
        <v>4.5917327269663225E+24</v>
      </c>
      <c r="CU27" t="str">
        <f t="shared" si="73"/>
        <v>28784397,6634748+4,6989240443717E+23i</v>
      </c>
      <c r="CV27" t="str">
        <f t="shared" si="74"/>
        <v>73998133,5565502+110305224,177198i</v>
      </c>
      <c r="CW27" t="str">
        <f t="shared" si="75"/>
        <v>73998133,5565502-110305224,177198i</v>
      </c>
      <c r="CX27" t="str">
        <f t="shared" si="76"/>
        <v>147996267,1131</v>
      </c>
      <c r="CY27" s="12">
        <f t="shared" si="77"/>
        <v>15169439.060047805</v>
      </c>
      <c r="DB27" s="11">
        <f t="shared" si="78"/>
        <v>413448484.15915656</v>
      </c>
      <c r="DC27">
        <f t="shared" si="79"/>
        <v>-9.5185762071497272E+22</v>
      </c>
      <c r="DD27">
        <f t="shared" si="80"/>
        <v>-5.6979883017834776E+16</v>
      </c>
      <c r="DE27" s="11">
        <f t="shared" si="81"/>
        <v>5.139980073770693E+24</v>
      </c>
      <c r="DF27" t="str">
        <f t="shared" si="82"/>
        <v>30437699,6687172+4,96881819452442E+23i</v>
      </c>
      <c r="DG27" t="str">
        <f t="shared" si="83"/>
        <v>76361472,370007+114726718,234084i</v>
      </c>
      <c r="DH27" t="str">
        <f t="shared" si="84"/>
        <v>76361472,370007-114726718,234084i</v>
      </c>
      <c r="DI27" t="str">
        <f t="shared" si="85"/>
        <v>152722944,740014</v>
      </c>
      <c r="DJ27" s="12">
        <f t="shared" si="86"/>
        <v>14906783.353628457</v>
      </c>
    </row>
    <row r="28" spans="6:114" x14ac:dyDescent="0.25">
      <c r="F28" s="18">
        <f>'-5 °C+námraza'!F27</f>
        <v>104.47</v>
      </c>
      <c r="G28" s="16">
        <f t="shared" si="89"/>
        <v>134212051.40258643</v>
      </c>
      <c r="H28" s="16">
        <f t="shared" si="90"/>
        <v>-3.2685108416890865E+22</v>
      </c>
      <c r="I28" s="16">
        <f t="shared" si="91"/>
        <v>-6004291580563501</v>
      </c>
      <c r="J28" s="16">
        <f t="shared" si="92"/>
        <v>1.4639228941571031E+23</v>
      </c>
      <c r="K28" s="18" t="str">
        <f t="shared" si="93"/>
        <v>3159067,92153962+5,15703694337229E+22i</v>
      </c>
      <c r="L28" s="18" t="str">
        <f t="shared" si="94"/>
        <v>29773588,1311477+33391076,3026781i</v>
      </c>
      <c r="M28" s="18" t="str">
        <f t="shared" si="95"/>
        <v>29773588,1311477-33391076,3026781i</v>
      </c>
      <c r="N28" s="16" t="str">
        <f t="shared" si="96"/>
        <v>59547176,2622954</v>
      </c>
      <c r="O28" s="25">
        <f t="shared" si="97"/>
        <v>14809825.79476659</v>
      </c>
      <c r="R28" s="16">
        <f t="shared" si="98"/>
        <v>66856051.40258643</v>
      </c>
      <c r="S28" s="18">
        <f t="shared" si="99"/>
        <v>-1.3287600020726294E+24</v>
      </c>
      <c r="T28" s="16">
        <f t="shared" si="100"/>
        <v>-1489910536381759.7</v>
      </c>
      <c r="U28" s="16">
        <f t="shared" si="101"/>
        <v>-1.3066245497602753E+24</v>
      </c>
      <c r="V28" s="18" t="str">
        <f t="shared" si="102"/>
        <v>6,53218519292581E+23</v>
      </c>
      <c r="W28" s="18" t="str">
        <f t="shared" si="103"/>
        <v>109321743,684695</v>
      </c>
      <c r="X28" s="18" t="str">
        <f t="shared" si="104"/>
        <v>4542891,7315257</v>
      </c>
      <c r="Y28" s="18" t="str">
        <f t="shared" si="105"/>
        <v>113864635,416221</v>
      </c>
      <c r="Z28" s="22">
        <f t="shared" si="106"/>
        <v>91579284.948692188</v>
      </c>
      <c r="AC28" s="16">
        <f t="shared" si="107"/>
        <v>134212051.40258643</v>
      </c>
      <c r="AD28" s="18">
        <f t="shared" si="108"/>
        <v>-1.6635203595166905E+23</v>
      </c>
      <c r="AE28" s="18">
        <f t="shared" si="109"/>
        <v>-6004291580563501</v>
      </c>
      <c r="AF28" s="16">
        <f t="shared" si="110"/>
        <v>1.2725361880932125E+22</v>
      </c>
      <c r="AG28" s="18" t="str">
        <f t="shared" si="111"/>
        <v>5471044,04849314+8,9312344582783E+22i</v>
      </c>
      <c r="AH28" s="18" t="str">
        <f t="shared" si="112"/>
        <v>38202553,5325424+23280795,3139002i</v>
      </c>
      <c r="AI28" s="18" t="str">
        <f t="shared" si="113"/>
        <v>38202553,5325424-23280795,3139002i</v>
      </c>
      <c r="AJ28" s="18" t="str">
        <f t="shared" si="114"/>
        <v>76405107,0650848</v>
      </c>
      <c r="AK28" s="22">
        <f t="shared" si="115"/>
        <v>31667756.597555988</v>
      </c>
      <c r="AN28" s="16">
        <f t="shared" si="116"/>
        <v>29436051.40258643</v>
      </c>
      <c r="AO28" s="18">
        <f t="shared" si="117"/>
        <v>-3.2685108416890865E+22</v>
      </c>
      <c r="AP28" s="18">
        <f t="shared" si="118"/>
        <v>-288827040725236.81</v>
      </c>
      <c r="AQ28" s="16">
        <f t="shared" si="119"/>
        <v>-3.079579116861421E+22</v>
      </c>
      <c r="AR28" s="18" t="str">
        <f t="shared" si="120"/>
        <v>1,5368890932955E+22</v>
      </c>
      <c r="AS28" s="18" t="str">
        <f t="shared" si="121"/>
        <v>31334832,6324232</v>
      </c>
      <c r="AT28" s="18" t="str">
        <f t="shared" si="122"/>
        <v>3072481,07469022</v>
      </c>
      <c r="AU28" s="18" t="str">
        <f t="shared" si="123"/>
        <v>34407313,7071134</v>
      </c>
      <c r="AV28" s="22">
        <f t="shared" si="124"/>
        <v>24595296.572917923</v>
      </c>
      <c r="AY28" s="11">
        <f t="shared" si="35"/>
        <v>44404051.40258643</v>
      </c>
      <c r="AZ28">
        <f t="shared" si="36"/>
        <v>-3.2685108416890865E+22</v>
      </c>
      <c r="BA28">
        <f t="shared" si="37"/>
        <v>-657239926987846</v>
      </c>
      <c r="BB28" s="11">
        <f t="shared" si="38"/>
        <v>-2.6199749416490776E+22</v>
      </c>
      <c r="BC28" t="str">
        <f t="shared" si="39"/>
        <v>1,26921923650215E+22</v>
      </c>
      <c r="BD28" t="str">
        <f t="shared" si="40"/>
        <v>29545774,7928761</v>
      </c>
      <c r="BE28" t="str">
        <f t="shared" si="41"/>
        <v>7414934,18935267</v>
      </c>
      <c r="BF28" t="str">
        <f t="shared" si="42"/>
        <v>36960708,9822288</v>
      </c>
      <c r="BG28" s="11">
        <f t="shared" si="43"/>
        <v>22159358.514699988</v>
      </c>
      <c r="BJ28" s="11">
        <f t="shared" si="44"/>
        <v>59372051.40258643</v>
      </c>
      <c r="BK28">
        <f t="shared" si="45"/>
        <v>-3.2685108416890865E+22</v>
      </c>
      <c r="BL28">
        <f t="shared" si="46"/>
        <v>-1175013495917121.7</v>
      </c>
      <c r="BM28" s="11">
        <f t="shared" si="47"/>
        <v>-1.7182228043929963E+22</v>
      </c>
      <c r="BN28" t="str">
        <f t="shared" si="48"/>
        <v>3,70437783896555E+21</v>
      </c>
      <c r="BO28" t="str">
        <f t="shared" si="49"/>
        <v>23080681,9001039</v>
      </c>
      <c r="BP28" t="str">
        <f t="shared" si="50"/>
        <v>16969653,1064771</v>
      </c>
      <c r="BQ28" t="str">
        <f t="shared" si="51"/>
        <v>40050335,006581</v>
      </c>
      <c r="BR28" s="12">
        <f t="shared" si="125"/>
        <v>20259651.205718856</v>
      </c>
      <c r="BU28" s="11">
        <f t="shared" si="88"/>
        <v>74340051.40258643</v>
      </c>
      <c r="BV28">
        <f t="shared" si="52"/>
        <v>-3.2685108416890865E+22</v>
      </c>
      <c r="BW28">
        <f t="shared" si="53"/>
        <v>-1842147747513064.2</v>
      </c>
      <c r="BX28" s="11">
        <f t="shared" si="54"/>
        <v>-2.2528065854953331E+21</v>
      </c>
      <c r="BY28" t="str">
        <f t="shared" si="55"/>
        <v>929544,734513989+1,51744016129592E+22i</v>
      </c>
      <c r="BZ28" t="str">
        <f t="shared" si="56"/>
        <v>21759559,1265738+11856257,2419866i</v>
      </c>
      <c r="CA28" t="str">
        <f t="shared" si="57"/>
        <v>21759559,1265738-11856257,2419866i</v>
      </c>
      <c r="CB28" t="str">
        <f t="shared" si="58"/>
        <v>43519118,2531476</v>
      </c>
      <c r="CC28" s="12">
        <f t="shared" si="59"/>
        <v>18739101.118952125</v>
      </c>
      <c r="CF28" s="11">
        <f t="shared" si="60"/>
        <v>89308051.40258643</v>
      </c>
      <c r="CG28">
        <f t="shared" si="61"/>
        <v>-3.2685108416890865E+22</v>
      </c>
      <c r="CH28">
        <f t="shared" si="62"/>
        <v>-2658642681775673.5</v>
      </c>
      <c r="CI28" s="11">
        <f t="shared" si="63"/>
        <v>2.007893542424956E+22</v>
      </c>
      <c r="CJ28" t="str">
        <f t="shared" si="64"/>
        <v>1494505,57790608+2,43971344357212E+22i</v>
      </c>
      <c r="CK28" t="str">
        <f t="shared" si="65"/>
        <v>23631601,6167346+18104188,2526255i</v>
      </c>
      <c r="CL28" t="str">
        <f t="shared" si="66"/>
        <v>23631601,6167346-18104188,2526255i</v>
      </c>
      <c r="CM28" t="str">
        <f t="shared" si="67"/>
        <v>47263203,2334692</v>
      </c>
      <c r="CN28" s="12">
        <f t="shared" si="68"/>
        <v>17493852.765940394</v>
      </c>
      <c r="CQ28" s="11">
        <f t="shared" si="69"/>
        <v>104276051.40258643</v>
      </c>
      <c r="CR28">
        <f t="shared" si="70"/>
        <v>-3.2685108416890865E+22</v>
      </c>
      <c r="CS28">
        <f t="shared" si="71"/>
        <v>-3624498298704949.5</v>
      </c>
      <c r="CT28" s="11">
        <f t="shared" si="72"/>
        <v>5.1303418450741176E+22</v>
      </c>
      <c r="CU28" t="str">
        <f t="shared" si="73"/>
        <v>2036759,07933817+3,32491800675712E+22i</v>
      </c>
      <c r="CV28" t="str">
        <f t="shared" si="74"/>
        <v>25606267,0453665+23505003,4581936i</v>
      </c>
      <c r="CW28" t="str">
        <f t="shared" si="75"/>
        <v>25606267,0453665-23505003,4581936i</v>
      </c>
      <c r="CX28" t="str">
        <f t="shared" si="76"/>
        <v>51212534,090733</v>
      </c>
      <c r="CY28" s="12">
        <f t="shared" si="77"/>
        <v>16453850.289870858</v>
      </c>
      <c r="DB28" s="11">
        <f t="shared" si="78"/>
        <v>119244051.40258643</v>
      </c>
      <c r="DC28">
        <f t="shared" si="79"/>
        <v>-3.2685108416890865E+22</v>
      </c>
      <c r="DD28">
        <f t="shared" si="80"/>
        <v>-4739714598300891</v>
      </c>
      <c r="DE28" s="11">
        <f t="shared" si="81"/>
        <v>9.2911062959415961E+22</v>
      </c>
      <c r="DF28" t="str">
        <f t="shared" si="82"/>
        <v>2588431,04700475+4,22549779438413E+22i</v>
      </c>
      <c r="DG28" t="str">
        <f t="shared" si="83"/>
        <v>27659326,7067115+28545866,8152096i</v>
      </c>
      <c r="DH28" t="str">
        <f t="shared" si="84"/>
        <v>27659326,7067115-28545866,8152096i</v>
      </c>
      <c r="DI28" t="str">
        <f t="shared" si="85"/>
        <v>55318653,413423</v>
      </c>
      <c r="DJ28" s="12">
        <f t="shared" si="86"/>
        <v>15570636.279227525</v>
      </c>
    </row>
    <row r="29" spans="6:114" x14ac:dyDescent="0.25">
      <c r="F29" s="18">
        <f>'-5 °C+námraza'!F28</f>
        <v>71.349999999999994</v>
      </c>
      <c r="G29" s="16">
        <f t="shared" si="89"/>
        <v>52122100.327465594</v>
      </c>
      <c r="H29" s="16">
        <f t="shared" si="90"/>
        <v>-1.5245957168905012E+22</v>
      </c>
      <c r="I29" s="16">
        <f t="shared" si="91"/>
        <v>-905571114182129.62</v>
      </c>
      <c r="J29" s="16">
        <f t="shared" si="92"/>
        <v>-4.7570086206704147E+21</v>
      </c>
      <c r="K29" s="18" t="str">
        <f t="shared" si="93"/>
        <v>286323,430054288+4,67410180222843E+21i</v>
      </c>
      <c r="L29" s="18" t="str">
        <f t="shared" si="94"/>
        <v>16218974,9834782+6229116,19300984i</v>
      </c>
      <c r="M29" s="18" t="str">
        <f t="shared" si="95"/>
        <v>16218974,9834782-6229116,19300984i</v>
      </c>
      <c r="N29" s="16" t="str">
        <f t="shared" si="96"/>
        <v>32437949,9669564</v>
      </c>
      <c r="O29" s="25">
        <f t="shared" si="97"/>
        <v>15063916.524467867</v>
      </c>
      <c r="R29" s="16">
        <f t="shared" si="98"/>
        <v>-15233899.672534406</v>
      </c>
      <c r="S29" s="18">
        <f t="shared" si="99"/>
        <v>-6.1979962926739095E+23</v>
      </c>
      <c r="T29" s="16">
        <f t="shared" si="100"/>
        <v>-77357233077614.625</v>
      </c>
      <c r="U29" s="16">
        <f t="shared" si="101"/>
        <v>-6.2006150756242416E+23</v>
      </c>
      <c r="V29" s="18" t="str">
        <f t="shared" si="102"/>
        <v>3,10030726130631E+23</v>
      </c>
      <c r="W29" s="18" t="str">
        <f t="shared" si="103"/>
        <v>85273008,2363011</v>
      </c>
      <c r="X29" s="18" t="str">
        <f t="shared" si="104"/>
        <v>302390,461334486</v>
      </c>
      <c r="Y29" s="18" t="str">
        <f t="shared" si="105"/>
        <v>85575398,6976356</v>
      </c>
      <c r="Z29" s="22">
        <f t="shared" si="106"/>
        <v>90653365.25514707</v>
      </c>
      <c r="AC29" s="16">
        <f t="shared" si="107"/>
        <v>52122100.327465594</v>
      </c>
      <c r="AD29" s="18">
        <f t="shared" si="108"/>
        <v>-7.7594847865600127E+22</v>
      </c>
      <c r="AE29" s="18">
        <f t="shared" si="109"/>
        <v>-905571114182129.62</v>
      </c>
      <c r="AF29" s="16">
        <f t="shared" si="110"/>
        <v>-6.7105899317365528E+22</v>
      </c>
      <c r="AG29" s="18" t="str">
        <f t="shared" si="111"/>
        <v>3,31405479795706E+22</v>
      </c>
      <c r="AH29" s="18" t="str">
        <f t="shared" si="112"/>
        <v>40553452,2871862</v>
      </c>
      <c r="AI29" s="18" t="str">
        <f t="shared" si="113"/>
        <v>7443436,28066632</v>
      </c>
      <c r="AJ29" s="18" t="str">
        <f t="shared" si="114"/>
        <v>47996888,5678525</v>
      </c>
      <c r="AK29" s="22">
        <f t="shared" si="115"/>
        <v>30622855.125363965</v>
      </c>
      <c r="AN29" s="16">
        <f t="shared" si="116"/>
        <v>-52653899.672534406</v>
      </c>
      <c r="AO29" s="18">
        <f t="shared" si="117"/>
        <v>-1.5245957168905012E+22</v>
      </c>
      <c r="AP29" s="18">
        <f t="shared" si="118"/>
        <v>-924144383575106.37</v>
      </c>
      <c r="AQ29" s="16">
        <f t="shared" si="119"/>
        <v>-2.6059247314616063E+22</v>
      </c>
      <c r="AR29" s="18" t="str">
        <f t="shared" si="120"/>
        <v>1,18549264741393E+22</v>
      </c>
      <c r="AS29" s="18" t="str">
        <f t="shared" si="121"/>
        <v>29195097,5895333</v>
      </c>
      <c r="AT29" s="18" t="str">
        <f t="shared" si="122"/>
        <v>10551364,8965778</v>
      </c>
      <c r="AU29" s="18" t="str">
        <f t="shared" si="123"/>
        <v>39746462,4861111</v>
      </c>
      <c r="AV29" s="22">
        <f t="shared" si="124"/>
        <v>57297762.376955897</v>
      </c>
      <c r="AY29" s="11">
        <f t="shared" si="35"/>
        <v>-37685899.672534406</v>
      </c>
      <c r="AZ29">
        <f t="shared" si="36"/>
        <v>-1.5245957168905012E+22</v>
      </c>
      <c r="BA29">
        <f t="shared" si="37"/>
        <v>-473409011376109.56</v>
      </c>
      <c r="BB29" s="11">
        <f t="shared" si="38"/>
        <v>-1.9210589281525835E+22</v>
      </c>
      <c r="BC29" t="str">
        <f t="shared" si="39"/>
        <v>9,39851627592157E+21</v>
      </c>
      <c r="BD29" t="str">
        <f t="shared" si="40"/>
        <v>26685800,4129308</v>
      </c>
      <c r="BE29" t="str">
        <f t="shared" si="41"/>
        <v>5913369,70786802</v>
      </c>
      <c r="BF29" t="str">
        <f t="shared" si="42"/>
        <v>32599170,1207988</v>
      </c>
      <c r="BG29" s="11">
        <f t="shared" si="43"/>
        <v>45161136.678310268</v>
      </c>
      <c r="BJ29" s="11">
        <f t="shared" si="44"/>
        <v>-22717899.672534406</v>
      </c>
      <c r="BK29">
        <f t="shared" si="45"/>
        <v>-1.5245957168905012E+22</v>
      </c>
      <c r="BL29">
        <f t="shared" si="46"/>
        <v>-172034321843779.62</v>
      </c>
      <c r="BM29" s="11">
        <f t="shared" si="47"/>
        <v>-1.611445904976711E+22</v>
      </c>
      <c r="BN29" t="str">
        <f t="shared" si="48"/>
        <v>8,04551886066959E+21</v>
      </c>
      <c r="BO29" t="str">
        <f t="shared" si="49"/>
        <v>25252245,4680133</v>
      </c>
      <c r="BP29" t="str">
        <f t="shared" si="50"/>
        <v>2270878,20845701</v>
      </c>
      <c r="BQ29" t="str">
        <f t="shared" si="51"/>
        <v>27523123,6764703</v>
      </c>
      <c r="BR29" s="12">
        <f t="shared" si="125"/>
        <v>35095756.90064843</v>
      </c>
      <c r="BU29" s="11">
        <f t="shared" si="88"/>
        <v>-7749899.6725344062</v>
      </c>
      <c r="BV29">
        <f t="shared" si="52"/>
        <v>-1.5245957168905012E+22</v>
      </c>
      <c r="BW29">
        <f t="shared" si="53"/>
        <v>-20020314978116.301</v>
      </c>
      <c r="BX29" s="11">
        <f t="shared" si="54"/>
        <v>-1.5280436153903441E+22</v>
      </c>
      <c r="BY29" t="str">
        <f t="shared" si="55"/>
        <v>7,64019862721371E+21</v>
      </c>
      <c r="BZ29" t="str">
        <f t="shared" si="56"/>
        <v>24814854,4724081</v>
      </c>
      <c r="CA29" t="str">
        <f t="shared" si="57"/>
        <v>268929,174381508</v>
      </c>
      <c r="CB29" t="str">
        <f t="shared" si="58"/>
        <v>25083783,6467896</v>
      </c>
      <c r="CC29" s="12">
        <f t="shared" si="59"/>
        <v>27667083.537634403</v>
      </c>
      <c r="CF29" s="11">
        <f t="shared" si="60"/>
        <v>7218100.3274655938</v>
      </c>
      <c r="CG29">
        <f t="shared" si="61"/>
        <v>-1.5245957168905012E+22</v>
      </c>
      <c r="CH29">
        <f t="shared" si="62"/>
        <v>-17366990779119.639</v>
      </c>
      <c r="CI29" s="11">
        <f t="shared" si="63"/>
        <v>-1.521810012849838E+22</v>
      </c>
      <c r="CJ29" t="str">
        <f t="shared" si="64"/>
        <v>7,60903731601939E+21</v>
      </c>
      <c r="CK29" t="str">
        <f t="shared" si="65"/>
        <v>24781068,2889858</v>
      </c>
      <c r="CL29" t="str">
        <f t="shared" si="66"/>
        <v>233605,62421037</v>
      </c>
      <c r="CM29" t="str">
        <f t="shared" si="67"/>
        <v>25014673,9131962</v>
      </c>
      <c r="CN29" s="12">
        <f t="shared" si="68"/>
        <v>22608640.470707666</v>
      </c>
      <c r="CQ29" s="11">
        <f t="shared" si="69"/>
        <v>22186100.327465594</v>
      </c>
      <c r="CR29">
        <f t="shared" si="70"/>
        <v>-1.5245957168905012E+22</v>
      </c>
      <c r="CS29">
        <f t="shared" si="71"/>
        <v>-164074349246789.66</v>
      </c>
      <c r="CT29" s="11">
        <f t="shared" si="72"/>
        <v>-1.4437030508115486E+22</v>
      </c>
      <c r="CU29" t="str">
        <f t="shared" si="73"/>
        <v>7,20717502822224E+21</v>
      </c>
      <c r="CV29" t="str">
        <f t="shared" si="74"/>
        <v>24343267,3023797</v>
      </c>
      <c r="CW29" t="str">
        <f t="shared" si="75"/>
        <v>2246676,63011649</v>
      </c>
      <c r="CX29" t="str">
        <f t="shared" si="76"/>
        <v>26589943,9324962</v>
      </c>
      <c r="CY29" s="12">
        <f t="shared" si="77"/>
        <v>19194577.156674337</v>
      </c>
      <c r="DB29" s="11">
        <f t="shared" si="78"/>
        <v>37154100.327465594</v>
      </c>
      <c r="DC29">
        <f t="shared" si="79"/>
        <v>-1.5245957168905012E+22</v>
      </c>
      <c r="DD29">
        <f t="shared" si="80"/>
        <v>-460142390381126.31</v>
      </c>
      <c r="DE29" s="11">
        <f t="shared" si="81"/>
        <v>-1.1446806827318311E+22</v>
      </c>
      <c r="DF29" t="str">
        <f t="shared" si="82"/>
        <v>5,39897775564881E+21</v>
      </c>
      <c r="DG29" t="str">
        <f t="shared" si="83"/>
        <v>22321973,6683234</v>
      </c>
      <c r="DH29" t="str">
        <f t="shared" si="84"/>
        <v>6871291,89706766</v>
      </c>
      <c r="DI29" t="str">
        <f t="shared" si="85"/>
        <v>29193265,5653911</v>
      </c>
      <c r="DJ29" s="12">
        <f t="shared" si="86"/>
        <v>16808565.456235901</v>
      </c>
    </row>
    <row r="30" spans="6:114" x14ac:dyDescent="0.25">
      <c r="F30" s="18">
        <f>'-5 °C+námraza'!F29</f>
        <v>88.33</v>
      </c>
      <c r="G30" s="16">
        <f t="shared" si="89"/>
        <v>90344645.522651494</v>
      </c>
      <c r="H30" s="16">
        <f t="shared" si="90"/>
        <v>-2.336593699605636E+22</v>
      </c>
      <c r="I30" s="16">
        <f t="shared" si="91"/>
        <v>-2720718324871184.5</v>
      </c>
      <c r="J30" s="16">
        <f t="shared" si="92"/>
        <v>3.1256803587825678E+22</v>
      </c>
      <c r="K30" s="18" t="str">
        <f t="shared" si="93"/>
        <v>1372035,00359137+2,23978571428506E+22i</v>
      </c>
      <c r="L30" s="18" t="str">
        <f t="shared" si="94"/>
        <v>22507526,2671297+20007932,6674412i</v>
      </c>
      <c r="M30" s="18" t="str">
        <f t="shared" si="95"/>
        <v>22507526,2671297-20007932,6674412i</v>
      </c>
      <c r="N30" s="16" t="str">
        <f t="shared" si="96"/>
        <v>45015052,5342594</v>
      </c>
      <c r="O30" s="25">
        <f t="shared" si="97"/>
        <v>14900170.693375569</v>
      </c>
      <c r="R30" s="16">
        <f t="shared" si="98"/>
        <v>22988645.522651479</v>
      </c>
      <c r="S30" s="18">
        <f t="shared" si="99"/>
        <v>-9.4990422229298971E+23</v>
      </c>
      <c r="T30" s="16">
        <f t="shared" si="100"/>
        <v>-176159274322041.28</v>
      </c>
      <c r="U30" s="16">
        <f t="shared" si="101"/>
        <v>-9.4900429715678592E+23</v>
      </c>
      <c r="V30" s="18" t="str">
        <f t="shared" si="102"/>
        <v>4,74501935232301E+23</v>
      </c>
      <c r="W30" s="18" t="str">
        <f t="shared" si="103"/>
        <v>98270393,20322</v>
      </c>
      <c r="X30" s="18" t="str">
        <f t="shared" si="104"/>
        <v>597532,544398873</v>
      </c>
      <c r="Y30" s="18" t="str">
        <f t="shared" si="105"/>
        <v>98867925,7476189</v>
      </c>
      <c r="Z30" s="22">
        <f t="shared" si="106"/>
        <v>91205043.906735078</v>
      </c>
      <c r="AC30" s="16">
        <f t="shared" si="107"/>
        <v>90344645.522651494</v>
      </c>
      <c r="AD30" s="18">
        <f t="shared" si="108"/>
        <v>-1.1892177751516067E+23</v>
      </c>
      <c r="AE30" s="18">
        <f t="shared" si="109"/>
        <v>-2720718324871184.5</v>
      </c>
      <c r="AF30" s="16">
        <f t="shared" si="110"/>
        <v>-6.4299036931278636E+22</v>
      </c>
      <c r="AG30" s="18" t="str">
        <f t="shared" si="111"/>
        <v>1,69611494406766E+22</v>
      </c>
      <c r="AH30" s="18" t="str">
        <f t="shared" si="112"/>
        <v>36620585,209509</v>
      </c>
      <c r="AI30" s="18" t="str">
        <f t="shared" si="113"/>
        <v>24764926,6963353</v>
      </c>
      <c r="AJ30" s="18" t="str">
        <f t="shared" si="114"/>
        <v>61385511,9058443</v>
      </c>
      <c r="AK30" s="22">
        <f t="shared" si="115"/>
        <v>31270630.064960469</v>
      </c>
      <c r="AN30" s="16">
        <f t="shared" si="116"/>
        <v>-14431354.477348521</v>
      </c>
      <c r="AO30" s="18">
        <f t="shared" si="117"/>
        <v>-2.336593699605636E+22</v>
      </c>
      <c r="AP30" s="18">
        <f t="shared" si="118"/>
        <v>-69421330683629.07</v>
      </c>
      <c r="AQ30" s="16">
        <f t="shared" si="119"/>
        <v>-2.3588568958586285E+22</v>
      </c>
      <c r="AR30" s="18" t="str">
        <f t="shared" si="120"/>
        <v>1,17937591602852E+22</v>
      </c>
      <c r="AS30" s="18" t="str">
        <f t="shared" si="121"/>
        <v>28678998,033901</v>
      </c>
      <c r="AT30" s="18" t="str">
        <f t="shared" si="122"/>
        <v>806877,685659108</v>
      </c>
      <c r="AU30" s="18" t="str">
        <f t="shared" si="123"/>
        <v>29485875,7195601</v>
      </c>
      <c r="AV30" s="22">
        <f t="shared" si="124"/>
        <v>34296327.212009609</v>
      </c>
      <c r="AY30" s="11">
        <f t="shared" si="35"/>
        <v>536645.52265147865</v>
      </c>
      <c r="AZ30">
        <f t="shared" si="36"/>
        <v>-2.336593699605636E+22</v>
      </c>
      <c r="BA30">
        <f t="shared" si="37"/>
        <v>-95996138993.959549</v>
      </c>
      <c r="BB30" s="11">
        <f t="shared" si="38"/>
        <v>-2.3365925548078987E+22</v>
      </c>
      <c r="BC30" t="str">
        <f t="shared" si="39"/>
        <v>1,16829627740381E+22</v>
      </c>
      <c r="BD30" t="str">
        <f t="shared" si="40"/>
        <v>28588694,8765968</v>
      </c>
      <c r="BE30" t="str">
        <f t="shared" si="41"/>
        <v>1116,69009189244</v>
      </c>
      <c r="BF30" t="str">
        <f t="shared" si="42"/>
        <v>28589811,5666887</v>
      </c>
      <c r="BG30" s="11">
        <f t="shared" si="43"/>
        <v>28410929.725804877</v>
      </c>
      <c r="BJ30" s="11">
        <f t="shared" si="44"/>
        <v>15504645.522651479</v>
      </c>
      <c r="BK30">
        <f t="shared" si="45"/>
        <v>-2.336593699605636E+22</v>
      </c>
      <c r="BL30">
        <f t="shared" si="46"/>
        <v>-80131344261025.516</v>
      </c>
      <c r="BM30" s="11">
        <f t="shared" si="47"/>
        <v>-2.3089846309829531E+22</v>
      </c>
      <c r="BN30" t="str">
        <f t="shared" si="48"/>
        <v>1,15440978052047E+22</v>
      </c>
      <c r="BO30" t="str">
        <f t="shared" si="49"/>
        <v>28475312,9648981</v>
      </c>
      <c r="BP30" t="str">
        <f t="shared" si="50"/>
        <v>938021,229822693</v>
      </c>
      <c r="BQ30" t="str">
        <f t="shared" si="51"/>
        <v>29413334,1947208</v>
      </c>
      <c r="BR30" s="12">
        <f t="shared" si="125"/>
        <v>24245119.02050364</v>
      </c>
      <c r="BU30" s="11">
        <f t="shared" si="88"/>
        <v>30472645.522651479</v>
      </c>
      <c r="BV30">
        <f t="shared" si="52"/>
        <v>-2.336593699605636E+22</v>
      </c>
      <c r="BW30">
        <f t="shared" si="53"/>
        <v>-309527375049723.75</v>
      </c>
      <c r="BX30" s="11">
        <f t="shared" si="54"/>
        <v>-2.1269910778401476E+22</v>
      </c>
      <c r="BY30" t="str">
        <f t="shared" si="55"/>
        <v>1,05831916100019E+22</v>
      </c>
      <c r="BZ30" t="str">
        <f t="shared" si="56"/>
        <v>27684444,7756278</v>
      </c>
      <c r="CA30" t="str">
        <f t="shared" si="57"/>
        <v>3726850,67443018</v>
      </c>
      <c r="CB30" t="str">
        <f t="shared" si="58"/>
        <v>31411295,450058</v>
      </c>
      <c r="CC30" s="12">
        <f t="shared" si="59"/>
        <v>21253746.942507505</v>
      </c>
      <c r="CF30" s="11">
        <f t="shared" si="60"/>
        <v>45440645.522651479</v>
      </c>
      <c r="CG30">
        <f t="shared" si="61"/>
        <v>-2.336593699605636E+22</v>
      </c>
      <c r="CH30">
        <f t="shared" si="62"/>
        <v>-688284088505088.62</v>
      </c>
      <c r="CI30" s="11">
        <f t="shared" si="63"/>
        <v>-1.6415698488358374E+22</v>
      </c>
      <c r="CJ30" t="str">
        <f t="shared" si="64"/>
        <v>7,43588161462384E+21</v>
      </c>
      <c r="CK30" t="str">
        <f t="shared" si="65"/>
        <v>25009985,8021807</v>
      </c>
      <c r="CL30" t="str">
        <f t="shared" si="66"/>
        <v>9173457,00698844</v>
      </c>
      <c r="CM30" t="str">
        <f t="shared" si="67"/>
        <v>34183442,8091691</v>
      </c>
      <c r="CN30" s="12">
        <f t="shared" si="68"/>
        <v>19036560.96828527</v>
      </c>
      <c r="CQ30" s="11">
        <f t="shared" si="69"/>
        <v>60408645.522651494</v>
      </c>
      <c r="CR30">
        <f t="shared" si="70"/>
        <v>-2.336593699605636E+22</v>
      </c>
      <c r="CS30">
        <f t="shared" si="71"/>
        <v>-1216401484627120.7</v>
      </c>
      <c r="CT30" s="11">
        <f t="shared" si="72"/>
        <v>-7.03678897426377E+21</v>
      </c>
      <c r="CU30" t="str">
        <f t="shared" si="73"/>
        <v>451318,688110401+7,3675755179247E+21i</v>
      </c>
      <c r="CV30" t="str">
        <f t="shared" si="74"/>
        <v>18736241,5182515+7377019,40570327i</v>
      </c>
      <c r="CW30" t="str">
        <f t="shared" si="75"/>
        <v>18736241,5182515-7377019,40570327i</v>
      </c>
      <c r="CX30" t="str">
        <f t="shared" si="76"/>
        <v>37472483,036503</v>
      </c>
      <c r="CY30" s="12">
        <f t="shared" si="77"/>
        <v>17336267.862285838</v>
      </c>
      <c r="DB30" s="11">
        <f t="shared" si="78"/>
        <v>75376645.522651494</v>
      </c>
      <c r="DC30">
        <f t="shared" si="79"/>
        <v>-2.336593699605636E+22</v>
      </c>
      <c r="DD30">
        <f t="shared" si="80"/>
        <v>-1893879563415819</v>
      </c>
      <c r="DE30" s="11">
        <f t="shared" si="81"/>
        <v>8.3572382293187604E+21</v>
      </c>
      <c r="DF30" t="str">
        <f t="shared" si="82"/>
        <v>937316,845896162+1,53012778515249E+22i</v>
      </c>
      <c r="DG30" t="str">
        <f t="shared" si="83"/>
        <v>20558608,7850046+14444265,0429298i</v>
      </c>
      <c r="DH30" t="str">
        <f t="shared" si="84"/>
        <v>20558608,7850046-14444265,0429298i</v>
      </c>
      <c r="DI30" t="str">
        <f t="shared" si="85"/>
        <v>41117217,5700092</v>
      </c>
      <c r="DJ30" s="12">
        <f t="shared" si="86"/>
        <v>15991669.062458705</v>
      </c>
    </row>
    <row r="31" spans="6:114" x14ac:dyDescent="0.25">
      <c r="F31" s="18">
        <f>'-5 °C+námraza'!F30</f>
        <v>104.64</v>
      </c>
      <c r="G31" s="16">
        <f t="shared" si="89"/>
        <v>134713186.84203869</v>
      </c>
      <c r="H31" s="16">
        <f t="shared" si="90"/>
        <v>-3.2791569397922958E+22</v>
      </c>
      <c r="I31" s="16">
        <f t="shared" si="91"/>
        <v>-6049214236379343</v>
      </c>
      <c r="J31" s="16">
        <f t="shared" si="92"/>
        <v>1.4829930341827497E+23</v>
      </c>
      <c r="K31" s="18" t="str">
        <f t="shared" si="93"/>
        <v>3183208,95446465+5,19644609877434E+22i</v>
      </c>
      <c r="L31" s="18" t="str">
        <f t="shared" si="94"/>
        <v>29856739,1991083+33540719,5786883i</v>
      </c>
      <c r="M31" s="18" t="str">
        <f t="shared" si="95"/>
        <v>29856739,1991083-33540719,5786883i</v>
      </c>
      <c r="N31" s="16" t="str">
        <f t="shared" si="96"/>
        <v>59713478,3982166</v>
      </c>
      <c r="O31" s="25">
        <f t="shared" si="97"/>
        <v>14809082.784203701</v>
      </c>
      <c r="R31" s="16">
        <f t="shared" si="98"/>
        <v>67357186.842038691</v>
      </c>
      <c r="S31" s="18">
        <f t="shared" si="99"/>
        <v>-1.3330880003638559E+24</v>
      </c>
      <c r="T31" s="16">
        <f t="shared" si="100"/>
        <v>-1512330206424436.7</v>
      </c>
      <c r="U31" s="16">
        <f t="shared" si="101"/>
        <v>-1.3104510429680805E+24</v>
      </c>
      <c r="V31" s="18" t="str">
        <f t="shared" si="102"/>
        <v>6,55127755513379E+23</v>
      </c>
      <c r="W31" s="18" t="str">
        <f t="shared" si="103"/>
        <v>109428253,132778</v>
      </c>
      <c r="X31" s="18" t="str">
        <f t="shared" si="104"/>
        <v>4606763,37578726</v>
      </c>
      <c r="Y31" s="18" t="str">
        <f t="shared" si="105"/>
        <v>114035016,508565</v>
      </c>
      <c r="Z31" s="22">
        <f t="shared" si="106"/>
        <v>91582620.894552097</v>
      </c>
      <c r="AC31" s="16">
        <f t="shared" si="107"/>
        <v>134713186.84203869</v>
      </c>
      <c r="AD31" s="18">
        <f t="shared" si="108"/>
        <v>-1.6689387294722719E+23</v>
      </c>
      <c r="AE31" s="18">
        <f t="shared" si="109"/>
        <v>-6049214236379343</v>
      </c>
      <c r="AF31" s="16">
        <f t="shared" si="110"/>
        <v>1.4196999868970737E+22</v>
      </c>
      <c r="AG31" s="18" t="str">
        <f t="shared" si="111"/>
        <v>5529508,8709171+9,02667566328447E+22i</v>
      </c>
      <c r="AH31" s="18" t="str">
        <f t="shared" si="112"/>
        <v>38287777,57815+23461688,6345781i</v>
      </c>
      <c r="AI31" s="18" t="str">
        <f t="shared" si="113"/>
        <v>38287777,57815-23461688,6345781i</v>
      </c>
      <c r="AJ31" s="18" t="str">
        <f t="shared" si="114"/>
        <v>76575555,1563</v>
      </c>
      <c r="AK31" s="22">
        <f t="shared" si="115"/>
        <v>31671159.542287096</v>
      </c>
      <c r="AN31" s="16">
        <f t="shared" si="116"/>
        <v>29937186.842038691</v>
      </c>
      <c r="AO31" s="18">
        <f t="shared" si="117"/>
        <v>-3.2791569397922958E+22</v>
      </c>
      <c r="AP31" s="18">
        <f t="shared" si="118"/>
        <v>-298745052005044.81</v>
      </c>
      <c r="AQ31" s="16">
        <f t="shared" si="119"/>
        <v>-3.0804105744587501E+22</v>
      </c>
      <c r="AR31" s="18" t="str">
        <f t="shared" si="120"/>
        <v>1,53699619302586E+22</v>
      </c>
      <c r="AS31" s="18" t="str">
        <f t="shared" si="121"/>
        <v>31336607,4702061</v>
      </c>
      <c r="AT31" s="18" t="str">
        <f t="shared" si="122"/>
        <v>3177806,79023398</v>
      </c>
      <c r="AU31" s="18" t="str">
        <f t="shared" si="123"/>
        <v>34514414,2604401</v>
      </c>
      <c r="AV31" s="22">
        <f t="shared" si="124"/>
        <v>24535351.979760543</v>
      </c>
      <c r="AY31" s="11">
        <f t="shared" si="35"/>
        <v>44905186.842038691</v>
      </c>
      <c r="AZ31">
        <f t="shared" si="36"/>
        <v>-3.2791569397922958E+22</v>
      </c>
      <c r="BA31">
        <f t="shared" si="37"/>
        <v>-672158601772801.62</v>
      </c>
      <c r="BB31" s="11">
        <f t="shared" si="38"/>
        <v>-2.608414548679161E+22</v>
      </c>
      <c r="BC31" t="str">
        <f t="shared" si="39"/>
        <v>1,26035025910706E+22</v>
      </c>
      <c r="BD31" t="str">
        <f t="shared" si="40"/>
        <v>29489731,3046323</v>
      </c>
      <c r="BE31" t="str">
        <f t="shared" si="41"/>
        <v>7597657,12827661</v>
      </c>
      <c r="BF31" t="str">
        <f t="shared" si="42"/>
        <v>37087388,4329089</v>
      </c>
      <c r="BG31" s="11">
        <f t="shared" si="43"/>
        <v>22118992.818896003</v>
      </c>
      <c r="BJ31" s="11">
        <f t="shared" si="44"/>
        <v>59873186.842038691</v>
      </c>
      <c r="BK31">
        <f t="shared" si="45"/>
        <v>-3.2791569397922958E+22</v>
      </c>
      <c r="BL31">
        <f t="shared" si="46"/>
        <v>-1194932834207225</v>
      </c>
      <c r="BM31" s="11">
        <f t="shared" si="47"/>
        <v>-1.6892805654328308E+22</v>
      </c>
      <c r="BN31" t="str">
        <f t="shared" si="48"/>
        <v>2,85465384505136E+21</v>
      </c>
      <c r="BO31" t="str">
        <f t="shared" si="49"/>
        <v>22440869,7103243</v>
      </c>
      <c r="BP31" t="str">
        <f t="shared" si="50"/>
        <v>17749354,1862369</v>
      </c>
      <c r="BQ31" t="str">
        <f t="shared" si="51"/>
        <v>40190223,8965612</v>
      </c>
      <c r="BR31" s="12">
        <f t="shared" si="125"/>
        <v>20232494.949214969</v>
      </c>
      <c r="BU31" s="11">
        <f t="shared" si="88"/>
        <v>74841186.842038691</v>
      </c>
      <c r="BV31">
        <f t="shared" si="52"/>
        <v>-3.2791569397922958E+22</v>
      </c>
      <c r="BW31">
        <f t="shared" si="53"/>
        <v>-1867067749308315</v>
      </c>
      <c r="BX31" s="11">
        <f t="shared" si="54"/>
        <v>-1.7396657817611487E+21</v>
      </c>
      <c r="BY31" t="str">
        <f t="shared" si="55"/>
        <v>949586,024823642+1,550156670433E+22i</v>
      </c>
      <c r="BZ31" t="str">
        <f t="shared" si="56"/>
        <v>21834067,895018+12067700,5097015i</v>
      </c>
      <c r="CA31" t="str">
        <f t="shared" si="57"/>
        <v>21834067,895018-12067700,5097015i</v>
      </c>
      <c r="CB31" t="str">
        <f t="shared" si="58"/>
        <v>43668135,790036</v>
      </c>
      <c r="CC31" s="12">
        <f t="shared" si="59"/>
        <v>18721073.509356435</v>
      </c>
      <c r="CF31" s="11">
        <f t="shared" si="60"/>
        <v>89809186.842038691</v>
      </c>
      <c r="CG31">
        <f t="shared" si="61"/>
        <v>-3.2791569397922958E+22</v>
      </c>
      <c r="CH31">
        <f t="shared" si="62"/>
        <v>-2688563347076072</v>
      </c>
      <c r="CI31" s="11">
        <f t="shared" si="63"/>
        <v>2.0865694596346314E+22</v>
      </c>
      <c r="CJ31" t="str">
        <f t="shared" si="64"/>
        <v>1514101,08492161+2,47170223144026E+22i</v>
      </c>
      <c r="CK31" t="str">
        <f t="shared" si="65"/>
        <v>23709345,9602506+18277163,2507847i</v>
      </c>
      <c r="CL31" t="str">
        <f t="shared" si="66"/>
        <v>23709345,9602506-18277163,2507847i</v>
      </c>
      <c r="CM31" t="str">
        <f t="shared" si="67"/>
        <v>47418691,9205012</v>
      </c>
      <c r="CN31" s="12">
        <f t="shared" si="68"/>
        <v>17482296.306488305</v>
      </c>
      <c r="CQ31" s="11">
        <f t="shared" si="69"/>
        <v>104777186.84203869</v>
      </c>
      <c r="CR31">
        <f t="shared" si="70"/>
        <v>-3.2791569397922958E+22</v>
      </c>
      <c r="CS31">
        <f t="shared" si="71"/>
        <v>-3659419627510495.5</v>
      </c>
      <c r="CT31" s="11">
        <f t="shared" si="72"/>
        <v>5.241369594543052E+22</v>
      </c>
      <c r="CU31" t="str">
        <f t="shared" si="73"/>
        <v>2057543,209161+3,35884716814089E+22i</v>
      </c>
      <c r="CV31" t="str">
        <f t="shared" si="74"/>
        <v>25686360,3772242+23664687,4704667i</v>
      </c>
      <c r="CW31" t="str">
        <f t="shared" si="75"/>
        <v>25686360,3772242-23664687,4704667i</v>
      </c>
      <c r="CX31" t="str">
        <f t="shared" si="76"/>
        <v>51372720,7544484</v>
      </c>
      <c r="CY31" s="12">
        <f t="shared" si="77"/>
        <v>16446991.807102166</v>
      </c>
      <c r="DB31" s="11">
        <f t="shared" si="78"/>
        <v>119745186.84203869</v>
      </c>
      <c r="DC31">
        <f t="shared" si="79"/>
        <v>-3.2791569397922958E+22</v>
      </c>
      <c r="DD31">
        <f t="shared" si="80"/>
        <v>-4779636590611585</v>
      </c>
      <c r="DE31" s="11">
        <f t="shared" si="81"/>
        <v>9.4394758730927913E+22</v>
      </c>
      <c r="DF31" t="str">
        <f t="shared" si="82"/>
        <v>2610815,42962483+4,26203929681251E+22i</v>
      </c>
      <c r="DG31" t="str">
        <f t="shared" si="83"/>
        <v>27741161,9632723+28699131,1679991i</v>
      </c>
      <c r="DH31" t="str">
        <f t="shared" si="84"/>
        <v>27741161,9632723-28699131,1679991i</v>
      </c>
      <c r="DI31" t="str">
        <f t="shared" si="85"/>
        <v>55482323,9265446</v>
      </c>
      <c r="DJ31" s="12">
        <f t="shared" si="86"/>
        <v>15567261.645865038</v>
      </c>
    </row>
    <row r="32" spans="6:114" x14ac:dyDescent="0.25">
      <c r="F32" s="18">
        <f>'-5 °C+námraza'!F31</f>
        <v>112.72</v>
      </c>
      <c r="G32" s="16">
        <f t="shared" si="89"/>
        <v>159471575.66875529</v>
      </c>
      <c r="H32" s="16">
        <f t="shared" si="90"/>
        <v>-3.8051230071985782E+22</v>
      </c>
      <c r="I32" s="16">
        <f t="shared" si="91"/>
        <v>-8477061148758515</v>
      </c>
      <c r="J32" s="16">
        <f t="shared" si="92"/>
        <v>2.6235994735754953E+23</v>
      </c>
      <c r="K32" s="18" t="str">
        <f t="shared" si="93"/>
        <v>4482073,5475866+7,3167843939711E+22i</v>
      </c>
      <c r="L32" s="18" t="str">
        <f t="shared" si="94"/>
        <v>33967315,6007276+40888977,9826635i</v>
      </c>
      <c r="M32" s="18" t="str">
        <f t="shared" si="95"/>
        <v>33967315,6007276-40888977,9826635i</v>
      </c>
      <c r="N32" s="16" t="str">
        <f t="shared" si="96"/>
        <v>67934631,2014552</v>
      </c>
      <c r="O32" s="25">
        <f t="shared" si="97"/>
        <v>14777439.311870106</v>
      </c>
      <c r="R32" s="16">
        <f t="shared" si="98"/>
        <v>92115575.668755293</v>
      </c>
      <c r="S32" s="18">
        <f t="shared" si="99"/>
        <v>-1.5469109633789453E+24</v>
      </c>
      <c r="T32" s="16">
        <f t="shared" si="100"/>
        <v>-2828426426928727.5</v>
      </c>
      <c r="U32" s="16">
        <f t="shared" si="101"/>
        <v>-1.4890127125893318E+24</v>
      </c>
      <c r="V32" s="18" t="str">
        <f t="shared" si="102"/>
        <v>7,43943319549303E+23</v>
      </c>
      <c r="W32" s="18" t="str">
        <f t="shared" si="103"/>
        <v>114176848,623012</v>
      </c>
      <c r="X32" s="18" t="str">
        <f t="shared" si="104"/>
        <v>8257442,90849167</v>
      </c>
      <c r="Y32" s="18" t="str">
        <f t="shared" si="105"/>
        <v>122434291,531504</v>
      </c>
      <c r="Z32" s="22">
        <f t="shared" si="106"/>
        <v>91729099.641918913</v>
      </c>
      <c r="AC32" s="16">
        <f t="shared" si="107"/>
        <v>159471575.66875529</v>
      </c>
      <c r="AD32" s="18">
        <f t="shared" si="108"/>
        <v>-1.9366310529565421E+23</v>
      </c>
      <c r="AE32" s="18">
        <f t="shared" si="109"/>
        <v>-8477061148758515</v>
      </c>
      <c r="AF32" s="16">
        <f t="shared" si="110"/>
        <v>1.0674807213388111E+23</v>
      </c>
      <c r="AG32" s="18" t="str">
        <f t="shared" si="111"/>
        <v>8600710,381772+1,40402746251898E+23i</v>
      </c>
      <c r="AH32" s="18" t="str">
        <f t="shared" si="112"/>
        <v>42487762,2090394+31944907,4510209i</v>
      </c>
      <c r="AI32" s="18" t="str">
        <f t="shared" si="113"/>
        <v>42487762,2090394-31944907,4510209i</v>
      </c>
      <c r="AJ32" s="18" t="str">
        <f t="shared" si="114"/>
        <v>84975524,4180788</v>
      </c>
      <c r="AK32" s="22">
        <f t="shared" si="115"/>
        <v>31818332.528493695</v>
      </c>
      <c r="AN32" s="16">
        <f t="shared" si="116"/>
        <v>54695575.668755293</v>
      </c>
      <c r="AO32" s="18">
        <f t="shared" si="117"/>
        <v>-3.8051230071985782E+22</v>
      </c>
      <c r="AP32" s="18">
        <f t="shared" si="118"/>
        <v>-997201999245512</v>
      </c>
      <c r="AQ32" s="16">
        <f t="shared" si="119"/>
        <v>-2.5930666203815365E+22</v>
      </c>
      <c r="AR32" s="18" t="str">
        <f t="shared" si="120"/>
        <v>1,14617993928887E+22</v>
      </c>
      <c r="AS32" s="18" t="str">
        <f t="shared" si="121"/>
        <v>29015106,07947</v>
      </c>
      <c r="AT32" s="18" t="str">
        <f t="shared" si="122"/>
        <v>11456124,4582305</v>
      </c>
      <c r="AU32" s="18" t="str">
        <f t="shared" si="123"/>
        <v>40471230,5377005</v>
      </c>
      <c r="AV32" s="22">
        <f t="shared" si="124"/>
        <v>22239371.981448732</v>
      </c>
      <c r="AY32" s="11">
        <f t="shared" si="35"/>
        <v>69663575.668755293</v>
      </c>
      <c r="AZ32">
        <f t="shared" si="36"/>
        <v>-3.8051230071985782E+22</v>
      </c>
      <c r="BA32">
        <f t="shared" si="37"/>
        <v>-1617671258318798</v>
      </c>
      <c r="BB32" s="11">
        <f t="shared" si="38"/>
        <v>-1.3008393602860879E+22</v>
      </c>
      <c r="BC32" t="str">
        <f t="shared" si="39"/>
        <v>655429,62960393+1,06995952527699E+22i</v>
      </c>
      <c r="BD32" t="str">
        <f t="shared" si="40"/>
        <v>21880002,2401568+7777483,83114125i</v>
      </c>
      <c r="BE32" t="str">
        <f t="shared" si="41"/>
        <v>21880002,2401568-7777483,83114125i</v>
      </c>
      <c r="BF32" t="str">
        <f t="shared" si="42"/>
        <v>43760004,4803136</v>
      </c>
      <c r="BG32" s="11">
        <f t="shared" si="43"/>
        <v>20538812.590728503</v>
      </c>
      <c r="BJ32" s="11">
        <f t="shared" si="44"/>
        <v>84631575.668755293</v>
      </c>
      <c r="BK32">
        <f t="shared" si="45"/>
        <v>-3.8051230071985782E+22</v>
      </c>
      <c r="BL32">
        <f t="shared" si="46"/>
        <v>-2387501200058751</v>
      </c>
      <c r="BM32" s="11">
        <f t="shared" si="47"/>
        <v>6.8505451440178054E+21</v>
      </c>
      <c r="BN32" t="str">
        <f t="shared" si="48"/>
        <v>1359183,17203193+2,21880567466953E+22i</v>
      </c>
      <c r="BO32" t="str">
        <f t="shared" si="49"/>
        <v>23679363,2484933+15333671,7552847i</v>
      </c>
      <c r="BP32" t="str">
        <f t="shared" si="50"/>
        <v>23679363,2484933-15333671,7552847i</v>
      </c>
      <c r="BQ32" t="str">
        <f t="shared" si="51"/>
        <v>47358726,4969866</v>
      </c>
      <c r="BR32" s="12">
        <f t="shared" si="125"/>
        <v>19148201.274068166</v>
      </c>
      <c r="BU32" s="11">
        <f t="shared" si="88"/>
        <v>99599575.668755293</v>
      </c>
      <c r="BV32">
        <f t="shared" si="52"/>
        <v>-3.8051230071985782E+22</v>
      </c>
      <c r="BW32">
        <f t="shared" si="53"/>
        <v>-3306691824465370.5</v>
      </c>
      <c r="BX32" s="11">
        <f t="shared" si="54"/>
        <v>3.5136570502257108E+22</v>
      </c>
      <c r="BY32" t="str">
        <f t="shared" si="55"/>
        <v>1966419,46161692+3,21009173008929E+22i</v>
      </c>
      <c r="BZ32" t="str">
        <f t="shared" si="56"/>
        <v>25594328,5357353+21146180,6234593i</v>
      </c>
      <c r="CA32" t="str">
        <f t="shared" si="57"/>
        <v>25594328,5357353-21146180,6234593i</v>
      </c>
      <c r="CB32" t="str">
        <f t="shared" si="58"/>
        <v>51188657,0714706</v>
      </c>
      <c r="CC32" s="12">
        <f t="shared" si="59"/>
        <v>17988798.515218839</v>
      </c>
      <c r="CF32" s="11">
        <f t="shared" si="60"/>
        <v>114567575.66875529</v>
      </c>
      <c r="CG32">
        <f t="shared" si="61"/>
        <v>-3.8051230071985782E+22</v>
      </c>
      <c r="CH32">
        <f t="shared" si="62"/>
        <v>-4375243131538656.5</v>
      </c>
      <c r="CI32" s="11">
        <f t="shared" si="63"/>
        <v>7.3340102937293489E+22</v>
      </c>
      <c r="CJ32" t="str">
        <f t="shared" si="64"/>
        <v>2567931,76029768+4,19203362663378E+22i</v>
      </c>
      <c r="CK32" t="str">
        <f t="shared" si="65"/>
        <v>27597556,1651133+26396766,2961387i</v>
      </c>
      <c r="CL32" t="str">
        <f t="shared" si="66"/>
        <v>27597556,1651133-26396766,2961387i</v>
      </c>
      <c r="CM32" t="str">
        <f t="shared" si="67"/>
        <v>55195112,3302266</v>
      </c>
      <c r="CN32" s="12">
        <f t="shared" si="68"/>
        <v>17005920.4406415</v>
      </c>
      <c r="CQ32" s="11">
        <f t="shared" si="69"/>
        <v>129535575.66875529</v>
      </c>
      <c r="CR32">
        <f t="shared" si="70"/>
        <v>-3.8051230071985782E+22</v>
      </c>
      <c r="CS32">
        <f t="shared" si="71"/>
        <v>-5593155121278609</v>
      </c>
      <c r="CT32" s="11">
        <f t="shared" si="72"/>
        <v>1.2295156291456342E+23</v>
      </c>
      <c r="CU32" t="str">
        <f t="shared" si="73"/>
        <v>3183738,16278975+5,19731000767122E+22i</v>
      </c>
      <c r="CV32" t="str">
        <f t="shared" si="74"/>
        <v>29669611,8510155+31370355,003351i</v>
      </c>
      <c r="CW32" t="str">
        <f t="shared" si="75"/>
        <v>29669611,8510155-31370355,003351i</v>
      </c>
      <c r="CX32" t="str">
        <f t="shared" si="76"/>
        <v>59339223,702031</v>
      </c>
      <c r="CY32" s="12">
        <f t="shared" si="77"/>
        <v>16160698.479112573</v>
      </c>
      <c r="DB32" s="11">
        <f t="shared" si="78"/>
        <v>144503575.66875529</v>
      </c>
      <c r="DC32">
        <f t="shared" si="79"/>
        <v>-3.8051230071985782E+22</v>
      </c>
      <c r="DD32">
        <f t="shared" si="80"/>
        <v>-6960427793685229</v>
      </c>
      <c r="DE32" s="11">
        <f t="shared" si="81"/>
        <v>1.854613708995033E+23</v>
      </c>
      <c r="DF32" t="str">
        <f t="shared" si="82"/>
        <v>3820858,1110152+6,23737979786324E+22i</v>
      </c>
      <c r="DG32" t="str">
        <f t="shared" si="83"/>
        <v>31796363,9328867+36181954,5981487i</v>
      </c>
      <c r="DH32" t="str">
        <f t="shared" si="84"/>
        <v>31796363,9328867-36181954,5981487i</v>
      </c>
      <c r="DI32" t="str">
        <f t="shared" si="85"/>
        <v>63592727,8657734</v>
      </c>
      <c r="DJ32" s="12">
        <f t="shared" si="86"/>
        <v>15424869.309521638</v>
      </c>
    </row>
    <row r="33" spans="6:114" x14ac:dyDescent="0.25">
      <c r="F33" s="18">
        <f>'-5 °C+námraza'!F32</f>
        <v>93.21</v>
      </c>
      <c r="G33" s="16">
        <f t="shared" si="89"/>
        <v>102833527.05895072</v>
      </c>
      <c r="H33" s="16">
        <f t="shared" si="90"/>
        <v>-2.6019069214765986E+22</v>
      </c>
      <c r="I33" s="16">
        <f t="shared" si="91"/>
        <v>-3524911429127983.5</v>
      </c>
      <c r="J33" s="16">
        <f t="shared" si="92"/>
        <v>5.453183630248668E+22</v>
      </c>
      <c r="K33" s="18" t="str">
        <f t="shared" si="93"/>
        <v>1815827,2827075+2,96425674036856E+22i</v>
      </c>
      <c r="L33" s="18" t="str">
        <f t="shared" si="94"/>
        <v>24572957,838579+23898540,1110488i</v>
      </c>
      <c r="M33" s="18" t="str">
        <f t="shared" si="95"/>
        <v>24572957,838579-23898540,1110488i</v>
      </c>
      <c r="N33" s="16" t="str">
        <f t="shared" si="96"/>
        <v>49145915,677158</v>
      </c>
      <c r="O33" s="25">
        <f t="shared" si="97"/>
        <v>14868073.324174426</v>
      </c>
      <c r="R33" s="16">
        <f t="shared" si="98"/>
        <v>35477527.058950737</v>
      </c>
      <c r="S33" s="18">
        <f t="shared" si="99"/>
        <v>-1.0577630039579067E+24</v>
      </c>
      <c r="T33" s="16">
        <f t="shared" si="100"/>
        <v>-419551642072860.56</v>
      </c>
      <c r="U33" s="16">
        <f t="shared" si="101"/>
        <v>-1.0544553029058473E+24</v>
      </c>
      <c r="V33" s="18" t="str">
        <f t="shared" si="102"/>
        <v>5,27225057480203E+23</v>
      </c>
      <c r="W33" s="18" t="str">
        <f t="shared" si="103"/>
        <v>101783106,627562</v>
      </c>
      <c r="X33" s="18" t="str">
        <f t="shared" si="104"/>
        <v>1374005,49056821</v>
      </c>
      <c r="Y33" s="18" t="str">
        <f t="shared" si="105"/>
        <v>103157112,11813</v>
      </c>
      <c r="Z33" s="22">
        <f t="shared" si="106"/>
        <v>91331269.765146419</v>
      </c>
      <c r="AC33" s="16">
        <f t="shared" si="107"/>
        <v>102833527.05895072</v>
      </c>
      <c r="AD33" s="18">
        <f t="shared" si="108"/>
        <v>-1.324249894550432E+23</v>
      </c>
      <c r="AE33" s="18">
        <f t="shared" si="109"/>
        <v>-3524911429127983.5</v>
      </c>
      <c r="AF33" s="16">
        <f t="shared" si="110"/>
        <v>-5.1874083937790529E+22</v>
      </c>
      <c r="AG33" s="18" t="str">
        <f t="shared" si="111"/>
        <v>1887466,29895151+3,08120422694782E+22i</v>
      </c>
      <c r="AH33" s="18" t="str">
        <f t="shared" si="112"/>
        <v>32842961,6214339+9813783,58784282i</v>
      </c>
      <c r="AI33" s="18" t="str">
        <f t="shared" si="113"/>
        <v>32842961,6214339-9813783,58784282i</v>
      </c>
      <c r="AJ33" s="18" t="str">
        <f t="shared" si="114"/>
        <v>65685923,2428678</v>
      </c>
      <c r="AK33" s="22">
        <f t="shared" si="115"/>
        <v>31408080.889884226</v>
      </c>
      <c r="AN33" s="16">
        <f t="shared" si="116"/>
        <v>-1942472.9410492629</v>
      </c>
      <c r="AO33" s="18">
        <f t="shared" si="117"/>
        <v>-2.6019069214765986E+22</v>
      </c>
      <c r="AP33" s="18">
        <f t="shared" si="118"/>
        <v>-1257733708902.8577</v>
      </c>
      <c r="AQ33" s="16">
        <f t="shared" si="119"/>
        <v>-2.6019612128920784E+22</v>
      </c>
      <c r="AR33" s="18" t="str">
        <f t="shared" si="120"/>
        <v>1,30098060616283E+22</v>
      </c>
      <c r="AS33" s="18" t="str">
        <f t="shared" si="121"/>
        <v>29632407,6384092</v>
      </c>
      <c r="AT33" s="18" t="str">
        <f t="shared" si="122"/>
        <v>14148,2421568978</v>
      </c>
      <c r="AU33" s="18" t="str">
        <f t="shared" si="123"/>
        <v>29646555,8805661</v>
      </c>
      <c r="AV33" s="22">
        <f t="shared" si="124"/>
        <v>30294046.860915855</v>
      </c>
      <c r="AY33" s="11">
        <f t="shared" si="35"/>
        <v>13025527.058950737</v>
      </c>
      <c r="AZ33">
        <f t="shared" si="36"/>
        <v>-2.6019069214765986E+22</v>
      </c>
      <c r="BA33">
        <f t="shared" si="37"/>
        <v>-56554785054485.945</v>
      </c>
      <c r="BB33" s="11">
        <f t="shared" si="38"/>
        <v>-2.5855367907423692E+22</v>
      </c>
      <c r="BC33" t="str">
        <f t="shared" si="39"/>
        <v>1,29274248355019E+22</v>
      </c>
      <c r="BD33" t="str">
        <f t="shared" si="40"/>
        <v>29569827,4190888</v>
      </c>
      <c r="BE33" t="str">
        <f t="shared" si="41"/>
        <v>637528,070486387</v>
      </c>
      <c r="BF33" t="str">
        <f t="shared" si="42"/>
        <v>30207355,4895752</v>
      </c>
      <c r="BG33" s="11">
        <f t="shared" si="43"/>
        <v>25865513.136591621</v>
      </c>
      <c r="BJ33" s="11">
        <f t="shared" si="44"/>
        <v>27993527.058950737</v>
      </c>
      <c r="BK33">
        <f t="shared" si="45"/>
        <v>-2.6019069214765986E+22</v>
      </c>
      <c r="BL33">
        <f t="shared" si="46"/>
        <v>-261212519066735.72</v>
      </c>
      <c r="BM33" s="11">
        <f t="shared" si="47"/>
        <v>-2.4394122610181252E+22</v>
      </c>
      <c r="BN33" t="str">
        <f t="shared" si="48"/>
        <v>1,21699708961526E+22</v>
      </c>
      <c r="BO33" t="str">
        <f t="shared" si="49"/>
        <v>28991290,3695153</v>
      </c>
      <c r="BP33" t="str">
        <f t="shared" si="50"/>
        <v>3003344,74868569</v>
      </c>
      <c r="BQ33" t="str">
        <f t="shared" si="51"/>
        <v>31994635,118201</v>
      </c>
      <c r="BR33" s="12">
        <f t="shared" si="125"/>
        <v>22663459.431884088</v>
      </c>
      <c r="BU33" s="11">
        <f t="shared" si="88"/>
        <v>42961527.058950737</v>
      </c>
      <c r="BV33">
        <f t="shared" si="52"/>
        <v>-2.6019069214765986E+22</v>
      </c>
      <c r="BW33">
        <f t="shared" si="53"/>
        <v>-615230935745652.12</v>
      </c>
      <c r="BX33" s="11">
        <f t="shared" si="54"/>
        <v>-2.014545577175702E+22</v>
      </c>
      <c r="BY33" t="str">
        <f t="shared" si="55"/>
        <v>9,63509280409279E+21</v>
      </c>
      <c r="BZ33" t="str">
        <f t="shared" si="56"/>
        <v>27011344,4280436</v>
      </c>
      <c r="CA33" t="str">
        <f t="shared" si="57"/>
        <v>7592253,659502</v>
      </c>
      <c r="CB33" t="str">
        <f t="shared" si="58"/>
        <v>34603598,0875456</v>
      </c>
      <c r="CC33" s="12">
        <f t="shared" si="59"/>
        <v>20283089.06789536</v>
      </c>
      <c r="CF33" s="11">
        <f t="shared" si="60"/>
        <v>57929527.058950722</v>
      </c>
      <c r="CG33">
        <f t="shared" si="61"/>
        <v>-2.6019069214765986E+22</v>
      </c>
      <c r="CH33">
        <f t="shared" si="62"/>
        <v>-1118610035091234.6</v>
      </c>
      <c r="CI33" s="11">
        <f t="shared" si="63"/>
        <v>-1.1618946926714563E+22</v>
      </c>
      <c r="CJ33" t="str">
        <f t="shared" si="64"/>
        <v>260548,627741928+4,25333969443501E+21i</v>
      </c>
      <c r="CK33" t="str">
        <f t="shared" si="65"/>
        <v>18882973,4416608+4037737,69561744i</v>
      </c>
      <c r="CL33" t="str">
        <f t="shared" si="66"/>
        <v>18882973,4416608-4037737,69561744i</v>
      </c>
      <c r="CM33" t="str">
        <f t="shared" si="67"/>
        <v>37765946,8833216</v>
      </c>
      <c r="CN33" s="12">
        <f t="shared" si="68"/>
        <v>18456104.530338023</v>
      </c>
      <c r="CQ33" s="11">
        <f t="shared" si="69"/>
        <v>72897527.058950722</v>
      </c>
      <c r="CR33">
        <f t="shared" si="70"/>
        <v>-2.6019069214765986E+22</v>
      </c>
      <c r="CS33">
        <f t="shared" si="71"/>
        <v>-1771349817103484.2</v>
      </c>
      <c r="CT33" s="11">
        <f t="shared" si="72"/>
        <v>2.6758243903825825E+21</v>
      </c>
      <c r="CU33" t="str">
        <f t="shared" si="73"/>
        <v>875057,986477074+1,42849298461931E+22i</v>
      </c>
      <c r="CV33" t="str">
        <f t="shared" si="74"/>
        <v>20655366,8236024+12798662,4464012i</v>
      </c>
      <c r="CW33" t="str">
        <f t="shared" si="75"/>
        <v>20655366,8236024-12798662,4464012i</v>
      </c>
      <c r="CX33" t="str">
        <f t="shared" si="76"/>
        <v>41310733,6472048</v>
      </c>
      <c r="CY33" s="12">
        <f t="shared" si="77"/>
        <v>17011557.960887894</v>
      </c>
      <c r="DB33" s="11">
        <f t="shared" si="78"/>
        <v>87865527.058950722</v>
      </c>
      <c r="DC33">
        <f t="shared" si="79"/>
        <v>-2.6019069214765986E+22</v>
      </c>
      <c r="DD33">
        <f t="shared" si="80"/>
        <v>-2573450281782400.5</v>
      </c>
      <c r="DE33" s="11">
        <f t="shared" si="81"/>
        <v>2.4229278644970851E+22</v>
      </c>
      <c r="DF33" t="str">
        <f t="shared" si="82"/>
        <v>1348303,05158627+2,20104436516934E+22i</v>
      </c>
      <c r="DG33" t="str">
        <f t="shared" si="83"/>
        <v>22564080,840629+18672948,7872616i</v>
      </c>
      <c r="DH33" t="str">
        <f t="shared" si="84"/>
        <v>22564080,840629-18672948,7872616i</v>
      </c>
      <c r="DI33" t="str">
        <f t="shared" si="85"/>
        <v>45128161,681258</v>
      </c>
      <c r="DJ33" s="12">
        <f t="shared" si="86"/>
        <v>15839652.661607761</v>
      </c>
    </row>
    <row r="34" spans="6:114" x14ac:dyDescent="0.25">
      <c r="F34" s="18">
        <f>'-5 °C+námraza'!F33</f>
        <v>65.12</v>
      </c>
      <c r="G34" s="16">
        <f t="shared" si="89"/>
        <v>40136587.219549567</v>
      </c>
      <c r="H34" s="16">
        <f t="shared" si="90"/>
        <v>-1.269976030636343E+22</v>
      </c>
      <c r="I34" s="16">
        <f t="shared" si="91"/>
        <v>-536981877877503.19</v>
      </c>
      <c r="J34" s="16">
        <f t="shared" si="92"/>
        <v>-7.9102892004194617E+21</v>
      </c>
      <c r="K34" s="18" t="str">
        <f t="shared" si="93"/>
        <v>3,14776276741119E+21</v>
      </c>
      <c r="L34" s="18" t="str">
        <f t="shared" si="94"/>
        <v>19222596,5217755</v>
      </c>
      <c r="M34" s="18" t="str">
        <f t="shared" si="95"/>
        <v>9311643,15339679</v>
      </c>
      <c r="N34" s="16" t="str">
        <f t="shared" si="96"/>
        <v>28534239,6751723</v>
      </c>
      <c r="O34" s="25">
        <f t="shared" si="97"/>
        <v>15155377.268655777</v>
      </c>
      <c r="R34" s="16">
        <f t="shared" si="98"/>
        <v>-27219412.780450433</v>
      </c>
      <c r="S34" s="18">
        <f t="shared" si="99"/>
        <v>-5.1628813084446788E+23</v>
      </c>
      <c r="T34" s="16">
        <f t="shared" si="100"/>
        <v>-246965477370849.47</v>
      </c>
      <c r="U34" s="16">
        <f t="shared" si="101"/>
        <v>-5.1778196534915189E+23</v>
      </c>
      <c r="V34" s="18" t="str">
        <f t="shared" si="102"/>
        <v>2,5888990522001E+23</v>
      </c>
      <c r="W34" s="18" t="str">
        <f t="shared" si="103"/>
        <v>80299961,7920051</v>
      </c>
      <c r="X34" s="18" t="str">
        <f t="shared" si="104"/>
        <v>1025178,89114258</v>
      </c>
      <c r="Y34" s="18" t="str">
        <f t="shared" si="105"/>
        <v>81325140,6831477</v>
      </c>
      <c r="Z34" s="22">
        <f t="shared" si="106"/>
        <v>90398278.276631176</v>
      </c>
      <c r="AC34" s="16">
        <f t="shared" si="107"/>
        <v>40136587.219549567</v>
      </c>
      <c r="AD34" s="18">
        <f t="shared" si="108"/>
        <v>-6.4635887270607697E+22</v>
      </c>
      <c r="AE34" s="18">
        <f t="shared" si="109"/>
        <v>-536981877877503.19</v>
      </c>
      <c r="AF34" s="16">
        <f t="shared" si="110"/>
        <v>-5.9846416164663729E+22</v>
      </c>
      <c r="AG34" s="18" t="str">
        <f t="shared" si="111"/>
        <v>2,98272295657821E+22</v>
      </c>
      <c r="AH34" s="18" t="str">
        <f t="shared" si="112"/>
        <v>39094323,0067662</v>
      </c>
      <c r="AI34" s="18" t="str">
        <f t="shared" si="113"/>
        <v>4578515,38346098</v>
      </c>
      <c r="AJ34" s="18" t="str">
        <f t="shared" si="114"/>
        <v>43672838,3902272</v>
      </c>
      <c r="AK34" s="22">
        <f t="shared" si="115"/>
        <v>30293975.983710676</v>
      </c>
      <c r="AN34" s="16">
        <f t="shared" si="116"/>
        <v>-64639412.780450433</v>
      </c>
      <c r="AO34" s="18">
        <f t="shared" si="117"/>
        <v>-1.269976030636343E+22</v>
      </c>
      <c r="AP34" s="18">
        <f t="shared" si="118"/>
        <v>-1392751228200486.2</v>
      </c>
      <c r="AQ34" s="16">
        <f t="shared" si="119"/>
        <v>-3.2705676204170199E+22</v>
      </c>
      <c r="AR34" s="18" t="str">
        <f t="shared" si="120"/>
        <v>1,29366203571673E+22</v>
      </c>
      <c r="AS34" s="18" t="str">
        <f t="shared" si="121"/>
        <v>30825049,3567217</v>
      </c>
      <c r="AT34" s="18" t="str">
        <f t="shared" si="122"/>
        <v>15060816,4167928</v>
      </c>
      <c r="AU34" s="18" t="str">
        <f t="shared" si="123"/>
        <v>45885865,7735145</v>
      </c>
      <c r="AV34" s="22">
        <f t="shared" si="124"/>
        <v>67432336.700331315</v>
      </c>
      <c r="AY34" s="11">
        <f t="shared" si="35"/>
        <v>-49671412.780450433</v>
      </c>
      <c r="AZ34">
        <f t="shared" si="36"/>
        <v>-1.269976030636343E+22</v>
      </c>
      <c r="BA34">
        <f t="shared" si="37"/>
        <v>-822416415868631.5</v>
      </c>
      <c r="BB34" s="11">
        <f t="shared" si="38"/>
        <v>-2.177766814414772E+22</v>
      </c>
      <c r="BC34" t="str">
        <f t="shared" si="39"/>
        <v>9,8977070461461E+21</v>
      </c>
      <c r="BD34" t="str">
        <f t="shared" si="40"/>
        <v>27495444,3663366</v>
      </c>
      <c r="BE34" t="str">
        <f t="shared" si="41"/>
        <v>9970335,50856807</v>
      </c>
      <c r="BF34" t="str">
        <f t="shared" si="42"/>
        <v>37465779,8749047</v>
      </c>
      <c r="BG34" s="11">
        <f t="shared" si="43"/>
        <v>54022917.468388177</v>
      </c>
      <c r="BJ34" s="11">
        <f t="shared" si="44"/>
        <v>-34703412.780450433</v>
      </c>
      <c r="BK34">
        <f t="shared" si="45"/>
        <v>-1.269976030636343E+22</v>
      </c>
      <c r="BL34">
        <f t="shared" si="46"/>
        <v>-401442286203443.5</v>
      </c>
      <c r="BM34" s="11">
        <f t="shared" si="47"/>
        <v>-1.5795630832062489E+22</v>
      </c>
      <c r="BN34" t="str">
        <f t="shared" si="48"/>
        <v>7,74463587057053E+21</v>
      </c>
      <c r="BO34" t="str">
        <f t="shared" si="49"/>
        <v>25009303,88993</v>
      </c>
      <c r="BP34" t="str">
        <f t="shared" si="50"/>
        <v>5350572,57051554</v>
      </c>
      <c r="BQ34" t="str">
        <f t="shared" si="51"/>
        <v>30359876,4604455</v>
      </c>
      <c r="BR34" s="12">
        <f t="shared" si="125"/>
        <v>41927680.720595643</v>
      </c>
      <c r="BU34" s="11">
        <f t="shared" si="88"/>
        <v>-19735412.780450433</v>
      </c>
      <c r="BV34">
        <f t="shared" si="52"/>
        <v>-1.269976030636343E+22</v>
      </c>
      <c r="BW34">
        <f t="shared" si="53"/>
        <v>-129828839204922.11</v>
      </c>
      <c r="BX34" s="11">
        <f t="shared" si="54"/>
        <v>-1.3269143802478059E+22</v>
      </c>
      <c r="BY34" t="str">
        <f t="shared" si="55"/>
        <v>6,62846097682551E+21</v>
      </c>
      <c r="BZ34" t="str">
        <f t="shared" si="56"/>
        <v>23670873,3668776</v>
      </c>
      <c r="CA34" t="str">
        <f t="shared" si="57"/>
        <v>1828250,23243635</v>
      </c>
      <c r="CB34" t="str">
        <f t="shared" si="58"/>
        <v>25499123,599314</v>
      </c>
      <c r="CC34" s="12">
        <f t="shared" si="59"/>
        <v>32077594.52613081</v>
      </c>
      <c r="CF34" s="11">
        <f t="shared" si="60"/>
        <v>-4767412.7804504335</v>
      </c>
      <c r="CG34">
        <f t="shared" si="61"/>
        <v>-1.269976030636343E+22</v>
      </c>
      <c r="CH34">
        <f t="shared" si="62"/>
        <v>-7576074873067.3779</v>
      </c>
      <c r="CI34" s="11">
        <f t="shared" si="63"/>
        <v>-1.2707786589957987E+22</v>
      </c>
      <c r="CJ34" t="str">
        <f t="shared" si="64"/>
        <v>6,35389202762149E+21</v>
      </c>
      <c r="CK34" t="str">
        <f t="shared" si="65"/>
        <v>23335832,0160938</v>
      </c>
      <c r="CL34" t="str">
        <f t="shared" si="66"/>
        <v>108218,05235986</v>
      </c>
      <c r="CM34" t="str">
        <f t="shared" si="67"/>
        <v>23444050,0684537</v>
      </c>
      <c r="CN34" s="12">
        <f t="shared" si="68"/>
        <v>25033187.661937177</v>
      </c>
      <c r="CQ34" s="11">
        <f t="shared" si="69"/>
        <v>10200587.219549567</v>
      </c>
      <c r="CR34">
        <f t="shared" si="70"/>
        <v>-1.269976030636343E+22</v>
      </c>
      <c r="CS34">
        <f t="shared" si="71"/>
        <v>-34683993207879.316</v>
      </c>
      <c r="CT34" s="11">
        <f t="shared" si="72"/>
        <v>-1.2621138729065825E+22</v>
      </c>
      <c r="CU34" t="str">
        <f t="shared" si="73"/>
        <v>6,31044692287932E+21</v>
      </c>
      <c r="CV34" t="str">
        <f t="shared" si="74"/>
        <v>23282598,1477229</v>
      </c>
      <c r="CW34" t="str">
        <f t="shared" si="75"/>
        <v>496565,331587998</v>
      </c>
      <c r="CX34" t="str">
        <f t="shared" si="76"/>
        <v>23779163,4793109</v>
      </c>
      <c r="CY34" s="12">
        <f t="shared" si="77"/>
        <v>20378967.739461046</v>
      </c>
      <c r="DB34" s="11">
        <f t="shared" si="78"/>
        <v>25168587.219549567</v>
      </c>
      <c r="DC34">
        <f t="shared" si="79"/>
        <v>-1.269976030636343E+22</v>
      </c>
      <c r="DD34">
        <f t="shared" si="80"/>
        <v>-211152594209357.91</v>
      </c>
      <c r="DE34" s="11">
        <f t="shared" si="81"/>
        <v>-1.151877975436513E+22</v>
      </c>
      <c r="DF34" t="str">
        <f t="shared" si="82"/>
        <v>5,729039447529E+21</v>
      </c>
      <c r="DG34" t="str">
        <f t="shared" si="83"/>
        <v>22564214,4683535</v>
      </c>
      <c r="DH34" t="str">
        <f t="shared" si="84"/>
        <v>3119284,21742774</v>
      </c>
      <c r="DI34" t="str">
        <f t="shared" si="85"/>
        <v>25683498,6857812</v>
      </c>
      <c r="DJ34" s="12">
        <f t="shared" si="86"/>
        <v>17293969.612598009</v>
      </c>
    </row>
    <row r="35" spans="6:114" x14ac:dyDescent="0.25">
      <c r="F35" s="18">
        <f>'-5 °C+námraza'!F34</f>
        <v>113.69</v>
      </c>
      <c r="G35" s="16">
        <f t="shared" si="89"/>
        <v>162567559.84260681</v>
      </c>
      <c r="H35" s="16">
        <f t="shared" si="90"/>
        <v>-3.8708939518294987E+22</v>
      </c>
      <c r="I35" s="16">
        <f t="shared" si="91"/>
        <v>-8809403837726516</v>
      </c>
      <c r="J35" s="16">
        <f t="shared" si="92"/>
        <v>2.7954067949665952E+23</v>
      </c>
      <c r="K35" s="18" t="str">
        <f t="shared" si="93"/>
        <v>4659172,53645425+7,60589056417945E+22i</v>
      </c>
      <c r="L35" s="18" t="str">
        <f t="shared" si="94"/>
        <v>34481630,5372235+41802931,7321554i</v>
      </c>
      <c r="M35" s="18" t="str">
        <f t="shared" si="95"/>
        <v>34481630,5372235-41802931,7321554i</v>
      </c>
      <c r="N35" s="16" t="str">
        <f t="shared" si="96"/>
        <v>68963261,074447</v>
      </c>
      <c r="O35" s="25">
        <f t="shared" si="97"/>
        <v>14774074.460244738</v>
      </c>
      <c r="R35" s="16">
        <f t="shared" si="98"/>
        <v>95211559.842606813</v>
      </c>
      <c r="S35" s="18">
        <f t="shared" si="99"/>
        <v>-1.573649072798505E+24</v>
      </c>
      <c r="T35" s="16">
        <f t="shared" si="100"/>
        <v>-3021747042554099.5</v>
      </c>
      <c r="U35" s="16">
        <f t="shared" si="101"/>
        <v>-1.5097145729382029E+24</v>
      </c>
      <c r="V35" s="18" t="str">
        <f t="shared" si="102"/>
        <v>7,54180096440763E+23</v>
      </c>
      <c r="W35" s="18" t="str">
        <f t="shared" si="103"/>
        <v>114700857,895636</v>
      </c>
      <c r="X35" s="18" t="str">
        <f t="shared" si="104"/>
        <v>8781529,90887924</v>
      </c>
      <c r="Y35" s="18" t="str">
        <f t="shared" si="105"/>
        <v>123482387,804515</v>
      </c>
      <c r="Z35" s="22">
        <f t="shared" si="106"/>
        <v>91745201.190312728</v>
      </c>
      <c r="AC35" s="16">
        <f t="shared" si="107"/>
        <v>162567559.84260681</v>
      </c>
      <c r="AD35" s="18">
        <f t="shared" si="108"/>
        <v>-1.9701054120018493E+23</v>
      </c>
      <c r="AE35" s="18">
        <f t="shared" si="109"/>
        <v>-8809403837726516</v>
      </c>
      <c r="AF35" s="16">
        <f t="shared" si="110"/>
        <v>1.2123907781476956E+23</v>
      </c>
      <c r="AG35" s="18" t="str">
        <f t="shared" si="111"/>
        <v>9012542,22231776+1,47125716662475E+23i</v>
      </c>
      <c r="AH35" s="18" t="str">
        <f t="shared" si="112"/>
        <v>43011716,8698+32961495,078667i</v>
      </c>
      <c r="AI35" s="18" t="str">
        <f t="shared" si="113"/>
        <v>43011716,8698-32961495,078667i</v>
      </c>
      <c r="AJ35" s="18" t="str">
        <f t="shared" si="114"/>
        <v>86023433,7396</v>
      </c>
      <c r="AK35" s="22">
        <f t="shared" si="115"/>
        <v>31834247.125397734</v>
      </c>
      <c r="AN35" s="16">
        <f t="shared" si="116"/>
        <v>57791559.842606813</v>
      </c>
      <c r="AO35" s="18">
        <f t="shared" si="117"/>
        <v>-3.8708939518294987E+22</v>
      </c>
      <c r="AP35" s="18">
        <f t="shared" si="118"/>
        <v>-1113288129680534.9</v>
      </c>
      <c r="AQ35" s="16">
        <f t="shared" si="119"/>
        <v>-2.4411460058629127E+22</v>
      </c>
      <c r="AR35" s="18" t="str">
        <f t="shared" si="120"/>
        <v>9,89319795736542E+21</v>
      </c>
      <c r="AS35" s="18" t="str">
        <f t="shared" si="121"/>
        <v>28062330,5257597</v>
      </c>
      <c r="AT35" s="18" t="str">
        <f t="shared" si="122"/>
        <v>13223992,3154706</v>
      </c>
      <c r="AU35" s="18" t="str">
        <f t="shared" si="123"/>
        <v>41286322,8412303</v>
      </c>
      <c r="AV35" s="22">
        <f t="shared" si="124"/>
        <v>22022469.560361367</v>
      </c>
      <c r="AY35" s="11">
        <f t="shared" si="35"/>
        <v>72759559.842606813</v>
      </c>
      <c r="AZ35">
        <f t="shared" si="36"/>
        <v>-3.8708939518294987E+22</v>
      </c>
      <c r="BA35">
        <f t="shared" si="37"/>
        <v>-1764651182829960.7</v>
      </c>
      <c r="BB35" s="11">
        <f t="shared" si="38"/>
        <v>-1.0176663220863139E+22</v>
      </c>
      <c r="BC35" t="str">
        <f t="shared" si="39"/>
        <v>816429,726749566+1,33278497553255E+22i</v>
      </c>
      <c r="BD35" t="str">
        <f t="shared" si="40"/>
        <v>22319435,4515412+9489987,46404876i</v>
      </c>
      <c r="BE35" t="str">
        <f t="shared" si="41"/>
        <v>22319435,4515412-9489987,46404876i</v>
      </c>
      <c r="BF35" t="str">
        <f t="shared" si="42"/>
        <v>44638870,9030824</v>
      </c>
      <c r="BG35" s="11">
        <f t="shared" si="43"/>
        <v>20385684.288880128</v>
      </c>
      <c r="BJ35" s="11">
        <f t="shared" si="44"/>
        <v>87727559.842606813</v>
      </c>
      <c r="BK35">
        <f t="shared" si="45"/>
        <v>-3.8708939518294987E+22</v>
      </c>
      <c r="BL35">
        <f t="shared" si="46"/>
        <v>-2565374918646053</v>
      </c>
      <c r="BM35" s="11">
        <f t="shared" si="47"/>
        <v>1.1303078635981481E+22</v>
      </c>
      <c r="BN35" t="str">
        <f t="shared" si="48"/>
        <v>1492169,19890935+2,43589940946486E+22i</v>
      </c>
      <c r="BO35" t="str">
        <f t="shared" si="49"/>
        <v>24141643,0625882+16501698,1889928i</v>
      </c>
      <c r="BP35" t="str">
        <f t="shared" si="50"/>
        <v>24141643,0625882-16501698,1889928i</v>
      </c>
      <c r="BQ35" t="str">
        <f t="shared" si="51"/>
        <v>48283286,1251764</v>
      </c>
      <c r="BR35" s="12">
        <f t="shared" si="125"/>
        <v>19040766.177640796</v>
      </c>
      <c r="BU35" s="11">
        <f t="shared" si="88"/>
        <v>102695559.84260681</v>
      </c>
      <c r="BV35">
        <f t="shared" si="52"/>
        <v>-3.8708939518294987E+22</v>
      </c>
      <c r="BW35">
        <f t="shared" si="53"/>
        <v>-3515459337128812.5</v>
      </c>
      <c r="BX35" s="11">
        <f t="shared" si="54"/>
        <v>4.1518185977341159E+22</v>
      </c>
      <c r="BY35" t="str">
        <f t="shared" si="55"/>
        <v>2102618,51615142+3,43243058868037E+22i</v>
      </c>
      <c r="BZ35" t="str">
        <f t="shared" si="56"/>
        <v>26073352,8672986+22181074,1241327i</v>
      </c>
      <c r="CA35" t="str">
        <f t="shared" si="57"/>
        <v>26073352,8672986-22181074,1241327i</v>
      </c>
      <c r="CB35" t="str">
        <f t="shared" si="58"/>
        <v>52146705,7345972</v>
      </c>
      <c r="CC35" s="12">
        <f t="shared" si="59"/>
        <v>17914852.453728259</v>
      </c>
      <c r="CF35" s="11">
        <f t="shared" si="60"/>
        <v>117663559.84260681</v>
      </c>
      <c r="CG35">
        <f t="shared" si="61"/>
        <v>-3.8708939518294987E+22</v>
      </c>
      <c r="CH35">
        <f t="shared" si="62"/>
        <v>-4614904438278238</v>
      </c>
      <c r="CI35" s="11">
        <f t="shared" si="63"/>
        <v>8.1959079268652377E+22</v>
      </c>
      <c r="CJ35" t="str">
        <f t="shared" si="64"/>
        <v>2712583,55408846+4,42817120361268E+22i</v>
      </c>
      <c r="CK35" t="str">
        <f t="shared" si="65"/>
        <v>28089110,2107261+27373406,2001016i</v>
      </c>
      <c r="CL35" t="str">
        <f t="shared" si="66"/>
        <v>28089110,2107261-27373406,2001016i</v>
      </c>
      <c r="CM35" t="str">
        <f t="shared" si="67"/>
        <v>56178220,4214522</v>
      </c>
      <c r="CN35" s="12">
        <f t="shared" si="68"/>
        <v>16957033.807249933</v>
      </c>
      <c r="CQ35" s="11">
        <f t="shared" si="69"/>
        <v>132631559.84260681</v>
      </c>
      <c r="CR35">
        <f t="shared" si="70"/>
        <v>-3.8708939518294987E+22</v>
      </c>
      <c r="CS35">
        <f t="shared" si="71"/>
        <v>-5863710222094331</v>
      </c>
      <c r="CT35" s="11">
        <f t="shared" si="72"/>
        <v>1.3411617897535154E+23</v>
      </c>
      <c r="CU35" t="str">
        <f t="shared" si="73"/>
        <v>3338581,82149886+5,45008534781669E+22i</v>
      </c>
      <c r="CV35" t="str">
        <f t="shared" si="74"/>
        <v>30170716,3567738+32315599,1519659i</v>
      </c>
      <c r="CW35" t="str">
        <f t="shared" si="75"/>
        <v>30170716,3567738-32315599,1519659i</v>
      </c>
      <c r="CX35" t="str">
        <f t="shared" si="76"/>
        <v>60341432,7135476</v>
      </c>
      <c r="CY35" s="12">
        <f t="shared" si="77"/>
        <v>16130912.766011998</v>
      </c>
      <c r="DB35" s="11">
        <f t="shared" si="78"/>
        <v>147599559.84260681</v>
      </c>
      <c r="DC35">
        <f t="shared" si="79"/>
        <v>-3.8708939518294987E+22</v>
      </c>
      <c r="DD35">
        <f t="shared" si="80"/>
        <v>-7261876688577089</v>
      </c>
      <c r="DE35" s="11">
        <f t="shared" si="81"/>
        <v>1.9947990556287512E+23</v>
      </c>
      <c r="DF35" t="str">
        <f t="shared" si="82"/>
        <v>3986641,02567322+6,50801298357034E+22i</v>
      </c>
      <c r="DG35" t="str">
        <f t="shared" si="83"/>
        <v>32304866,6811626+37108235,6299965i</v>
      </c>
      <c r="DH35" t="str">
        <f t="shared" si="84"/>
        <v>32304866,6811626-37108235,6299965i</v>
      </c>
      <c r="DI35" t="str">
        <f t="shared" si="85"/>
        <v>64609733,3623252</v>
      </c>
      <c r="DJ35" s="12">
        <f t="shared" si="86"/>
        <v>15409880.081456259</v>
      </c>
    </row>
    <row r="36" spans="6:114" x14ac:dyDescent="0.25">
      <c r="F36" s="18">
        <f>'-5 °C+námraza'!F35</f>
        <v>176.69</v>
      </c>
      <c r="G36" s="16">
        <f t="shared" si="89"/>
        <v>420460018.95400512</v>
      </c>
      <c r="H36" s="16">
        <f t="shared" si="90"/>
        <v>-9.3495494282386289E+22</v>
      </c>
      <c r="I36" s="16">
        <f t="shared" si="91"/>
        <v>-5.8928875846267448E+16</v>
      </c>
      <c r="J36" s="16">
        <f t="shared" si="92"/>
        <v>5.412557006886463E+24</v>
      </c>
      <c r="K36" s="18" t="str">
        <f t="shared" si="93"/>
        <v>30946228,8884577+5,05183331284794E+23i</v>
      </c>
      <c r="L36" s="18" t="str">
        <f t="shared" si="94"/>
        <v>77405953,4478014+116838679,324354i</v>
      </c>
      <c r="M36" s="18" t="str">
        <f t="shared" si="95"/>
        <v>77405953,4478014-116838679,324354i</v>
      </c>
      <c r="N36" s="16" t="str">
        <f t="shared" si="96"/>
        <v>154811906,895603</v>
      </c>
      <c r="O36" s="25">
        <f t="shared" si="97"/>
        <v>14658567.24426797</v>
      </c>
      <c r="R36" s="16">
        <f t="shared" si="98"/>
        <v>353104018.95400512</v>
      </c>
      <c r="S36" s="18">
        <f t="shared" si="99"/>
        <v>-3.8009074833677006E+24</v>
      </c>
      <c r="T36" s="16">
        <f t="shared" si="100"/>
        <v>-4.1560816067156808E+16</v>
      </c>
      <c r="U36" s="16">
        <f t="shared" si="101"/>
        <v>-5.3973166462964341E+23</v>
      </c>
      <c r="V36" s="18" t="str">
        <f t="shared" si="102"/>
        <v>98508132,9933449+1,60810116682051E+24i</v>
      </c>
      <c r="W36" s="18" t="str">
        <f t="shared" si="103"/>
        <v>105035815,870753+53113865,7987171i</v>
      </c>
      <c r="X36" s="18" t="str">
        <f t="shared" si="104"/>
        <v>105035815,870753-53113865,7987171i</v>
      </c>
      <c r="Y36" s="18" t="str">
        <f t="shared" si="105"/>
        <v>210071631,741506</v>
      </c>
      <c r="Z36" s="22">
        <f t="shared" si="106"/>
        <v>92370292.090170965</v>
      </c>
      <c r="AC36" s="16">
        <f t="shared" si="107"/>
        <v>420460018.95400512</v>
      </c>
      <c r="AD36" s="18">
        <f t="shared" si="108"/>
        <v>-4.7584868398799905E+23</v>
      </c>
      <c r="AE36" s="18">
        <f t="shared" si="109"/>
        <v>-5.8928875846267448E+16</v>
      </c>
      <c r="AF36" s="16">
        <f t="shared" si="110"/>
        <v>5.030203817180851E+24</v>
      </c>
      <c r="AG36" s="18" t="str">
        <f t="shared" si="111"/>
        <v>68581396,6552625+1,11956059497096E+24i</v>
      </c>
      <c r="AH36" s="18" t="str">
        <f t="shared" si="112"/>
        <v>86284142,001077+110444580,919846i</v>
      </c>
      <c r="AI36" s="18" t="str">
        <f t="shared" si="113"/>
        <v>86284142,001077-110444580,919846i</v>
      </c>
      <c r="AJ36" s="18" t="str">
        <f t="shared" si="114"/>
        <v>172568284,002154</v>
      </c>
      <c r="AK36" s="22">
        <f t="shared" si="115"/>
        <v>32414944.350818962</v>
      </c>
      <c r="AN36" s="16">
        <f t="shared" si="116"/>
        <v>315684018.95400512</v>
      </c>
      <c r="AO36" s="18">
        <f t="shared" si="117"/>
        <v>-9.3495494282386289E+22</v>
      </c>
      <c r="AP36" s="18">
        <f t="shared" si="118"/>
        <v>-3.3218799940984224E+16</v>
      </c>
      <c r="AQ36" s="16">
        <f t="shared" si="119"/>
        <v>2.2368698990951621E+24</v>
      </c>
      <c r="AR36" s="18" t="str">
        <f t="shared" si="120"/>
        <v>20014777,1661283+3,26732276173359E+23i</v>
      </c>
      <c r="AS36" s="18" t="str">
        <f t="shared" si="121"/>
        <v>60998936,9577475+85744171,8350937i</v>
      </c>
      <c r="AT36" s="18" t="str">
        <f t="shared" si="122"/>
        <v>60998936,9577475-85744171,8350937i</v>
      </c>
      <c r="AU36" s="18" t="str">
        <f t="shared" si="123"/>
        <v>121997873,915495</v>
      </c>
      <c r="AV36" s="22">
        <f t="shared" si="124"/>
        <v>16769867.597493291</v>
      </c>
      <c r="AY36" s="11">
        <f t="shared" si="35"/>
        <v>330652018.95400512</v>
      </c>
      <c r="AZ36">
        <f t="shared" si="36"/>
        <v>-9.3495494282386289E+22</v>
      </c>
      <c r="BA36">
        <f t="shared" si="37"/>
        <v>-3.6443585879453256E+16</v>
      </c>
      <c r="BB36" s="11">
        <f t="shared" si="38"/>
        <v>2.584314561043145E+24</v>
      </c>
      <c r="BC36" t="str">
        <f t="shared" si="39"/>
        <v>21483479,9391869+3,50708191372436E+23i</v>
      </c>
      <c r="BD36" t="str">
        <f t="shared" si="40"/>
        <v>63315205,8226744+90216665,1536737i</v>
      </c>
      <c r="BE36" t="str">
        <f t="shared" si="41"/>
        <v>63315205,8226744-90216665,1536737i</v>
      </c>
      <c r="BF36" t="str">
        <f t="shared" si="42"/>
        <v>126630411,645349</v>
      </c>
      <c r="BG36" s="11">
        <f t="shared" si="43"/>
        <v>16413071.99401395</v>
      </c>
      <c r="BJ36" s="11">
        <f t="shared" si="44"/>
        <v>345620018.95400512</v>
      </c>
      <c r="BK36">
        <f t="shared" si="45"/>
        <v>-9.3495494282386289E+22</v>
      </c>
      <c r="BL36">
        <f t="shared" si="46"/>
        <v>-3.9817732500588952E+16</v>
      </c>
      <c r="BM36" s="11">
        <f t="shared" si="47"/>
        <v>2.9646834971751828E+24</v>
      </c>
      <c r="BN36" t="str">
        <f t="shared" si="48"/>
        <v>22983996,1440717+3,75203446602493E+23i</v>
      </c>
      <c r="BO36" t="str">
        <f t="shared" si="49"/>
        <v>65642159,9698373+94676735,9740004i</v>
      </c>
      <c r="BP36" t="str">
        <f t="shared" si="50"/>
        <v>65642159,9698373-94676735,9740004i</v>
      </c>
      <c r="BQ36" t="str">
        <f t="shared" si="51"/>
        <v>131284319,939675</v>
      </c>
      <c r="BR36" s="12">
        <f t="shared" si="125"/>
        <v>16077646.955006629</v>
      </c>
      <c r="BU36" s="11">
        <f t="shared" si="88"/>
        <v>360588018.95400512</v>
      </c>
      <c r="BV36">
        <f t="shared" si="52"/>
        <v>-9.3495494282386289E+22</v>
      </c>
      <c r="BW36">
        <f t="shared" si="53"/>
        <v>-4.334123980439132E+16</v>
      </c>
      <c r="BX36" s="11">
        <f t="shared" si="54"/>
        <v>3.3794671279567111E+24</v>
      </c>
      <c r="BY36" t="str">
        <f t="shared" si="55"/>
        <v>24515816,5138055+4,00209728308135E+23i</v>
      </c>
      <c r="BZ36" t="str">
        <f t="shared" si="56"/>
        <v>67978790,6978993+99126000,3735057i</v>
      </c>
      <c r="CA36" t="str">
        <f t="shared" si="57"/>
        <v>67978790,6978993-99126000,3735057i</v>
      </c>
      <c r="CB36" t="str">
        <f t="shared" si="58"/>
        <v>135957581,395799</v>
      </c>
      <c r="CC36" s="12">
        <f t="shared" si="59"/>
        <v>15761575.077797309</v>
      </c>
      <c r="CF36" s="11">
        <f t="shared" si="60"/>
        <v>375556018.95400512</v>
      </c>
      <c r="CG36">
        <f t="shared" si="61"/>
        <v>-9.3495494282386289E+22</v>
      </c>
      <c r="CH36">
        <f t="shared" si="62"/>
        <v>-4.7014107790860352E+16</v>
      </c>
      <c r="CI36" s="11">
        <f t="shared" si="63"/>
        <v>3.8301558738531676E+24</v>
      </c>
      <c r="CJ36" t="str">
        <f t="shared" si="64"/>
        <v>26078437,4729411+4,25718815845648E+23i</v>
      </c>
      <c r="CK36" t="str">
        <f t="shared" si="65"/>
        <v>70324215,9863503+103565795,07504i</v>
      </c>
      <c r="CL36" t="str">
        <f t="shared" si="66"/>
        <v>70324215,9863503-103565795,07504i</v>
      </c>
      <c r="CM36" t="str">
        <f t="shared" si="67"/>
        <v>140648431,972701</v>
      </c>
      <c r="CN36" s="12">
        <f t="shared" si="68"/>
        <v>15463092.321365967</v>
      </c>
      <c r="CQ36" s="11">
        <f t="shared" si="69"/>
        <v>390524018.95400512</v>
      </c>
      <c r="CR36">
        <f t="shared" si="70"/>
        <v>-9.3495494282386289E+22</v>
      </c>
      <c r="CS36">
        <f t="shared" si="71"/>
        <v>-5.0836336459996056E+16</v>
      </c>
      <c r="CT36" s="11">
        <f t="shared" si="72"/>
        <v>4.3182401553299866E+24</v>
      </c>
      <c r="CU36" t="str">
        <f t="shared" si="73"/>
        <v>27671365,2137783+4,51722648025413E+23i</v>
      </c>
      <c r="CV36" t="str">
        <f t="shared" si="74"/>
        <v>72677660,9893429+107997236,445121i</v>
      </c>
      <c r="CW36" t="str">
        <f t="shared" si="75"/>
        <v>72677660,9893429-107997236,445121i</v>
      </c>
      <c r="CX36" t="str">
        <f t="shared" si="76"/>
        <v>145355321,978686</v>
      </c>
      <c r="CY36" s="12">
        <f t="shared" si="77"/>
        <v>15180648.994017631</v>
      </c>
      <c r="DB36" s="11">
        <f t="shared" si="78"/>
        <v>405492018.95400512</v>
      </c>
      <c r="DC36">
        <f t="shared" si="79"/>
        <v>-9.3495494282386289E+22</v>
      </c>
      <c r="DD36">
        <f t="shared" si="80"/>
        <v>-5.4807925811798424E+16</v>
      </c>
      <c r="DE36" s="11">
        <f t="shared" si="81"/>
        <v>4.8452103928526069E+24</v>
      </c>
      <c r="DF36" t="str">
        <f t="shared" si="82"/>
        <v>29294118,2424082+4,78213364674947E+23i</v>
      </c>
      <c r="DG36" t="str">
        <f t="shared" si="83"/>
        <v>75038442,0397116+112421264,982145i</v>
      </c>
      <c r="DH36" t="str">
        <f t="shared" si="84"/>
        <v>75038442,0397116-112421264,982145i</v>
      </c>
      <c r="DI36" t="str">
        <f t="shared" si="85"/>
        <v>150076884,079423</v>
      </c>
      <c r="DJ36" s="12">
        <f t="shared" si="86"/>
        <v>14912877.761421293</v>
      </c>
    </row>
    <row r="37" spans="6:114" x14ac:dyDescent="0.25">
      <c r="F37" s="18">
        <f>'-5 °C+námraza'!F36</f>
        <v>161.32</v>
      </c>
      <c r="G37" s="16">
        <f t="shared" si="89"/>
        <v>347222299.97699815</v>
      </c>
      <c r="H37" s="16">
        <f t="shared" si="90"/>
        <v>-7.7936907128049517E+22</v>
      </c>
      <c r="I37" s="16">
        <f t="shared" si="91"/>
        <v>-4.0187775200438832E+16</v>
      </c>
      <c r="J37" s="16">
        <f t="shared" si="92"/>
        <v>3.0229723675508261E+24</v>
      </c>
      <c r="K37" s="18" t="str">
        <f t="shared" si="93"/>
        <v>21159904,4900312+3,45425967036941E+23i</v>
      </c>
      <c r="L37" s="18" t="str">
        <f t="shared" si="94"/>
        <v>65207896,6128951+95623508,0204385i</v>
      </c>
      <c r="M37" s="18" t="str">
        <f t="shared" si="95"/>
        <v>65207896,6128951-95623508,0204385i</v>
      </c>
      <c r="N37" s="16" t="str">
        <f t="shared" si="96"/>
        <v>130415793,22579</v>
      </c>
      <c r="O37" s="25">
        <f t="shared" si="97"/>
        <v>14675026.566790611</v>
      </c>
      <c r="R37" s="16">
        <f t="shared" si="98"/>
        <v>279866299.97699815</v>
      </c>
      <c r="S37" s="18">
        <f t="shared" si="99"/>
        <v>-3.1683983897536783E+24</v>
      </c>
      <c r="T37" s="16">
        <f t="shared" si="100"/>
        <v>-2.6108381954271708E+16</v>
      </c>
      <c r="U37" s="16">
        <f t="shared" si="101"/>
        <v>-1.5446525551029557E+24</v>
      </c>
      <c r="V37" s="18" t="str">
        <f t="shared" si="102"/>
        <v>15332691,9063689+2,50299330582146E+23i</v>
      </c>
      <c r="W37" s="18" t="str">
        <f t="shared" si="103"/>
        <v>92780172,866601+9727975,51399263i</v>
      </c>
      <c r="X37" s="18" t="str">
        <f t="shared" si="104"/>
        <v>92780172,866601-9727975,51399263i</v>
      </c>
      <c r="Y37" s="18" t="str">
        <f t="shared" si="105"/>
        <v>185560345,733202</v>
      </c>
      <c r="Z37" s="22">
        <f t="shared" si="106"/>
        <v>92271579.074202627</v>
      </c>
      <c r="AC37" s="16">
        <f t="shared" si="107"/>
        <v>347222299.97699815</v>
      </c>
      <c r="AD37" s="18">
        <f t="shared" si="108"/>
        <v>-3.9666269455686462E+23</v>
      </c>
      <c r="AE37" s="18">
        <f t="shared" si="109"/>
        <v>-4.0187775200438832E+16</v>
      </c>
      <c r="AF37" s="16">
        <f t="shared" si="110"/>
        <v>2.7042465801220108E+24</v>
      </c>
      <c r="AG37" s="18" t="str">
        <f t="shared" si="111"/>
        <v>46477883,8408+7,58730644512247E+23i</v>
      </c>
      <c r="AH37" s="18" t="str">
        <f t="shared" si="112"/>
        <v>74034282,3716545+88965443,294164i</v>
      </c>
      <c r="AI37" s="18" t="str">
        <f t="shared" si="113"/>
        <v>74034282,3716545-88965443,294164i</v>
      </c>
      <c r="AJ37" s="18" t="str">
        <f t="shared" si="114"/>
        <v>148068564,743309</v>
      </c>
      <c r="AK37" s="22">
        <f t="shared" si="115"/>
        <v>32327798.084309608</v>
      </c>
      <c r="AN37" s="16">
        <f t="shared" si="116"/>
        <v>242446299.97699815</v>
      </c>
      <c r="AO37" s="18">
        <f t="shared" si="117"/>
        <v>-7.7936907128049517E+22</v>
      </c>
      <c r="AP37" s="18">
        <f t="shared" si="118"/>
        <v>-1.9593402790845524E+16</v>
      </c>
      <c r="AQ37" s="16">
        <f t="shared" si="119"/>
        <v>9.776959841162808E+23</v>
      </c>
      <c r="AR37" s="18" t="str">
        <f t="shared" si="120"/>
        <v>12192818,8909357+1,99042309396621E+23i</v>
      </c>
      <c r="AS37" s="18" t="str">
        <f t="shared" si="121"/>
        <v>49068339,8187159+64213957,1358921i</v>
      </c>
      <c r="AT37" s="18" t="str">
        <f t="shared" si="122"/>
        <v>49068339,8187159-64213957,1358921i</v>
      </c>
      <c r="AU37" s="18" t="str">
        <f t="shared" si="123"/>
        <v>98136679,6374318</v>
      </c>
      <c r="AV37" s="22">
        <f t="shared" si="124"/>
        <v>17321246.311765745</v>
      </c>
      <c r="AY37" s="11">
        <f t="shared" si="35"/>
        <v>257414299.97699815</v>
      </c>
      <c r="AZ37">
        <f t="shared" si="36"/>
        <v>-7.7936907128049517E+22</v>
      </c>
      <c r="BA37">
        <f t="shared" si="37"/>
        <v>-2.2087373944215996E+16</v>
      </c>
      <c r="BB37" s="11">
        <f t="shared" si="38"/>
        <v>1.1855310711342949E+24</v>
      </c>
      <c r="BC37" t="str">
        <f t="shared" si="39"/>
        <v>13381186,2981446+2,18441875260621E+23i</v>
      </c>
      <c r="BD37" t="str">
        <f t="shared" si="40"/>
        <v>51330904,309633+68757517,7283226i</v>
      </c>
      <c r="BE37" t="str">
        <f t="shared" si="41"/>
        <v>51330904,309633-68757517,7283226i</v>
      </c>
      <c r="BF37" t="str">
        <f t="shared" si="42"/>
        <v>102661808,619266</v>
      </c>
      <c r="BG37" s="11">
        <f t="shared" si="43"/>
        <v>16857041.96026662</v>
      </c>
      <c r="BJ37" s="11">
        <f t="shared" si="44"/>
        <v>272382299.97699815</v>
      </c>
      <c r="BK37">
        <f t="shared" si="45"/>
        <v>-7.7936907128049517E+22</v>
      </c>
      <c r="BL37">
        <f t="shared" si="46"/>
        <v>-2.4730705780253136E+16</v>
      </c>
      <c r="BM37" s="11">
        <f t="shared" si="47"/>
        <v>1.418997875200793E+24</v>
      </c>
      <c r="BN37" t="str">
        <f t="shared" si="48"/>
        <v>14601216,9471547+2,38358329370684E+23i</v>
      </c>
      <c r="BO37" t="str">
        <f t="shared" si="49"/>
        <v>53610692,3210257+73276614,7026323i</v>
      </c>
      <c r="BP37" t="str">
        <f t="shared" si="50"/>
        <v>53610692,3210257-73276614,7026323i</v>
      </c>
      <c r="BQ37" t="str">
        <f t="shared" si="51"/>
        <v>107221384,642051</v>
      </c>
      <c r="BR37" s="12">
        <f t="shared" si="125"/>
        <v>16427284.649718285</v>
      </c>
      <c r="BU37" s="11">
        <f t="shared" si="88"/>
        <v>287350299.97699815</v>
      </c>
      <c r="BV37">
        <f t="shared" si="52"/>
        <v>-7.7936907128049517E+22</v>
      </c>
      <c r="BW37">
        <f t="shared" si="53"/>
        <v>-2.752339829895694E+16</v>
      </c>
      <c r="BX37" s="11">
        <f t="shared" si="54"/>
        <v>1.6795868167812122E+24</v>
      </c>
      <c r="BY37" t="str">
        <f t="shared" si="55"/>
        <v>15852474,3344523+2,58784546002381E+23i</v>
      </c>
      <c r="BZ37" t="str">
        <f t="shared" si="56"/>
        <v>55905716,5390387+77775426,4399044i</v>
      </c>
      <c r="CA37" t="str">
        <f t="shared" si="57"/>
        <v>55905716,5390387-77775426,4399044i</v>
      </c>
      <c r="CB37" t="str">
        <f t="shared" si="58"/>
        <v>111811433,078077</v>
      </c>
      <c r="CC37" s="12">
        <f t="shared" si="59"/>
        <v>16027999.752410948</v>
      </c>
      <c r="CF37" s="11">
        <f t="shared" si="60"/>
        <v>302318299.97699815</v>
      </c>
      <c r="CG37">
        <f t="shared" si="61"/>
        <v>-7.7936907128049517E+22</v>
      </c>
      <c r="CH37">
        <f t="shared" si="62"/>
        <v>-3.0465451500327412E+16</v>
      </c>
      <c r="CI37" s="11">
        <f t="shared" si="63"/>
        <v>1.9687883163409887E+24</v>
      </c>
      <c r="CJ37" t="str">
        <f t="shared" si="64"/>
        <v>17134477,1308045+2,79712667671487E+23i</v>
      </c>
      <c r="CK37" t="str">
        <f t="shared" si="65"/>
        <v>58214291,1672411+82257199,1013843i</v>
      </c>
      <c r="CL37" t="str">
        <f t="shared" si="66"/>
        <v>58214291,1672411-82257199,1013843i</v>
      </c>
      <c r="CM37" t="str">
        <f t="shared" si="67"/>
        <v>116428582,334482</v>
      </c>
      <c r="CN37" s="12">
        <f t="shared" si="68"/>
        <v>15655815.675482616</v>
      </c>
      <c r="CQ37" s="11">
        <f t="shared" si="69"/>
        <v>317286299.97699815</v>
      </c>
      <c r="CR37">
        <f t="shared" si="70"/>
        <v>-7.7936907128049517E+22</v>
      </c>
      <c r="CS37">
        <f t="shared" si="71"/>
        <v>-3.3556865384364556E+16</v>
      </c>
      <c r="CT37" s="11">
        <f t="shared" si="72"/>
        <v>2.2880927943455589E+24</v>
      </c>
      <c r="CU37" t="str">
        <f t="shared" si="73"/>
        <v>18446722,4634432+3,01134485205209E+23i</v>
      </c>
      <c r="CV37" t="str">
        <f t="shared" si="74"/>
        <v>60534976,4180764+86724497,2591432i</v>
      </c>
      <c r="CW37" t="str">
        <f t="shared" si="75"/>
        <v>60534976,4180764-86724497,2591432i</v>
      </c>
      <c r="CX37" t="str">
        <f t="shared" si="76"/>
        <v>121069952,836153</v>
      </c>
      <c r="CY37" s="12">
        <f t="shared" si="77"/>
        <v>15307852.843820289</v>
      </c>
      <c r="DB37" s="11">
        <f t="shared" si="78"/>
        <v>332254299.97699815</v>
      </c>
      <c r="DC37">
        <f t="shared" si="79"/>
        <v>-7.7936907128049517E+22</v>
      </c>
      <c r="DD37">
        <f t="shared" si="80"/>
        <v>-3.679763995106836E+16</v>
      </c>
      <c r="DE37" s="11">
        <f t="shared" si="81"/>
        <v>2.6389906712603591E+24</v>
      </c>
      <c r="DF37" t="str">
        <f t="shared" si="82"/>
        <v>19788700,6409419+3,2304167811921E+23i</v>
      </c>
      <c r="DG37" t="str">
        <f t="shared" si="83"/>
        <v>62866534,8347456+91179376,9531308i</v>
      </c>
      <c r="DH37" t="str">
        <f t="shared" si="84"/>
        <v>62866534,8347456-91179376,9531308i</v>
      </c>
      <c r="DI37" t="str">
        <f t="shared" si="85"/>
        <v>125733069,669491</v>
      </c>
      <c r="DJ37" s="12">
        <f t="shared" si="86"/>
        <v>14981636.343824938</v>
      </c>
    </row>
    <row r="38" spans="6:114" x14ac:dyDescent="0.25">
      <c r="F38" s="18">
        <f>'-5 °C+námraza'!F37</f>
        <v>159.69999999999999</v>
      </c>
      <c r="G38" s="16">
        <f t="shared" si="89"/>
        <v>339891042.06848931</v>
      </c>
      <c r="H38" s="16">
        <f t="shared" si="90"/>
        <v>-7.6379458087941306E+22</v>
      </c>
      <c r="I38" s="16">
        <f t="shared" si="91"/>
        <v>-3.8508640159467856E+16</v>
      </c>
      <c r="J38" s="16">
        <f t="shared" si="92"/>
        <v>2.8322298380102826E+24</v>
      </c>
      <c r="K38" s="18" t="str">
        <f t="shared" si="93"/>
        <v>20281716,156682+3,31089935679587E+23i</v>
      </c>
      <c r="L38" s="18" t="str">
        <f t="shared" si="94"/>
        <v>63987026,8365238+93497988,1233346i</v>
      </c>
      <c r="M38" s="18" t="str">
        <f t="shared" si="95"/>
        <v>63987026,8365238-93497988,1233346i</v>
      </c>
      <c r="N38" s="16" t="str">
        <f t="shared" si="96"/>
        <v>127974053,673048</v>
      </c>
      <c r="O38" s="25">
        <f t="shared" si="97"/>
        <v>14677039.650218233</v>
      </c>
      <c r="R38" s="16">
        <f t="shared" si="98"/>
        <v>272535042.06848931</v>
      </c>
      <c r="S38" s="18">
        <f t="shared" si="99"/>
        <v>-3.1050828283253201E+24</v>
      </c>
      <c r="T38" s="16">
        <f t="shared" si="100"/>
        <v>-2.4758449718424412E+16</v>
      </c>
      <c r="U38" s="16">
        <f t="shared" si="101"/>
        <v>-1.6056283537561259E+24</v>
      </c>
      <c r="V38" s="18" t="str">
        <f t="shared" si="102"/>
        <v>2,87088265643177E+23</v>
      </c>
      <c r="W38" s="18" t="str">
        <f t="shared" si="103"/>
        <v>102911176,212507</v>
      </c>
      <c r="X38" s="18" t="str">
        <f t="shared" si="104"/>
        <v>80193589,039993</v>
      </c>
      <c r="Y38" s="18" t="str">
        <f t="shared" si="105"/>
        <v>183104765,2525</v>
      </c>
      <c r="Z38" s="22">
        <f t="shared" si="106"/>
        <v>92259751.229670227</v>
      </c>
      <c r="AC38" s="16">
        <f t="shared" si="107"/>
        <v>339891042.06848931</v>
      </c>
      <c r="AD38" s="18">
        <f t="shared" si="108"/>
        <v>-3.8873600159906843E+23</v>
      </c>
      <c r="AE38" s="18">
        <f t="shared" si="109"/>
        <v>-3.8508640159467856E+16</v>
      </c>
      <c r="AF38" s="16">
        <f t="shared" si="110"/>
        <v>2.5198732944991556E+24</v>
      </c>
      <c r="AG38" s="18" t="str">
        <f t="shared" si="111"/>
        <v>44493373,1267915+7,2633439561592E+23i</v>
      </c>
      <c r="AH38" s="18" t="str">
        <f t="shared" si="112"/>
        <v>72807130,6470048+86806308,0279262i</v>
      </c>
      <c r="AI38" s="18" t="str">
        <f t="shared" si="113"/>
        <v>72807130,6470048-86806308,0279262i</v>
      </c>
      <c r="AJ38" s="18" t="str">
        <f t="shared" si="114"/>
        <v>145614261,29401</v>
      </c>
      <c r="AK38" s="22">
        <f t="shared" si="115"/>
        <v>32317247.271180242</v>
      </c>
      <c r="AN38" s="16">
        <f t="shared" si="116"/>
        <v>235115042.06848931</v>
      </c>
      <c r="AO38" s="18">
        <f t="shared" si="117"/>
        <v>-7.6379458087941306E+22</v>
      </c>
      <c r="AP38" s="18">
        <f t="shared" si="118"/>
        <v>-1.8426361002289164E+16</v>
      </c>
      <c r="AQ38" s="16">
        <f t="shared" si="119"/>
        <v>8.8635712907258931E+23</v>
      </c>
      <c r="AR38" s="18" t="str">
        <f t="shared" si="120"/>
        <v>11510560,5317834+1,87904747145797E+23i</v>
      </c>
      <c r="AS38" s="18" t="str">
        <f t="shared" si="121"/>
        <v>47881879,2977537+62043903,5603959i</v>
      </c>
      <c r="AT38" s="18" t="str">
        <f t="shared" si="122"/>
        <v>47881879,2977537-62043903,5603959i</v>
      </c>
      <c r="AU38" s="18" t="str">
        <f t="shared" si="123"/>
        <v>95763758,5955074</v>
      </c>
      <c r="AV38" s="22">
        <f t="shared" si="124"/>
        <v>17392077.906010956</v>
      </c>
      <c r="AY38" s="11">
        <f t="shared" si="35"/>
        <v>250083042.06848931</v>
      </c>
      <c r="AZ38">
        <f t="shared" si="36"/>
        <v>-7.6379458087941306E+22</v>
      </c>
      <c r="BA38">
        <f t="shared" si="37"/>
        <v>-2.0847175976743264E+16</v>
      </c>
      <c r="BB38" s="11">
        <f t="shared" si="38"/>
        <v>1.082181694534522E+24</v>
      </c>
      <c r="BC38" t="str">
        <f t="shared" si="39"/>
        <v>12671062,14951+2,06849416472637E+23i</v>
      </c>
      <c r="BD38" t="str">
        <f t="shared" si="40"/>
        <v>50137294,3875613+66598125,8776057i</v>
      </c>
      <c r="BE38" t="str">
        <f t="shared" si="41"/>
        <v>50137294,3875613-66598125,8776057i</v>
      </c>
      <c r="BF38" t="str">
        <f t="shared" si="42"/>
        <v>100274588,775123</v>
      </c>
      <c r="BG38" s="11">
        <f t="shared" si="43"/>
        <v>16913574.752293229</v>
      </c>
      <c r="BJ38" s="11">
        <f t="shared" si="44"/>
        <v>265051042.06848931</v>
      </c>
      <c r="BK38">
        <f t="shared" si="45"/>
        <v>-7.6379458087941306E+22</v>
      </c>
      <c r="BL38">
        <f t="shared" si="46"/>
        <v>-2.3417351633864028E+16</v>
      </c>
      <c r="BM38" s="11">
        <f t="shared" si="47"/>
        <v>1.3029079759209258E+24</v>
      </c>
      <c r="BN38" t="str">
        <f t="shared" si="48"/>
        <v>13863159,4747786+2,26309871578993E+23i</v>
      </c>
      <c r="BO38" t="str">
        <f t="shared" si="49"/>
        <v>52410896,926912+71125816,4190139i</v>
      </c>
      <c r="BP38" t="str">
        <f t="shared" si="50"/>
        <v>52410896,926912-71125816,4190139i</v>
      </c>
      <c r="BQ38" t="str">
        <f t="shared" si="51"/>
        <v>104821793,853824</v>
      </c>
      <c r="BR38" s="12">
        <f t="shared" si="125"/>
        <v>16471446.497660905</v>
      </c>
      <c r="BU38" s="11">
        <f t="shared" si="88"/>
        <v>280019042.06848931</v>
      </c>
      <c r="BV38">
        <f t="shared" si="52"/>
        <v>-7.6379458087941306E+22</v>
      </c>
      <c r="BW38">
        <f t="shared" si="53"/>
        <v>-2.613688797365146E+16</v>
      </c>
      <c r="BX38" s="11">
        <f t="shared" si="54"/>
        <v>1.5500263936972369E+24</v>
      </c>
      <c r="BY38" t="str">
        <f t="shared" si="55"/>
        <v>15086441,3847562+2,46279401068689E+23i</v>
      </c>
      <c r="BZ38" t="str">
        <f t="shared" si="56"/>
        <v>54700540,8491246+75631652,2497716i</v>
      </c>
      <c r="CA38" t="str">
        <f t="shared" si="57"/>
        <v>54700540,8491246-75631652,2497716i</v>
      </c>
      <c r="CB38" t="str">
        <f t="shared" si="58"/>
        <v>109401081,698249</v>
      </c>
      <c r="CC38" s="12">
        <f t="shared" si="59"/>
        <v>16061401.008752555</v>
      </c>
      <c r="CF38" s="11">
        <f t="shared" si="60"/>
        <v>294987042.06848931</v>
      </c>
      <c r="CG38">
        <f t="shared" si="61"/>
        <v>-7.6379458087941306E+22</v>
      </c>
      <c r="CH38">
        <f t="shared" si="62"/>
        <v>-2.9005784996105564E+16</v>
      </c>
      <c r="CI38" s="11">
        <f t="shared" si="63"/>
        <v>1.8250273683288916E+24</v>
      </c>
      <c r="CJ38" t="str">
        <f t="shared" si="64"/>
        <v>16340439,7466843+2,66750362884033E+23i</v>
      </c>
      <c r="CK38" t="str">
        <f t="shared" si="65"/>
        <v>57004412,5772844+80119235,8015264i</v>
      </c>
      <c r="CL38" t="str">
        <f t="shared" si="66"/>
        <v>57004412,5772844-80119235,8015264i</v>
      </c>
      <c r="CM38" t="str">
        <f t="shared" si="67"/>
        <v>114008825,154569</v>
      </c>
      <c r="CN38" s="12">
        <f t="shared" si="68"/>
        <v>15679811.131739229</v>
      </c>
      <c r="CQ38" s="11">
        <f t="shared" si="69"/>
        <v>309955042.06848931</v>
      </c>
      <c r="CR38">
        <f t="shared" si="70"/>
        <v>-7.6379458087941306E+22</v>
      </c>
      <c r="CS38">
        <f t="shared" si="71"/>
        <v>-3.2024042701226324E+16</v>
      </c>
      <c r="CT38" s="11">
        <f t="shared" si="72"/>
        <v>2.1294013202813261E+24</v>
      </c>
      <c r="CU38" t="str">
        <f t="shared" si="73"/>
        <v>17624657,4157284+2,87714641358185E+23i</v>
      </c>
      <c r="CV38" t="str">
        <f t="shared" si="74"/>
        <v>59320968,6002501+84591391,9068415i</v>
      </c>
      <c r="CW38" t="str">
        <f t="shared" si="75"/>
        <v>59320968,6002501-84591391,9068415i</v>
      </c>
      <c r="CX38" t="str">
        <f t="shared" si="76"/>
        <v>118641937,2005</v>
      </c>
      <c r="CY38" s="12">
        <f t="shared" si="77"/>
        <v>15323589.844336897</v>
      </c>
      <c r="DB38" s="11">
        <f t="shared" si="78"/>
        <v>324923042.06848931</v>
      </c>
      <c r="DC38">
        <f t="shared" si="79"/>
        <v>-7.6379458087941306E+22</v>
      </c>
      <c r="DD38">
        <f t="shared" si="80"/>
        <v>-3.519166108901376E+16</v>
      </c>
      <c r="DE38" s="11">
        <f t="shared" si="81"/>
        <v>2.4646386700199778E+24</v>
      </c>
      <c r="DF38" t="str">
        <f t="shared" si="82"/>
        <v>18938585,8341282+3,09163934513403E+23i</v>
      </c>
      <c r="DG38" t="str">
        <f t="shared" si="83"/>
        <v>61648886,6008004+89050370,4496481i</v>
      </c>
      <c r="DH38" t="str">
        <f t="shared" si="84"/>
        <v>61648886,6008004-89050370,4496481i</v>
      </c>
      <c r="DI38" t="str">
        <f t="shared" si="85"/>
        <v>123297773,201601</v>
      </c>
      <c r="DJ38" s="12">
        <f t="shared" si="86"/>
        <v>14990092.512104556</v>
      </c>
    </row>
    <row r="39" spans="6:114" x14ac:dyDescent="0.25">
      <c r="F39" s="18">
        <f>'-5 °C+námraza'!F38</f>
        <v>77.010000000000005</v>
      </c>
      <c r="G39" s="16">
        <f t="shared" si="89"/>
        <v>63959727.258740187</v>
      </c>
      <c r="H39" s="16">
        <f t="shared" si="90"/>
        <v>-1.7760737160463496E+22</v>
      </c>
      <c r="I39" s="16">
        <f t="shared" si="91"/>
        <v>-1363615570337477.5</v>
      </c>
      <c r="J39" s="16">
        <f t="shared" si="92"/>
        <v>1.6207028316601529E+21</v>
      </c>
      <c r="K39" s="18" t="str">
        <f t="shared" si="93"/>
        <v>591549,406154273+9,65677920555994E+21i</v>
      </c>
      <c r="L39" s="18" t="str">
        <f t="shared" si="94"/>
        <v>18158951,7812673+11170988,9289818i</v>
      </c>
      <c r="M39" s="18" t="str">
        <f t="shared" si="95"/>
        <v>18158951,7812673-11170988,9289818i</v>
      </c>
      <c r="N39" s="16" t="str">
        <f t="shared" si="96"/>
        <v>36317903,5625346</v>
      </c>
      <c r="O39" s="25">
        <f t="shared" si="97"/>
        <v>14997994.476287872</v>
      </c>
      <c r="R39" s="16">
        <f t="shared" si="98"/>
        <v>-3396272.7412597984</v>
      </c>
      <c r="S39" s="18">
        <f t="shared" si="99"/>
        <v>-7.2203392582149483E+23</v>
      </c>
      <c r="T39" s="16">
        <f t="shared" si="100"/>
        <v>-3844889511008.1152</v>
      </c>
      <c r="U39" s="16">
        <f t="shared" si="101"/>
        <v>-7.2203682766448139E+23</v>
      </c>
      <c r="V39" s="18" t="str">
        <f t="shared" si="102"/>
        <v>3,61018413829325E+23</v>
      </c>
      <c r="W39" s="18" t="str">
        <f t="shared" si="103"/>
        <v>89712532,4803278</v>
      </c>
      <c r="X39" s="18" t="str">
        <f t="shared" si="104"/>
        <v>14286,0849107338</v>
      </c>
      <c r="Y39" s="18" t="str">
        <f t="shared" si="105"/>
        <v>89726818,5652385</v>
      </c>
      <c r="Z39" s="22">
        <f t="shared" si="106"/>
        <v>90858909.478991777</v>
      </c>
      <c r="AC39" s="16">
        <f t="shared" si="107"/>
        <v>63959727.258740187</v>
      </c>
      <c r="AD39" s="18">
        <f t="shared" si="108"/>
        <v>-9.0393911164716708E+22</v>
      </c>
      <c r="AE39" s="18">
        <f t="shared" si="109"/>
        <v>-1363615570337477.5</v>
      </c>
      <c r="AF39" s="16">
        <f t="shared" si="110"/>
        <v>-7.1012471172593055E+22</v>
      </c>
      <c r="AG39" s="18" t="str">
        <f t="shared" si="111"/>
        <v>3,41582012329033E+22</v>
      </c>
      <c r="AH39" s="18" t="str">
        <f t="shared" si="112"/>
        <v>41146892,6478842</v>
      </c>
      <c r="AI39" s="18" t="str">
        <f t="shared" si="113"/>
        <v>11046727,8133383</v>
      </c>
      <c r="AJ39" s="18" t="str">
        <f t="shared" si="114"/>
        <v>52193620,4612225</v>
      </c>
      <c r="AK39" s="22">
        <f t="shared" si="115"/>
        <v>30873711.374975771</v>
      </c>
      <c r="AN39" s="16">
        <f t="shared" si="116"/>
        <v>-40816272.741259798</v>
      </c>
      <c r="AO39" s="18">
        <f t="shared" si="117"/>
        <v>-1.7760737160463496E+22</v>
      </c>
      <c r="AP39" s="18">
        <f t="shared" si="118"/>
        <v>-555322706829635.94</v>
      </c>
      <c r="AQ39" s="16">
        <f t="shared" si="119"/>
        <v>-2.2797671174101946E+22</v>
      </c>
      <c r="AR39" s="18" t="str">
        <f t="shared" si="120"/>
        <v>1,11171388709588E+22</v>
      </c>
      <c r="AS39" s="18" t="str">
        <f t="shared" si="121"/>
        <v>28237760,4150312</v>
      </c>
      <c r="AT39" s="18" t="str">
        <f t="shared" si="122"/>
        <v>6555320,47239386</v>
      </c>
      <c r="AU39" s="18" t="str">
        <f t="shared" si="123"/>
        <v>34793080,8874251</v>
      </c>
      <c r="AV39" s="22">
        <f t="shared" si="124"/>
        <v>48398505.134511702</v>
      </c>
      <c r="AY39" s="11">
        <f t="shared" si="35"/>
        <v>-25848272.741259798</v>
      </c>
      <c r="AZ39">
        <f t="shared" si="36"/>
        <v>-1.7760737160463496E+22</v>
      </c>
      <c r="BA39">
        <f t="shared" si="37"/>
        <v>-222711067902184.78</v>
      </c>
      <c r="BB39" s="11">
        <f t="shared" si="38"/>
        <v>-1.9040003032826354E+22</v>
      </c>
      <c r="BC39" t="str">
        <f t="shared" si="39"/>
        <v>9,49848927879908E+21</v>
      </c>
      <c r="BD39" t="str">
        <f t="shared" si="40"/>
        <v>26692669,9733433</v>
      </c>
      <c r="BE39" t="str">
        <f t="shared" si="41"/>
        <v>2781176,35696243</v>
      </c>
      <c r="BF39" t="str">
        <f t="shared" si="42"/>
        <v>29473846,3303057</v>
      </c>
      <c r="BG39" s="11">
        <f t="shared" si="43"/>
        <v>38089937.244058967</v>
      </c>
      <c r="BJ39" s="11">
        <f t="shared" si="44"/>
        <v>-10880272.741259798</v>
      </c>
      <c r="BK39">
        <f t="shared" si="45"/>
        <v>-1.7760737160463496E+22</v>
      </c>
      <c r="BL39">
        <f t="shared" si="46"/>
        <v>-39460111641400.336</v>
      </c>
      <c r="BM39" s="11">
        <f t="shared" si="47"/>
        <v>-1.7856145333143269E+22</v>
      </c>
      <c r="BN39" t="str">
        <f t="shared" si="48"/>
        <v>8,92794522047095E+21</v>
      </c>
      <c r="BO39" t="str">
        <f t="shared" si="49"/>
        <v>26137349,0359407</v>
      </c>
      <c r="BP39" t="str">
        <f t="shared" si="50"/>
        <v>503240,421548468</v>
      </c>
      <c r="BQ39" t="str">
        <f t="shared" si="51"/>
        <v>26640589,4574892</v>
      </c>
      <c r="BR39" s="12">
        <f t="shared" si="125"/>
        <v>30267347.037909131</v>
      </c>
      <c r="BU39" s="11">
        <f t="shared" si="88"/>
        <v>4087727.2587402016</v>
      </c>
      <c r="BV39">
        <f t="shared" si="52"/>
        <v>-1.7760737160463496E+22</v>
      </c>
      <c r="BW39">
        <f t="shared" si="53"/>
        <v>-5569838047282.5615</v>
      </c>
      <c r="BX39" s="11">
        <f t="shared" si="54"/>
        <v>-1.7755677609616243E+22</v>
      </c>
      <c r="BY39" t="str">
        <f t="shared" si="55"/>
        <v>8,87783844437334E+21</v>
      </c>
      <c r="BZ39" t="str">
        <f t="shared" si="56"/>
        <v>26088298,0425567</v>
      </c>
      <c r="CA39" t="str">
        <f t="shared" si="57"/>
        <v>71166,4929377395</v>
      </c>
      <c r="CB39" t="str">
        <f t="shared" si="58"/>
        <v>26159464,5354944</v>
      </c>
      <c r="CC39" s="12">
        <f t="shared" si="59"/>
        <v>24796888.782580998</v>
      </c>
      <c r="CF39" s="11">
        <f t="shared" si="60"/>
        <v>19055727.258740202</v>
      </c>
      <c r="CG39">
        <f t="shared" si="61"/>
        <v>-1.7760737160463496E+22</v>
      </c>
      <c r="CH39">
        <f t="shared" si="62"/>
        <v>-121040247119831.45</v>
      </c>
      <c r="CI39" s="11">
        <f t="shared" si="63"/>
        <v>-1.724817939680883E+22</v>
      </c>
      <c r="CJ39" t="str">
        <f t="shared" si="64"/>
        <v>8,62028098502911E+21</v>
      </c>
      <c r="CK39" t="str">
        <f t="shared" si="65"/>
        <v>25835435,2957756</v>
      </c>
      <c r="CL39" t="str">
        <f t="shared" si="66"/>
        <v>1561682,57194211</v>
      </c>
      <c r="CM39" t="str">
        <f t="shared" si="67"/>
        <v>27397117,8677177</v>
      </c>
      <c r="CN39" s="12">
        <f t="shared" si="68"/>
        <v>21045208.781470966</v>
      </c>
      <c r="CQ39" s="11">
        <f t="shared" si="69"/>
        <v>34023727.258740202</v>
      </c>
      <c r="CR39">
        <f t="shared" si="70"/>
        <v>-1.7760737160463496E+22</v>
      </c>
      <c r="CS39">
        <f t="shared" si="71"/>
        <v>-385871338859047</v>
      </c>
      <c r="CT39" s="11">
        <f t="shared" si="72"/>
        <v>-1.4843230229284589E+22</v>
      </c>
      <c r="CU39" t="str">
        <f t="shared" si="73"/>
        <v>7,27684060815665E+21</v>
      </c>
      <c r="CV39" t="str">
        <f t="shared" si="74"/>
        <v>24495740,3244374</v>
      </c>
      <c r="CW39" t="str">
        <f t="shared" si="75"/>
        <v>5250863,12624589</v>
      </c>
      <c r="CX39" t="str">
        <f t="shared" si="76"/>
        <v>29746603,4506833</v>
      </c>
      <c r="CY39" s="12">
        <f t="shared" si="77"/>
        <v>18405361.031103231</v>
      </c>
      <c r="DB39" s="11">
        <f t="shared" si="78"/>
        <v>48991727.258740187</v>
      </c>
      <c r="DC39">
        <f t="shared" si="79"/>
        <v>-1.7760737160463496E+22</v>
      </c>
      <c r="DD39">
        <f t="shared" si="80"/>
        <v>-800063113264928.62</v>
      </c>
      <c r="DE39" s="11">
        <f t="shared" si="81"/>
        <v>-9.050409641607081E+21</v>
      </c>
      <c r="DF39" t="str">
        <f t="shared" si="82"/>
        <v>1,22883168041302E+21</v>
      </c>
      <c r="DG39" t="str">
        <f t="shared" si="83"/>
        <v>17919430,5417673</v>
      </c>
      <c r="DH39" t="str">
        <f t="shared" si="84"/>
        <v>14882599,299126</v>
      </c>
      <c r="DI39" t="str">
        <f t="shared" si="85"/>
        <v>32802029,8408933</v>
      </c>
      <c r="DJ39" s="12">
        <f t="shared" si="86"/>
        <v>16471454.087979903</v>
      </c>
    </row>
    <row r="40" spans="6:114" x14ac:dyDescent="0.25">
      <c r="F40" s="18">
        <f>'-5 °C+námraza'!F39</f>
        <v>64.569999999999993</v>
      </c>
      <c r="G40" s="16">
        <f t="shared" si="89"/>
        <v>39131044.391586512</v>
      </c>
      <c r="H40" s="16">
        <f t="shared" si="90"/>
        <v>-1.2486143252954194E+22</v>
      </c>
      <c r="I40" s="16">
        <f t="shared" si="91"/>
        <v>-510412878392104.75</v>
      </c>
      <c r="J40" s="16">
        <f t="shared" si="92"/>
        <v>-8.0477012524211183E+21</v>
      </c>
      <c r="K40" s="18" t="str">
        <f t="shared" si="93"/>
        <v>3,35655061246379E+21</v>
      </c>
      <c r="L40" s="18" t="str">
        <f t="shared" si="94"/>
        <v>19469732,7848345</v>
      </c>
      <c r="M40" s="18" t="str">
        <f t="shared" si="95"/>
        <v>8738570,16996283</v>
      </c>
      <c r="N40" s="16" t="str">
        <f t="shared" si="96"/>
        <v>28208302,9547973</v>
      </c>
      <c r="O40" s="25">
        <f t="shared" si="97"/>
        <v>15164621.49093513</v>
      </c>
      <c r="R40" s="16">
        <f t="shared" si="98"/>
        <v>-28224955.608413495</v>
      </c>
      <c r="S40" s="18">
        <f t="shared" si="99"/>
        <v>-5.0760387645221002E+23</v>
      </c>
      <c r="T40" s="16">
        <f t="shared" si="100"/>
        <v>-265549373032304.12</v>
      </c>
      <c r="U40" s="16">
        <f t="shared" si="101"/>
        <v>-5.0926945851124977E+23</v>
      </c>
      <c r="V40" s="18" t="str">
        <f t="shared" si="102"/>
        <v>2,54633367417129E+23</v>
      </c>
      <c r="W40" s="18" t="str">
        <f t="shared" si="103"/>
        <v>79857459,546952</v>
      </c>
      <c r="X40" s="18" t="str">
        <f t="shared" si="104"/>
        <v>1108430,67355541</v>
      </c>
      <c r="Y40" s="18" t="str">
        <f t="shared" si="105"/>
        <v>80965890,2205074</v>
      </c>
      <c r="Z40" s="22">
        <f t="shared" si="106"/>
        <v>90374208.756645232</v>
      </c>
      <c r="AC40" s="16">
        <f t="shared" si="107"/>
        <v>39131044.391586512</v>
      </c>
      <c r="AD40" s="18">
        <f t="shared" si="108"/>
        <v>-6.3548675587067464E+22</v>
      </c>
      <c r="AE40" s="18">
        <f t="shared" si="109"/>
        <v>-510412878392104.75</v>
      </c>
      <c r="AF40" s="16">
        <f t="shared" si="110"/>
        <v>-5.911023358653439E+22</v>
      </c>
      <c r="AG40" s="18" t="str">
        <f t="shared" si="111"/>
        <v>2,94716810992458E+22</v>
      </c>
      <c r="AH40" s="18" t="str">
        <f t="shared" si="112"/>
        <v>38935857,2835216</v>
      </c>
      <c r="AI40" s="18" t="str">
        <f t="shared" si="113"/>
        <v>4369689,99787989</v>
      </c>
      <c r="AJ40" s="18" t="str">
        <f t="shared" si="114"/>
        <v>43305547,2814015</v>
      </c>
      <c r="AK40" s="22">
        <f t="shared" si="115"/>
        <v>30261865.817539327</v>
      </c>
      <c r="AN40" s="16">
        <f t="shared" si="116"/>
        <v>-65644955.608413495</v>
      </c>
      <c r="AO40" s="18">
        <f t="shared" si="117"/>
        <v>-1.2486143252954194E+22</v>
      </c>
      <c r="AP40" s="18">
        <f t="shared" si="118"/>
        <v>-1436420065610192.7</v>
      </c>
      <c r="AQ40" s="16">
        <f t="shared" si="119"/>
        <v>-3.3440305795624287E+22</v>
      </c>
      <c r="AR40" s="18" t="str">
        <f t="shared" si="120"/>
        <v>1,30305134572685E+22</v>
      </c>
      <c r="AS40" s="18" t="str">
        <f t="shared" si="121"/>
        <v>30986003,5168155</v>
      </c>
      <c r="AT40" s="18" t="str">
        <f t="shared" si="122"/>
        <v>15452353,7789212</v>
      </c>
      <c r="AU40" s="18" t="str">
        <f t="shared" si="123"/>
        <v>46438357,2957367</v>
      </c>
      <c r="AV40" s="22">
        <f t="shared" si="124"/>
        <v>68320009.165207863</v>
      </c>
      <c r="AY40" s="11">
        <f t="shared" si="35"/>
        <v>-50676955.608413495</v>
      </c>
      <c r="AZ40">
        <f t="shared" si="36"/>
        <v>-1.2486143252954194E+22</v>
      </c>
      <c r="BA40">
        <f t="shared" si="37"/>
        <v>-856051276579037.37</v>
      </c>
      <c r="BB40" s="11">
        <f t="shared" si="38"/>
        <v>-2.2126603817781192E+22</v>
      </c>
      <c r="BC40" t="str">
        <f t="shared" si="39"/>
        <v>9,95801331349613E+21</v>
      </c>
      <c r="BD40" t="str">
        <f t="shared" si="40"/>
        <v>27598573,0649184</v>
      </c>
      <c r="BE40" t="str">
        <f t="shared" si="41"/>
        <v>10339318,0819578</v>
      </c>
      <c r="BF40" t="str">
        <f t="shared" si="42"/>
        <v>37937891,1468762</v>
      </c>
      <c r="BG40" s="11">
        <f t="shared" si="43"/>
        <v>54830209.683014035</v>
      </c>
      <c r="BJ40" s="11">
        <f t="shared" si="44"/>
        <v>-35708955.608413495</v>
      </c>
      <c r="BK40">
        <f t="shared" si="45"/>
        <v>-1.2486143252954194E+22</v>
      </c>
      <c r="BL40">
        <f t="shared" si="46"/>
        <v>-425043170214548.5</v>
      </c>
      <c r="BM40" s="11">
        <f t="shared" si="47"/>
        <v>-1.5858998296698771E+22</v>
      </c>
      <c r="BN40" t="str">
        <f t="shared" si="48"/>
        <v>7,74809131058387E+21</v>
      </c>
      <c r="BO40" t="str">
        <f t="shared" si="49"/>
        <v>25028016,8353131</v>
      </c>
      <c r="BP40" t="str">
        <f t="shared" si="50"/>
        <v>5660898,25136603</v>
      </c>
      <c r="BQ40" t="str">
        <f t="shared" si="51"/>
        <v>30688915,0866791</v>
      </c>
      <c r="BR40" s="12">
        <f t="shared" si="125"/>
        <v>42591900.289483599</v>
      </c>
      <c r="BU40" s="11">
        <f t="shared" si="88"/>
        <v>-20740955.608413495</v>
      </c>
      <c r="BV40">
        <f t="shared" si="52"/>
        <v>-1.2486143252954194E+22</v>
      </c>
      <c r="BW40">
        <f t="shared" si="53"/>
        <v>-143395746516726.41</v>
      </c>
      <c r="BX40" s="11">
        <f t="shared" si="54"/>
        <v>-1.3147068766940574E+22</v>
      </c>
      <c r="BY40" t="str">
        <f t="shared" si="55"/>
        <v>6,56522266620916E+21</v>
      </c>
      <c r="BZ40" t="str">
        <f t="shared" si="56"/>
        <v>23596708,4905351</v>
      </c>
      <c r="CA40" t="str">
        <f t="shared" si="57"/>
        <v>2025646,16973671</v>
      </c>
      <c r="CB40" t="str">
        <f t="shared" si="58"/>
        <v>25622354,6602718</v>
      </c>
      <c r="CC40" s="12">
        <f t="shared" si="59"/>
        <v>32536006.529742967</v>
      </c>
      <c r="CF40" s="11">
        <f t="shared" si="60"/>
        <v>-5772955.6084134877</v>
      </c>
      <c r="CG40">
        <f t="shared" si="61"/>
        <v>-1.2486143252954194E+22</v>
      </c>
      <c r="CH40">
        <f t="shared" si="62"/>
        <v>-11109005485570.914</v>
      </c>
      <c r="CI40" s="11">
        <f t="shared" si="63"/>
        <v>-1.2500394763070153E+22</v>
      </c>
      <c r="CJ40" t="str">
        <f t="shared" si="64"/>
        <v>6,25019331955123E+21</v>
      </c>
      <c r="CK40" t="str">
        <f t="shared" si="65"/>
        <v>23208185,9620513</v>
      </c>
      <c r="CL40" t="str">
        <f t="shared" si="66"/>
        <v>159555,849539414</v>
      </c>
      <c r="CM40" t="str">
        <f t="shared" si="67"/>
        <v>23367741,8115907</v>
      </c>
      <c r="CN40" s="12">
        <f t="shared" si="68"/>
        <v>25292060.347728532</v>
      </c>
      <c r="CQ40" s="11">
        <f t="shared" si="69"/>
        <v>9195044.3915865123</v>
      </c>
      <c r="CR40">
        <f t="shared" si="70"/>
        <v>-1.2486143252954194E+22</v>
      </c>
      <c r="CS40">
        <f t="shared" si="71"/>
        <v>-28182947121082.191</v>
      </c>
      <c r="CT40" s="11">
        <f t="shared" si="72"/>
        <v>-1.2428555819651068E+22</v>
      </c>
      <c r="CU40" t="str">
        <f t="shared" si="73"/>
        <v>6,21421120194888E+21</v>
      </c>
      <c r="CV40" t="str">
        <f t="shared" si="74"/>
        <v>23163602,9514276</v>
      </c>
      <c r="CW40" t="str">
        <f t="shared" si="75"/>
        <v>405563,664984749</v>
      </c>
      <c r="CX40" t="str">
        <f t="shared" si="76"/>
        <v>23569166,6164123</v>
      </c>
      <c r="CY40" s="12">
        <f t="shared" si="77"/>
        <v>20504151.819216795</v>
      </c>
      <c r="DB40" s="11">
        <f t="shared" si="78"/>
        <v>24163044.391586512</v>
      </c>
      <c r="DC40">
        <f t="shared" si="79"/>
        <v>-1.2486143252954194E+22</v>
      </c>
      <c r="DD40">
        <f t="shared" si="80"/>
        <v>-194617571423260.12</v>
      </c>
      <c r="DE40" s="11">
        <f t="shared" si="81"/>
        <v>-1.144113147124687E+22</v>
      </c>
      <c r="DF40" t="str">
        <f t="shared" si="82"/>
        <v>5,69665339735639E+21</v>
      </c>
      <c r="DG40" t="str">
        <f t="shared" si="83"/>
        <v>22517496,93037</v>
      </c>
      <c r="DH40" t="str">
        <f t="shared" si="84"/>
        <v>2880982,90890663</v>
      </c>
      <c r="DI40" t="str">
        <f t="shared" si="85"/>
        <v>25398479,8392766</v>
      </c>
      <c r="DJ40" s="12">
        <f t="shared" si="86"/>
        <v>17344131.708747763</v>
      </c>
    </row>
    <row r="41" spans="6:114" x14ac:dyDescent="0.25">
      <c r="F41" s="18">
        <f>'-5 °C+námraza'!F40</f>
        <v>76.73</v>
      </c>
      <c r="G41" s="16">
        <f t="shared" si="89"/>
        <v>63352884.322453141</v>
      </c>
      <c r="H41" s="16">
        <f t="shared" si="90"/>
        <v>-1.7631819727682977E+22</v>
      </c>
      <c r="I41" s="16">
        <f t="shared" si="91"/>
        <v>-1337862650658043</v>
      </c>
      <c r="J41" s="16">
        <f t="shared" si="92"/>
        <v>1.2031708826435668E+21</v>
      </c>
      <c r="K41" s="18" t="str">
        <f t="shared" si="93"/>
        <v>575713,25678061+9,3982611572334E+21i</v>
      </c>
      <c r="L41" s="18" t="str">
        <f t="shared" si="94"/>
        <v>18059283,977659+10946071,4002915i</v>
      </c>
      <c r="M41" s="18" t="str">
        <f t="shared" si="95"/>
        <v>18059283,977659-10946071,4002915i</v>
      </c>
      <c r="N41" s="16" t="str">
        <f t="shared" si="96"/>
        <v>36118567,955318</v>
      </c>
      <c r="O41" s="25">
        <f t="shared" si="97"/>
        <v>15000939.847833615</v>
      </c>
      <c r="R41" s="16">
        <f t="shared" si="98"/>
        <v>-4003115.6775468737</v>
      </c>
      <c r="S41" s="18">
        <f t="shared" si="99"/>
        <v>-7.1679299695371384E+23</v>
      </c>
      <c r="T41" s="16">
        <f t="shared" si="100"/>
        <v>-5341645042607.1885</v>
      </c>
      <c r="U41" s="16">
        <f t="shared" si="101"/>
        <v>-7.1679774878105031E+23</v>
      </c>
      <c r="V41" s="18" t="str">
        <f t="shared" si="102"/>
        <v>3,5839887438265E+23</v>
      </c>
      <c r="W41" s="18" t="str">
        <f t="shared" si="103"/>
        <v>89495021,6750984</v>
      </c>
      <c r="X41" s="18" t="str">
        <f t="shared" si="104"/>
        <v>19895,4191635595</v>
      </c>
      <c r="Y41" s="18" t="str">
        <f t="shared" si="105"/>
        <v>89514917,094262</v>
      </c>
      <c r="Z41" s="22">
        <f t="shared" si="106"/>
        <v>90849288.986777633</v>
      </c>
      <c r="AC41" s="16">
        <f t="shared" si="107"/>
        <v>63352884.322453141</v>
      </c>
      <c r="AD41" s="18">
        <f t="shared" si="108"/>
        <v>-8.9737781249552698E+22</v>
      </c>
      <c r="AE41" s="18">
        <f t="shared" si="109"/>
        <v>-1337862650658043</v>
      </c>
      <c r="AF41" s="16">
        <f t="shared" si="110"/>
        <v>-7.0902790639226154E+22</v>
      </c>
      <c r="AG41" s="18" t="str">
        <f t="shared" si="111"/>
        <v>3,41776566236586E+22</v>
      </c>
      <c r="AH41" s="18" t="str">
        <f t="shared" si="112"/>
        <v>41139924,8446054</v>
      </c>
      <c r="AI41" s="18" t="str">
        <f t="shared" si="113"/>
        <v>10839937,5684442</v>
      </c>
      <c r="AJ41" s="18" t="str">
        <f t="shared" si="114"/>
        <v>51979862,4130496</v>
      </c>
      <c r="AK41" s="22">
        <f t="shared" si="115"/>
        <v>30862234.305565219</v>
      </c>
      <c r="AN41" s="16">
        <f t="shared" si="116"/>
        <v>-41423115.677546874</v>
      </c>
      <c r="AO41" s="18">
        <f t="shared" si="117"/>
        <v>-1.7631819727682977E+22</v>
      </c>
      <c r="AP41" s="18">
        <f t="shared" si="118"/>
        <v>-571958170811809.87</v>
      </c>
      <c r="AQ41" s="16">
        <f t="shared" si="119"/>
        <v>-2.2896772943739789E+22</v>
      </c>
      <c r="AR41" s="18" t="str">
        <f t="shared" si="120"/>
        <v>1,11416165666153E+22</v>
      </c>
      <c r="AS41" s="18" t="str">
        <f t="shared" si="121"/>
        <v>28268673,4976646</v>
      </c>
      <c r="AT41" s="18" t="str">
        <f t="shared" si="122"/>
        <v>6744310,92848025</v>
      </c>
      <c r="AU41" s="18" t="str">
        <f t="shared" si="123"/>
        <v>35012984,4261449</v>
      </c>
      <c r="AV41" s="22">
        <f t="shared" si="124"/>
        <v>48820689.651993856</v>
      </c>
      <c r="AY41" s="11">
        <f t="shared" si="35"/>
        <v>-26455115.677546874</v>
      </c>
      <c r="AZ41">
        <f t="shared" si="36"/>
        <v>-1.7631819727682977E+22</v>
      </c>
      <c r="BA41">
        <f t="shared" si="37"/>
        <v>-233291048504128.78</v>
      </c>
      <c r="BB41" s="11">
        <f t="shared" si="38"/>
        <v>-1.9003317877619175E+22</v>
      </c>
      <c r="BC41" t="str">
        <f t="shared" si="39"/>
        <v>9,47688085794269E+21</v>
      </c>
      <c r="BD41" t="str">
        <f t="shared" si="40"/>
        <v>26673966,3091438</v>
      </c>
      <c r="BE41" t="str">
        <f t="shared" si="41"/>
        <v>2915340,07104336</v>
      </c>
      <c r="BF41" t="str">
        <f t="shared" si="42"/>
        <v>29589306,3801872</v>
      </c>
      <c r="BG41" s="11">
        <f t="shared" si="43"/>
        <v>38407678.272702821</v>
      </c>
      <c r="BJ41" s="11">
        <f t="shared" si="44"/>
        <v>-11487115.677546874</v>
      </c>
      <c r="BK41">
        <f t="shared" si="45"/>
        <v>-1.7631819727682977E+22</v>
      </c>
      <c r="BL41">
        <f t="shared" si="46"/>
        <v>-43984608863114.391</v>
      </c>
      <c r="BM41" s="11">
        <f t="shared" si="47"/>
        <v>-1.7744098903247917E+22</v>
      </c>
      <c r="BN41" t="str">
        <f t="shared" si="48"/>
        <v>8,87187183286281E+21</v>
      </c>
      <c r="BO41" t="str">
        <f t="shared" si="49"/>
        <v>26082539,117902</v>
      </c>
      <c r="BP41" t="str">
        <f t="shared" si="50"/>
        <v>562120,743749261</v>
      </c>
      <c r="BQ41" t="str">
        <f t="shared" si="51"/>
        <v>26644659,8616513</v>
      </c>
      <c r="BR41" s="12">
        <f t="shared" si="125"/>
        <v>30473698.420833591</v>
      </c>
      <c r="BU41" s="11">
        <f t="shared" si="88"/>
        <v>3480884.3224531263</v>
      </c>
      <c r="BV41">
        <f t="shared" si="52"/>
        <v>-1.7631819727682977E+22</v>
      </c>
      <c r="BW41">
        <f t="shared" si="53"/>
        <v>-4038851888766.6538</v>
      </c>
      <c r="BX41" s="11">
        <f t="shared" si="54"/>
        <v>-1.7628695555189573E+22</v>
      </c>
      <c r="BY41" t="str">
        <f t="shared" si="55"/>
        <v>8,81434763917766E+21</v>
      </c>
      <c r="BZ41" t="str">
        <f t="shared" si="56"/>
        <v>26025958,0086099</v>
      </c>
      <c r="CA41" t="str">
        <f t="shared" si="57"/>
        <v>51728,5069676188</v>
      </c>
      <c r="CB41" t="str">
        <f t="shared" si="58"/>
        <v>26077686,5155775</v>
      </c>
      <c r="CC41" s="12">
        <f t="shared" si="59"/>
        <v>24917391.741426457</v>
      </c>
      <c r="CF41" s="11">
        <f t="shared" si="60"/>
        <v>18448884.322453126</v>
      </c>
      <c r="CG41">
        <f t="shared" si="61"/>
        <v>-1.7631819727682977E+22</v>
      </c>
      <c r="CH41">
        <f t="shared" si="62"/>
        <v>-113453777581085.58</v>
      </c>
      <c r="CI41" s="11">
        <f t="shared" si="63"/>
        <v>-1.71666873680077E+22</v>
      </c>
      <c r="CJ41" t="str">
        <f t="shared" si="64"/>
        <v>8,5801924086657E+21</v>
      </c>
      <c r="CK41" t="str">
        <f t="shared" si="65"/>
        <v>25795003,3854204</v>
      </c>
      <c r="CL41" t="str">
        <f t="shared" si="66"/>
        <v>1466095,01442195</v>
      </c>
      <c r="CM41" t="str">
        <f t="shared" si="67"/>
        <v>27261098,3998424</v>
      </c>
      <c r="CN41" s="12">
        <f t="shared" si="68"/>
        <v>21111470.292358026</v>
      </c>
      <c r="CQ41" s="11">
        <f t="shared" si="69"/>
        <v>33416884.322453126</v>
      </c>
      <c r="CR41">
        <f t="shared" si="70"/>
        <v>-1.7631819727682977E+22</v>
      </c>
      <c r="CS41">
        <f t="shared" si="71"/>
        <v>-372229385940071.19</v>
      </c>
      <c r="CT41" s="11">
        <f t="shared" si="72"/>
        <v>-1.4867653876265851E+22</v>
      </c>
      <c r="CU41" t="str">
        <f t="shared" si="73"/>
        <v>7,30421999480955E+21</v>
      </c>
      <c r="CV41" t="str">
        <f t="shared" si="74"/>
        <v>24517714,2099576</v>
      </c>
      <c r="CW41" t="str">
        <f t="shared" si="75"/>
        <v>5060686,36405063</v>
      </c>
      <c r="CX41" t="str">
        <f t="shared" si="76"/>
        <v>29578400,5740082</v>
      </c>
      <c r="CY41" s="12">
        <f t="shared" si="77"/>
        <v>18439439.13319049</v>
      </c>
      <c r="DB41" s="11">
        <f t="shared" si="78"/>
        <v>48384884.322453141</v>
      </c>
      <c r="DC41">
        <f t="shared" si="79"/>
        <v>-1.7631819727682977E+22</v>
      </c>
      <c r="DD41">
        <f t="shared" si="80"/>
        <v>-780365676965724</v>
      </c>
      <c r="DE41" s="11">
        <f t="shared" si="81"/>
        <v>-9.241174614527573E+21</v>
      </c>
      <c r="DF41" t="str">
        <f t="shared" si="82"/>
        <v>1,936258172434E+21</v>
      </c>
      <c r="DG41" t="str">
        <f t="shared" si="83"/>
        <v>18716802,1554587</v>
      </c>
      <c r="DH41" t="str">
        <f t="shared" si="84"/>
        <v>13897774,3185709</v>
      </c>
      <c r="DI41" t="str">
        <f t="shared" si="85"/>
        <v>32614576,4740296</v>
      </c>
      <c r="DJ41" s="12">
        <f t="shared" si="86"/>
        <v>16486281.699878553</v>
      </c>
    </row>
    <row r="42" spans="6:114" x14ac:dyDescent="0.25">
      <c r="F42" s="18">
        <f>'-5 °C+námraza'!F41</f>
        <v>56.48</v>
      </c>
      <c r="G42" s="16">
        <f t="shared" si="89"/>
        <v>25325780.637618408</v>
      </c>
      <c r="H42" s="16">
        <f t="shared" si="90"/>
        <v>-9.5533594046184418E+21</v>
      </c>
      <c r="I42" s="16">
        <f t="shared" si="91"/>
        <v>-213798388301589.12</v>
      </c>
      <c r="J42" s="16">
        <f t="shared" si="92"/>
        <v>-8.3501124973290261E+21</v>
      </c>
      <c r="K42" s="18" t="str">
        <f t="shared" si="93"/>
        <v>4,13148204637721E+21</v>
      </c>
      <c r="L42" s="18" t="str">
        <f t="shared" si="94"/>
        <v>20252253,6088978</v>
      </c>
      <c r="M42" s="18" t="str">
        <f t="shared" si="95"/>
        <v>3518923,4151478</v>
      </c>
      <c r="N42" s="16" t="str">
        <f t="shared" si="96"/>
        <v>23771177,0240456</v>
      </c>
      <c r="O42" s="25">
        <f t="shared" si="97"/>
        <v>15329250.144839466</v>
      </c>
      <c r="R42" s="16">
        <f t="shared" si="98"/>
        <v>-42030219.362381592</v>
      </c>
      <c r="S42" s="18">
        <f t="shared" si="99"/>
        <v>-3.8837631193908973E+23</v>
      </c>
      <c r="T42" s="16">
        <f t="shared" si="100"/>
        <v>-588846446549972.12</v>
      </c>
      <c r="U42" s="16">
        <f t="shared" si="101"/>
        <v>-3.9387616645447957E+23</v>
      </c>
      <c r="V42" s="18" t="str">
        <f t="shared" si="102"/>
        <v>1,96918883110017E+23</v>
      </c>
      <c r="W42" s="18" t="str">
        <f t="shared" si="103"/>
        <v>73301496,9500888</v>
      </c>
      <c r="X42" s="18" t="str">
        <f t="shared" si="104"/>
        <v>2677737,24981726</v>
      </c>
      <c r="Y42" s="18" t="str">
        <f t="shared" si="105"/>
        <v>75979234,1999061</v>
      </c>
      <c r="Z42" s="22">
        <f t="shared" si="106"/>
        <v>89989307.32069996</v>
      </c>
      <c r="AC42" s="16">
        <f t="shared" si="107"/>
        <v>25325780.637618408</v>
      </c>
      <c r="AD42" s="18">
        <f t="shared" si="108"/>
        <v>-4.862216661074412E+22</v>
      </c>
      <c r="AE42" s="18">
        <f t="shared" si="109"/>
        <v>-213798388301589.12</v>
      </c>
      <c r="AF42" s="16">
        <f t="shared" si="110"/>
        <v>-4.7418919703454704E+22</v>
      </c>
      <c r="AG42" s="18" t="str">
        <f t="shared" si="111"/>
        <v>2,37018255769613E+22</v>
      </c>
      <c r="AH42" s="18" t="str">
        <f t="shared" si="112"/>
        <v>36193221,7268943</v>
      </c>
      <c r="AI42" s="18" t="str">
        <f t="shared" si="113"/>
        <v>1969046,30296662</v>
      </c>
      <c r="AJ42" s="18" t="str">
        <f t="shared" si="114"/>
        <v>38162268,0298609</v>
      </c>
      <c r="AK42" s="22">
        <f t="shared" si="115"/>
        <v>29720341.150654763</v>
      </c>
      <c r="AN42" s="16">
        <f t="shared" si="116"/>
        <v>-79450219.362381592</v>
      </c>
      <c r="AO42" s="18">
        <f t="shared" si="117"/>
        <v>-9.5533594046184418E+21</v>
      </c>
      <c r="AP42" s="18">
        <f t="shared" si="118"/>
        <v>-2104112452243518.2</v>
      </c>
      <c r="AQ42" s="16">
        <f t="shared" si="119"/>
        <v>-4.6702736269922015E+22</v>
      </c>
      <c r="AR42" s="18" t="str">
        <f t="shared" si="120"/>
        <v>1,41515844838797E+22</v>
      </c>
      <c r="AS42" s="18" t="str">
        <f t="shared" si="121"/>
        <v>33472525,9612048</v>
      </c>
      <c r="AT42" s="18" t="str">
        <f t="shared" si="122"/>
        <v>20953626,811057</v>
      </c>
      <c r="AU42" s="18" t="str">
        <f t="shared" si="123"/>
        <v>54426152,7722618</v>
      </c>
      <c r="AV42" s="22">
        <f t="shared" si="124"/>
        <v>80909559.226388991</v>
      </c>
      <c r="AY42" s="11">
        <f t="shared" si="35"/>
        <v>-64482219.362381592</v>
      </c>
      <c r="AZ42">
        <f t="shared" si="36"/>
        <v>-9.5533594046184418E+21</v>
      </c>
      <c r="BA42">
        <f t="shared" si="37"/>
        <v>-1385985537966099.7</v>
      </c>
      <c r="BB42" s="11">
        <f t="shared" si="38"/>
        <v>-2.9413675736222535E+22</v>
      </c>
      <c r="BC42" t="str">
        <f t="shared" si="39"/>
        <v>1,08481813628399E+22</v>
      </c>
      <c r="BD42" t="str">
        <f t="shared" si="40"/>
        <v>29454980,3516853</v>
      </c>
      <c r="BE42" t="str">
        <f t="shared" si="41"/>
        <v>15684789,9338557</v>
      </c>
      <c r="BF42" t="str">
        <f t="shared" si="42"/>
        <v>45139770,285541</v>
      </c>
      <c r="BG42" s="11">
        <f t="shared" si="43"/>
        <v>66633843.406334862</v>
      </c>
      <c r="BJ42" s="11">
        <f t="shared" si="44"/>
        <v>-49514219.362381592</v>
      </c>
      <c r="BK42">
        <f t="shared" si="45"/>
        <v>-9.5533594046184418E+21</v>
      </c>
      <c r="BL42">
        <f t="shared" si="46"/>
        <v>-817219306355348</v>
      </c>
      <c r="BM42" s="11">
        <f t="shared" si="47"/>
        <v>-1.8545354071741097E+22</v>
      </c>
      <c r="BN42" t="str">
        <f t="shared" si="48"/>
        <v>8,10978097041902E+21</v>
      </c>
      <c r="BO42" t="str">
        <f t="shared" si="49"/>
        <v>25904212,632156</v>
      </c>
      <c r="BP42" t="str">
        <f t="shared" si="50"/>
        <v>10515912,5783901</v>
      </c>
      <c r="BQ42" t="str">
        <f t="shared" si="51"/>
        <v>36420125,2105461</v>
      </c>
      <c r="BR42" s="12">
        <f t="shared" si="125"/>
        <v>52924864.998006627</v>
      </c>
      <c r="BU42" s="11">
        <f t="shared" si="88"/>
        <v>-34546219.362381592</v>
      </c>
      <c r="BV42">
        <f t="shared" si="52"/>
        <v>-9.5533594046184418E+21</v>
      </c>
      <c r="BW42">
        <f t="shared" si="53"/>
        <v>-397813757411262.94</v>
      </c>
      <c r="BX42" s="11">
        <f t="shared" si="54"/>
        <v>-1.2607350811041263E+22</v>
      </c>
      <c r="BY42" t="str">
        <f t="shared" si="55"/>
        <v>6,11593065203813E+21</v>
      </c>
      <c r="BZ42" t="str">
        <f t="shared" si="56"/>
        <v>23158083,037181</v>
      </c>
      <c r="CA42" t="str">
        <f t="shared" si="57"/>
        <v>5726060,55479007</v>
      </c>
      <c r="CB42" t="str">
        <f t="shared" si="58"/>
        <v>28884143,5919711</v>
      </c>
      <c r="CC42" s="12">
        <f t="shared" si="59"/>
        <v>40399550.046098299</v>
      </c>
      <c r="CF42" s="11">
        <f t="shared" si="60"/>
        <v>-19578219.362381592</v>
      </c>
      <c r="CG42">
        <f t="shared" si="61"/>
        <v>-9.5533594046184418E+21</v>
      </c>
      <c r="CH42">
        <f t="shared" si="62"/>
        <v>-127768891133844.5</v>
      </c>
      <c r="CI42" s="11">
        <f t="shared" si="63"/>
        <v>-1.0109245488686581E+22</v>
      </c>
      <c r="CJ42" t="str">
        <f t="shared" si="64"/>
        <v>5,04697520828242E+21</v>
      </c>
      <c r="CK42" t="str">
        <f t="shared" si="65"/>
        <v>21617063,2436414</v>
      </c>
      <c r="CL42" t="str">
        <f t="shared" si="66"/>
        <v>1970185,76935837</v>
      </c>
      <c r="CM42" t="str">
        <f t="shared" si="67"/>
        <v>23587249,0129998</v>
      </c>
      <c r="CN42" s="12">
        <f t="shared" si="68"/>
        <v>30113322.133793663</v>
      </c>
      <c r="CQ42" s="11">
        <f t="shared" si="69"/>
        <v>-4610219.3623815924</v>
      </c>
      <c r="CR42">
        <f t="shared" si="70"/>
        <v>-9.5533594046184418E+21</v>
      </c>
      <c r="CS42">
        <f t="shared" si="71"/>
        <v>-7084707523092.7119</v>
      </c>
      <c r="CT42" s="11">
        <f t="shared" si="72"/>
        <v>-9.5606176392406117E+21</v>
      </c>
      <c r="CU42" t="str">
        <f t="shared" si="73"/>
        <v>4,78030744204253E+21</v>
      </c>
      <c r="CV42" t="str">
        <f t="shared" si="74"/>
        <v>21224068,0299519</v>
      </c>
      <c r="CW42" t="str">
        <f t="shared" si="75"/>
        <v>111268,451122997</v>
      </c>
      <c r="CX42" t="str">
        <f t="shared" si="76"/>
        <v>21335336,4810749</v>
      </c>
      <c r="CY42" s="12">
        <f t="shared" si="77"/>
        <v>22872076.268535431</v>
      </c>
      <c r="DB42" s="11">
        <f t="shared" si="78"/>
        <v>10357780.637618408</v>
      </c>
      <c r="DC42">
        <f t="shared" si="79"/>
        <v>-9.5533594046184418E+21</v>
      </c>
      <c r="DD42">
        <f t="shared" si="80"/>
        <v>-35761206579007.594</v>
      </c>
      <c r="DE42" s="11">
        <f t="shared" si="81"/>
        <v>-9.4710467972669081E+21</v>
      </c>
      <c r="DF42" t="str">
        <f t="shared" si="82"/>
        <v>4,73534455110425E+21</v>
      </c>
      <c r="DG42" t="str">
        <f t="shared" si="83"/>
        <v>21157446,9430746</v>
      </c>
      <c r="DH42" t="str">
        <f t="shared" si="84"/>
        <v>563414,018006446</v>
      </c>
      <c r="DI42" t="str">
        <f t="shared" si="85"/>
        <v>21720860,961081</v>
      </c>
      <c r="DJ42" s="12">
        <f t="shared" si="86"/>
        <v>18268267.415208194</v>
      </c>
    </row>
    <row r="43" spans="6:114" x14ac:dyDescent="0.25">
      <c r="F43" s="18">
        <f>'-5 °C+námraza'!F42</f>
        <v>150.4</v>
      </c>
      <c r="G43" s="16">
        <f t="shared" si="89"/>
        <v>299235841.51545733</v>
      </c>
      <c r="H43" s="16">
        <f t="shared" si="90"/>
        <v>-6.7742686081429575E+22</v>
      </c>
      <c r="I43" s="16">
        <f t="shared" si="91"/>
        <v>-2.9847362949154636E+16</v>
      </c>
      <c r="J43" s="16">
        <f t="shared" si="92"/>
        <v>1.9170130403869191E+24</v>
      </c>
      <c r="K43" s="18" t="str">
        <f t="shared" si="93"/>
        <v>15746741,4147025+2,5705850342646E+23i</v>
      </c>
      <c r="L43" s="18" t="str">
        <f t="shared" si="94"/>
        <v>57217572,1192072+81702328,1420722i</v>
      </c>
      <c r="M43" s="18" t="str">
        <f t="shared" si="95"/>
        <v>57217572,1192072-81702328,1420722i</v>
      </c>
      <c r="N43" s="16" t="str">
        <f t="shared" si="96"/>
        <v>114435144,238414</v>
      </c>
      <c r="O43" s="25">
        <f t="shared" si="97"/>
        <v>14689863.733261555</v>
      </c>
      <c r="R43" s="16">
        <f t="shared" si="98"/>
        <v>231879841.51545733</v>
      </c>
      <c r="S43" s="18">
        <f t="shared" si="99"/>
        <v>-2.7539688885183232E+24</v>
      </c>
      <c r="T43" s="16">
        <f t="shared" si="100"/>
        <v>-1.7922753633744536E+16</v>
      </c>
      <c r="U43" s="16">
        <f t="shared" si="101"/>
        <v>-1.8304299391598186E+24</v>
      </c>
      <c r="V43" s="18" t="str">
        <f t="shared" si="102"/>
        <v>7,90181873240333E+23</v>
      </c>
      <c r="W43" s="18" t="str">
        <f t="shared" si="103"/>
        <v>119474480,707489</v>
      </c>
      <c r="X43" s="18" t="str">
        <f t="shared" si="104"/>
        <v>50004412,45587</v>
      </c>
      <c r="Y43" s="18" t="str">
        <f t="shared" si="105"/>
        <v>169478893,163359</v>
      </c>
      <c r="Z43" s="22">
        <f t="shared" si="106"/>
        <v>92185612.658206537</v>
      </c>
      <c r="AC43" s="16">
        <f t="shared" si="107"/>
        <v>299235841.51545733</v>
      </c>
      <c r="AD43" s="18">
        <f t="shared" si="108"/>
        <v>-3.4477883954813461E+23</v>
      </c>
      <c r="AE43" s="18">
        <f t="shared" si="109"/>
        <v>-2.9847362949154636E+16</v>
      </c>
      <c r="AF43" s="16">
        <f t="shared" si="110"/>
        <v>1.6399768869202141E+24</v>
      </c>
      <c r="AG43" s="18" t="str">
        <f t="shared" si="111"/>
        <v>34240256,9263653+5,58956864193559E+23i</v>
      </c>
      <c r="AH43" s="18" t="str">
        <f t="shared" si="112"/>
        <v>65997926,7347731+74789000,8608421i</v>
      </c>
      <c r="AI43" s="18" t="str">
        <f t="shared" si="113"/>
        <v>65997926,7347731-74789000,8608421i</v>
      </c>
      <c r="AJ43" s="18" t="str">
        <f t="shared" si="114"/>
        <v>131995853,469546</v>
      </c>
      <c r="AK43" s="22">
        <f t="shared" si="115"/>
        <v>32250572.964393556</v>
      </c>
      <c r="AN43" s="16">
        <f t="shared" si="116"/>
        <v>194459841.51545733</v>
      </c>
      <c r="AO43" s="18">
        <f t="shared" si="117"/>
        <v>-6.7742686081429575E+22</v>
      </c>
      <c r="AP43" s="18">
        <f t="shared" si="118"/>
        <v>-1.2604876654072262E+16</v>
      </c>
      <c r="AQ43" s="16">
        <f t="shared" si="119"/>
        <v>4.7695560646807705E+23</v>
      </c>
      <c r="AR43" s="18" t="str">
        <f t="shared" si="120"/>
        <v>8057713,66026408+1,31538567885066E+23i</v>
      </c>
      <c r="AS43" s="18" t="str">
        <f t="shared" si="121"/>
        <v>41341048,2867527+49925377,0933159i</v>
      </c>
      <c r="AT43" s="18" t="str">
        <f t="shared" si="122"/>
        <v>41341048,2867527-49925377,0933159i</v>
      </c>
      <c r="AU43" s="18" t="str">
        <f t="shared" si="123"/>
        <v>82682096,5735054</v>
      </c>
      <c r="AV43" s="22">
        <f t="shared" si="124"/>
        <v>17862149.401686288</v>
      </c>
      <c r="AY43" s="11">
        <f t="shared" si="35"/>
        <v>209427841.51545733</v>
      </c>
      <c r="AZ43">
        <f t="shared" si="36"/>
        <v>-6.7742686081429575E+22</v>
      </c>
      <c r="BA43">
        <f t="shared" si="37"/>
        <v>-1.462000693394117E+16</v>
      </c>
      <c r="BB43" s="11">
        <f t="shared" si="38"/>
        <v>6.1266542394441893E+23</v>
      </c>
      <c r="BC43" t="str">
        <f t="shared" si="39"/>
        <v>9065077,95669304+1,47983339004728E+23i</v>
      </c>
      <c r="BD43" t="str">
        <f t="shared" si="40"/>
        <v>43547595,7754641+54561364,9648157i</v>
      </c>
      <c r="BE43" t="str">
        <f t="shared" si="41"/>
        <v>43547595,7754641-54561364,9648157i</v>
      </c>
      <c r="BF43" t="str">
        <f t="shared" si="42"/>
        <v>87095191,5509282</v>
      </c>
      <c r="BG43" s="11">
        <f t="shared" si="43"/>
        <v>17285911.045775756</v>
      </c>
      <c r="BJ43" s="11">
        <f t="shared" si="44"/>
        <v>224395841.51545733</v>
      </c>
      <c r="BK43">
        <f t="shared" si="45"/>
        <v>-6.7742686081429575E+22</v>
      </c>
      <c r="BL43">
        <f t="shared" si="46"/>
        <v>-1.678449789647675E+16</v>
      </c>
      <c r="BM43" s="11">
        <f t="shared" si="47"/>
        <v>7.6922876500619776E+23</v>
      </c>
      <c r="BN43" t="str">
        <f t="shared" si="48"/>
        <v>10103219,1124836+1,64930528573979E+23i</v>
      </c>
      <c r="BO43" t="str">
        <f t="shared" si="49"/>
        <v>45779461,6783784+59152967,1326536i</v>
      </c>
      <c r="BP43" t="str">
        <f t="shared" si="50"/>
        <v>45779461,6783784-59152967,1326536i</v>
      </c>
      <c r="BQ43" t="str">
        <f t="shared" si="51"/>
        <v>91558923,3567568</v>
      </c>
      <c r="BR43" s="12">
        <f t="shared" si="125"/>
        <v>16760309.518271029</v>
      </c>
      <c r="BU43" s="11">
        <f t="shared" si="88"/>
        <v>239363841.51545733</v>
      </c>
      <c r="BV43">
        <f t="shared" si="52"/>
        <v>-6.7742686081429575E+22</v>
      </c>
      <c r="BW43">
        <f t="shared" si="53"/>
        <v>-1.9098349541678992E+16</v>
      </c>
      <c r="BX43" s="11">
        <f t="shared" si="54"/>
        <v>9.4813605011884986E+23</v>
      </c>
      <c r="BY43" t="str">
        <f t="shared" si="55"/>
        <v>11172035,5340093+1,82378478122353E+23i</v>
      </c>
      <c r="BZ43" t="str">
        <f t="shared" si="56"/>
        <v>48033231,3823459+63709694,6850556i</v>
      </c>
      <c r="CA43" t="str">
        <f t="shared" si="57"/>
        <v>48033231,3823459-63709694,6850556i</v>
      </c>
      <c r="CB43" t="str">
        <f t="shared" si="58"/>
        <v>96066462,7646918</v>
      </c>
      <c r="CC43" s="12">
        <f t="shared" si="59"/>
        <v>16278515.592872694</v>
      </c>
      <c r="CF43" s="11">
        <f t="shared" si="60"/>
        <v>254331841.51545733</v>
      </c>
      <c r="CG43">
        <f t="shared" si="61"/>
        <v>-6.7742686081429575E+22</v>
      </c>
      <c r="CH43">
        <f t="shared" si="62"/>
        <v>-2.15615618695479E+16</v>
      </c>
      <c r="CI43" s="11">
        <f t="shared" si="63"/>
        <v>1.1508776997478114E+24</v>
      </c>
      <c r="CJ43" t="str">
        <f t="shared" si="64"/>
        <v>12271230,4719789+2,00322343350532E+23i</v>
      </c>
      <c r="CK43" t="str">
        <f t="shared" si="65"/>
        <v>50306089,1724253+68238439,9149428i</v>
      </c>
      <c r="CL43" t="str">
        <f t="shared" si="66"/>
        <v>50306089,1724253-68238439,9149428i</v>
      </c>
      <c r="CM43" t="str">
        <f t="shared" si="67"/>
        <v>100612178,344851</v>
      </c>
      <c r="CN43" s="12">
        <f t="shared" si="68"/>
        <v>15834897.839698553</v>
      </c>
      <c r="CQ43" s="11">
        <f t="shared" si="69"/>
        <v>269299841.51545733</v>
      </c>
      <c r="CR43">
        <f t="shared" si="70"/>
        <v>-6.7742686081429575E+22</v>
      </c>
      <c r="CS43">
        <f t="shared" si="71"/>
        <v>-2.4174134880083476E+16</v>
      </c>
      <c r="CT43" s="11">
        <f t="shared" si="72"/>
        <v>1.3789441343585193E+24</v>
      </c>
      <c r="CU43" t="str">
        <f t="shared" si="73"/>
        <v>13400396,5883548+2,18755474647426E+23i</v>
      </c>
      <c r="CV43" t="str">
        <f t="shared" si="74"/>
        <v>52595692,0056523+72744334,0919029i</v>
      </c>
      <c r="CW43" t="str">
        <f t="shared" si="75"/>
        <v>52595692,0056523-72744334,0919029i</v>
      </c>
      <c r="CX43" t="str">
        <f t="shared" si="76"/>
        <v>105191384,011305</v>
      </c>
      <c r="CY43" s="12">
        <f t="shared" si="77"/>
        <v>15424770.172819227</v>
      </c>
      <c r="DB43" s="11">
        <f t="shared" si="78"/>
        <v>284267841.51545733</v>
      </c>
      <c r="DC43">
        <f t="shared" si="79"/>
        <v>-6.7742686081429575E+22</v>
      </c>
      <c r="DD43">
        <f t="shared" si="80"/>
        <v>-2.6936068573285724E+16</v>
      </c>
      <c r="DE43" s="11">
        <f t="shared" si="81"/>
        <v>1.6338257744164095E+24</v>
      </c>
      <c r="DF43" t="str">
        <f t="shared" si="82"/>
        <v>14559066,1300796+2,37670236153797E+23i</v>
      </c>
      <c r="DG43" t="str">
        <f t="shared" si="83"/>
        <v>54900073,8147524+77231285,2383233i</v>
      </c>
      <c r="DH43" t="str">
        <f t="shared" si="84"/>
        <v>54900073,8147524-77231285,2383233i</v>
      </c>
      <c r="DI43" t="str">
        <f t="shared" si="85"/>
        <v>109800147,629505</v>
      </c>
      <c r="DJ43" s="12">
        <f t="shared" si="86"/>
        <v>15044200.457685888</v>
      </c>
    </row>
    <row r="44" spans="6:114" x14ac:dyDescent="0.25">
      <c r="F44" s="18">
        <f>'-5 °C+námraza'!F43</f>
        <v>103.4</v>
      </c>
      <c r="G44" s="16">
        <f t="shared" si="89"/>
        <v>131076550.09129041</v>
      </c>
      <c r="H44" s="16">
        <f t="shared" si="90"/>
        <v>-3.2019003968175693E+22</v>
      </c>
      <c r="I44" s="16">
        <f t="shared" si="91"/>
        <v>-5727020661278189</v>
      </c>
      <c r="J44" s="16">
        <f t="shared" si="92"/>
        <v>1.3479835393890998E+23</v>
      </c>
      <c r="K44" s="18" t="str">
        <f t="shared" si="93"/>
        <v>3009952,31175659+4,91361238664109E+22i</v>
      </c>
      <c r="L44" s="18" t="str">
        <f t="shared" si="94"/>
        <v>29253383,6497734+32453758,3668195i</v>
      </c>
      <c r="M44" s="18" t="str">
        <f t="shared" si="95"/>
        <v>29253383,6497734-32453758,3668195i</v>
      </c>
      <c r="N44" s="16" t="str">
        <f t="shared" si="96"/>
        <v>58506767,2995468</v>
      </c>
      <c r="O44" s="25">
        <f t="shared" si="97"/>
        <v>14814583.935783327</v>
      </c>
      <c r="R44" s="16">
        <f t="shared" si="98"/>
        <v>63720550.091290414</v>
      </c>
      <c r="S44" s="18">
        <f t="shared" si="99"/>
        <v>-1.3016806074637385E+24</v>
      </c>
      <c r="T44" s="16">
        <f t="shared" si="100"/>
        <v>-1353436167978883.7</v>
      </c>
      <c r="U44" s="16">
        <f t="shared" si="101"/>
        <v>-1.2825157858777246E+24</v>
      </c>
      <c r="V44" s="18" t="str">
        <f t="shared" si="102"/>
        <v>6,41186293256323E+23</v>
      </c>
      <c r="W44" s="18" t="str">
        <f t="shared" si="103"/>
        <v>108645770,534727</v>
      </c>
      <c r="X44" s="18" t="str">
        <f t="shared" si="104"/>
        <v>4152443,18398983</v>
      </c>
      <c r="Y44" s="18" t="str">
        <f t="shared" si="105"/>
        <v>112798213,718717</v>
      </c>
      <c r="Z44" s="22">
        <f t="shared" si="106"/>
        <v>91558030.354953527</v>
      </c>
      <c r="AC44" s="16">
        <f t="shared" si="107"/>
        <v>131076550.09129041</v>
      </c>
      <c r="AD44" s="18">
        <f t="shared" si="108"/>
        <v>-1.6296187338017301E+23</v>
      </c>
      <c r="AE44" s="18">
        <f t="shared" si="109"/>
        <v>-5727020661278189</v>
      </c>
      <c r="AF44" s="16">
        <f t="shared" si="110"/>
        <v>3.8554845269126587E+21</v>
      </c>
      <c r="AG44" s="18" t="str">
        <f t="shared" si="111"/>
        <v>5108035,89342285+8,33863989781359E+22i</v>
      </c>
      <c r="AH44" s="18" t="str">
        <f t="shared" si="112"/>
        <v>37669101,9664831+22136974,5930068i</v>
      </c>
      <c r="AI44" s="18" t="str">
        <f t="shared" si="113"/>
        <v>37669101,9664831-22136974,5930068i</v>
      </c>
      <c r="AJ44" s="18" t="str">
        <f t="shared" si="114"/>
        <v>75338203,9329662</v>
      </c>
      <c r="AK44" s="22">
        <f t="shared" si="115"/>
        <v>31646020.569202729</v>
      </c>
      <c r="AN44" s="16">
        <f t="shared" si="116"/>
        <v>26300550.091290414</v>
      </c>
      <c r="AO44" s="18">
        <f t="shared" si="117"/>
        <v>-3.2019003968175693E+22</v>
      </c>
      <c r="AP44" s="18">
        <f t="shared" si="118"/>
        <v>-230572978368158.75</v>
      </c>
      <c r="AQ44" s="16">
        <f t="shared" si="119"/>
        <v>-3.0671404819893526E+22</v>
      </c>
      <c r="AR44" s="18" t="str">
        <f t="shared" si="120"/>
        <v>1,53208930072739E+22</v>
      </c>
      <c r="AS44" s="18" t="str">
        <f t="shared" si="121"/>
        <v>31297379,3657039</v>
      </c>
      <c r="AT44" s="18" t="str">
        <f t="shared" si="122"/>
        <v>2455721,88514521</v>
      </c>
      <c r="AU44" s="18" t="str">
        <f t="shared" si="123"/>
        <v>33753101,2508491</v>
      </c>
      <c r="AV44" s="22">
        <f t="shared" si="124"/>
        <v>24986251.22041896</v>
      </c>
      <c r="AY44" s="11">
        <f t="shared" si="35"/>
        <v>41268550.091290414</v>
      </c>
      <c r="AZ44">
        <f t="shared" si="36"/>
        <v>-3.2019003968175693E+22</v>
      </c>
      <c r="BA44">
        <f t="shared" si="37"/>
        <v>-567697742212448.62</v>
      </c>
      <c r="BB44" s="11">
        <f t="shared" si="38"/>
        <v>-2.6812767810129727E+22</v>
      </c>
      <c r="BC44" t="str">
        <f t="shared" si="39"/>
        <v>1,31512320972845E+22</v>
      </c>
      <c r="BD44" t="str">
        <f t="shared" si="40"/>
        <v>29835250,9899024</v>
      </c>
      <c r="BE44" t="str">
        <f t="shared" si="41"/>
        <v>6342583,83820956</v>
      </c>
      <c r="BF44" t="str">
        <f t="shared" si="42"/>
        <v>36177834,828112</v>
      </c>
      <c r="BG44" s="11">
        <f t="shared" si="43"/>
        <v>22421651.464348525</v>
      </c>
      <c r="BJ44" s="11">
        <f t="shared" si="44"/>
        <v>56236550.091290414</v>
      </c>
      <c r="BK44">
        <f t="shared" si="45"/>
        <v>-3.2019003968175693E+22</v>
      </c>
      <c r="BL44">
        <f t="shared" si="46"/>
        <v>-1054183188723405.4</v>
      </c>
      <c r="BM44" s="11">
        <f t="shared" si="47"/>
        <v>-1.8844864924166813E+22</v>
      </c>
      <c r="BN44" t="str">
        <f t="shared" si="48"/>
        <v>6,73741408960465E+21</v>
      </c>
      <c r="BO44" t="str">
        <f t="shared" si="49"/>
        <v>25282057,2742957</v>
      </c>
      <c r="BP44" t="str">
        <f t="shared" si="50"/>
        <v>13898963,6970088</v>
      </c>
      <c r="BQ44" t="str">
        <f t="shared" si="51"/>
        <v>39181020,9713045</v>
      </c>
      <c r="BR44" s="12">
        <f t="shared" si="125"/>
        <v>20435504.274207693</v>
      </c>
      <c r="BU44" s="11">
        <f t="shared" si="88"/>
        <v>71204550.091290414</v>
      </c>
      <c r="BV44">
        <f t="shared" si="52"/>
        <v>-3.2019003968175693E+22</v>
      </c>
      <c r="BW44">
        <f t="shared" si="53"/>
        <v>-1690029317901028.7</v>
      </c>
      <c r="BX44" s="11">
        <f t="shared" si="54"/>
        <v>-5.2772756965683479E+21</v>
      </c>
      <c r="BY44" t="str">
        <f t="shared" si="55"/>
        <v>802957,469931126+1,31079211945954E+22i</v>
      </c>
      <c r="BZ44" t="str">
        <f t="shared" si="56"/>
        <v>21295170,3699453+10481356,0612169i</v>
      </c>
      <c r="CA44" t="str">
        <f t="shared" si="57"/>
        <v>21295170,3699453-10481356,0612169i</v>
      </c>
      <c r="CB44" t="str">
        <f t="shared" si="58"/>
        <v>42590340,7398906</v>
      </c>
      <c r="CC44" s="12">
        <f t="shared" si="59"/>
        <v>18855490.70946046</v>
      </c>
      <c r="CF44" s="11">
        <f t="shared" si="60"/>
        <v>86172550.091290414</v>
      </c>
      <c r="CG44">
        <f t="shared" si="61"/>
        <v>-3.2019003968175693E+22</v>
      </c>
      <c r="CH44">
        <f t="shared" si="62"/>
        <v>-2475236129745318.5</v>
      </c>
      <c r="CI44" s="11">
        <f t="shared" si="63"/>
        <v>1.5380420338102133E+22</v>
      </c>
      <c r="CJ44" t="str">
        <f t="shared" si="64"/>
        <v>1373228,32431171+2,24173375693338E+22i</v>
      </c>
      <c r="CK44" t="str">
        <f t="shared" si="65"/>
        <v>23146228,0474468+17009727,7194754i</v>
      </c>
      <c r="CL44" t="str">
        <f t="shared" si="66"/>
        <v>23146228,0474468-17009727,7194754i</v>
      </c>
      <c r="CM44" t="str">
        <f t="shared" si="67"/>
        <v>46292456,0948936</v>
      </c>
      <c r="CN44" s="12">
        <f t="shared" si="68"/>
        <v>17568272.731130127</v>
      </c>
      <c r="CQ44" s="11">
        <f t="shared" si="69"/>
        <v>101140550.09129041</v>
      </c>
      <c r="CR44">
        <f t="shared" si="70"/>
        <v>-3.2019003968175693E+22</v>
      </c>
      <c r="CS44">
        <f t="shared" si="71"/>
        <v>-3409803624256275.5</v>
      </c>
      <c r="CT44" s="11">
        <f t="shared" si="72"/>
        <v>4.4618643645281029E+22</v>
      </c>
      <c r="CU44" t="str">
        <f t="shared" si="73"/>
        <v>1908467,52687044+3,11548779125348E+22i</v>
      </c>
      <c r="CV44" t="str">
        <f t="shared" si="74"/>
        <v>25105718,9120686+22501201,878869i</v>
      </c>
      <c r="CW44" t="str">
        <f t="shared" si="75"/>
        <v>25105718,9120686-22501201,878869i</v>
      </c>
      <c r="CX44" t="str">
        <f t="shared" si="76"/>
        <v>50211437,8241372</v>
      </c>
      <c r="CY44" s="12">
        <f t="shared" si="77"/>
        <v>16497921.127040401</v>
      </c>
      <c r="DB44" s="11">
        <f t="shared" si="78"/>
        <v>116108550.09129041</v>
      </c>
      <c r="DC44">
        <f t="shared" si="79"/>
        <v>-3.2019003968175693E+22</v>
      </c>
      <c r="DD44">
        <f t="shared" si="80"/>
        <v>-4493731801433898.5</v>
      </c>
      <c r="DE44" s="11">
        <f t="shared" si="81"/>
        <v>8.392781469040485E+22</v>
      </c>
      <c r="DF44" t="str">
        <f t="shared" si="82"/>
        <v>2450256,07342952+3,99993333642538E+22i</v>
      </c>
      <c r="DG44" t="str">
        <f t="shared" si="83"/>
        <v>27147565,4860883+27584783,6434603i</v>
      </c>
      <c r="DH44" t="str">
        <f t="shared" si="84"/>
        <v>27147565,4860883-27584783,6434603i</v>
      </c>
      <c r="DI44" t="str">
        <f t="shared" si="85"/>
        <v>54295130,9721766</v>
      </c>
      <c r="DJ44" s="12">
        <f t="shared" si="86"/>
        <v>15592280.941746458</v>
      </c>
    </row>
    <row r="45" spans="6:114" x14ac:dyDescent="0.25">
      <c r="F45" s="18">
        <f>'-5 °C+námraza'!F44</f>
        <v>113.98</v>
      </c>
      <c r="G45" s="16">
        <f t="shared" si="89"/>
        <v>163498314.45796624</v>
      </c>
      <c r="H45" s="16">
        <f t="shared" si="90"/>
        <v>-3.8906668598400796E+22</v>
      </c>
      <c r="I45" s="16">
        <f t="shared" si="91"/>
        <v>-8910566276865337</v>
      </c>
      <c r="J45" s="16">
        <f t="shared" si="92"/>
        <v>2.8484056854237213E+23</v>
      </c>
      <c r="K45" s="18" t="str">
        <f t="shared" si="93"/>
        <v>4713053,51723872+7,69384885293799E+22i</v>
      </c>
      <c r="L45" s="18" t="str">
        <f t="shared" si="94"/>
        <v>34636261,4022191+42077525,5336178i</v>
      </c>
      <c r="M45" s="18" t="str">
        <f t="shared" si="95"/>
        <v>34636261,4022191-42077525,5336178i</v>
      </c>
      <c r="N45" s="16" t="str">
        <f t="shared" si="96"/>
        <v>69272522,8044382</v>
      </c>
      <c r="O45" s="25">
        <f t="shared" si="97"/>
        <v>14773084.651782788</v>
      </c>
      <c r="R45" s="16">
        <f t="shared" si="98"/>
        <v>96142314.457966238</v>
      </c>
      <c r="S45" s="18">
        <f t="shared" si="99"/>
        <v>-1.5816874274381804E+24</v>
      </c>
      <c r="T45" s="16">
        <f t="shared" si="100"/>
        <v>-3081114876444821.5</v>
      </c>
      <c r="U45" s="16">
        <f t="shared" si="101"/>
        <v>-1.5158595351421191E+24</v>
      </c>
      <c r="V45" s="18" t="str">
        <f t="shared" si="102"/>
        <v>7,57214767895664E+23</v>
      </c>
      <c r="W45" s="18" t="str">
        <f t="shared" si="103"/>
        <v>114855383,065945</v>
      </c>
      <c r="X45" s="18" t="str">
        <f t="shared" si="104"/>
        <v>8942012,68353946</v>
      </c>
      <c r="Y45" s="18" t="str">
        <f t="shared" si="105"/>
        <v>123797395,749484</v>
      </c>
      <c r="Z45" s="22">
        <f t="shared" si="106"/>
        <v>91749957.596828595</v>
      </c>
      <c r="AC45" s="16">
        <f t="shared" si="107"/>
        <v>163498314.45796624</v>
      </c>
      <c r="AD45" s="18">
        <f t="shared" si="108"/>
        <v>-1.9801689047163032E+23</v>
      </c>
      <c r="AE45" s="18">
        <f t="shared" si="109"/>
        <v>-8910566276865337</v>
      </c>
      <c r="AF45" s="16">
        <f t="shared" si="110"/>
        <v>1.2573034666914259E+23</v>
      </c>
      <c r="AG45" s="18" t="str">
        <f t="shared" si="111"/>
        <v>9137636,17836607+1,491678194876E+23i</v>
      </c>
      <c r="AH45" s="18" t="str">
        <f t="shared" si="112"/>
        <v>43169188,3314808+33265747,2147591i</v>
      </c>
      <c r="AI45" s="18" t="str">
        <f t="shared" si="113"/>
        <v>43169188,3314808-33265747,2147591i</v>
      </c>
      <c r="AJ45" s="18" t="str">
        <f t="shared" si="114"/>
        <v>86338376,6629616</v>
      </c>
      <c r="AK45" s="22">
        <f t="shared" si="115"/>
        <v>31838938.510306187</v>
      </c>
      <c r="AN45" s="16">
        <f t="shared" si="116"/>
        <v>58722314.457966238</v>
      </c>
      <c r="AO45" s="18">
        <f t="shared" si="117"/>
        <v>-3.8906668598400796E+22</v>
      </c>
      <c r="AP45" s="18">
        <f t="shared" si="118"/>
        <v>-1149436738433423.5</v>
      </c>
      <c r="AQ45" s="16">
        <f t="shared" si="119"/>
        <v>-2.3907205130883799E+22</v>
      </c>
      <c r="AR45" s="18" t="str">
        <f t="shared" si="120"/>
        <v>9,30820273813343E+21</v>
      </c>
      <c r="AS45" s="18" t="str">
        <f t="shared" si="121"/>
        <v>27703419,5379526</v>
      </c>
      <c r="AT45" s="18" t="str">
        <f t="shared" si="122"/>
        <v>13830263,0457916</v>
      </c>
      <c r="AU45" s="18" t="str">
        <f t="shared" si="123"/>
        <v>41533682,5837442</v>
      </c>
      <c r="AV45" s="22">
        <f t="shared" si="124"/>
        <v>21959577.764422119</v>
      </c>
      <c r="AY45" s="11">
        <f t="shared" si="35"/>
        <v>73690314.457966238</v>
      </c>
      <c r="AZ45">
        <f t="shared" si="36"/>
        <v>-3.8906668598400796E+22</v>
      </c>
      <c r="BA45">
        <f t="shared" si="37"/>
        <v>-1810087481637982.7</v>
      </c>
      <c r="BB45" s="11">
        <f t="shared" si="38"/>
        <v>-9.2653539943272352E+21</v>
      </c>
      <c r="BC45" t="str">
        <f t="shared" si="39"/>
        <v>862382,220858254+1,40780036476898E+22i</v>
      </c>
      <c r="BD45" t="str">
        <f t="shared" si="40"/>
        <v>22452292,3963992+9962783,74882846i</v>
      </c>
      <c r="BE45" t="str">
        <f t="shared" si="41"/>
        <v>22452292,3963992-9962783,74882846i</v>
      </c>
      <c r="BF45" t="str">
        <f t="shared" si="42"/>
        <v>44904584,7927984</v>
      </c>
      <c r="BG45" s="11">
        <f t="shared" si="43"/>
        <v>20341146.640142988</v>
      </c>
      <c r="BJ45" s="11">
        <f t="shared" si="44"/>
        <v>88658314.457966238</v>
      </c>
      <c r="BK45">
        <f t="shared" si="45"/>
        <v>-3.8906668598400796E+22</v>
      </c>
      <c r="BL45">
        <f t="shared" si="46"/>
        <v>-2620098907509208.5</v>
      </c>
      <c r="BM45" s="11">
        <f t="shared" si="47"/>
        <v>1.2714120924471436E+22</v>
      </c>
      <c r="BN45" t="str">
        <f t="shared" si="48"/>
        <v>1532371,61455366+2,50152805305207E+22i</v>
      </c>
      <c r="BO45" t="str">
        <f t="shared" si="49"/>
        <v>24281103,1690693+16846196,3480212i</v>
      </c>
      <c r="BP45" t="str">
        <f t="shared" si="50"/>
        <v>24281103,1690693-16846196,3480212i</v>
      </c>
      <c r="BQ45" t="str">
        <f t="shared" si="51"/>
        <v>48562206,3381386</v>
      </c>
      <c r="BR45" s="12">
        <f t="shared" si="125"/>
        <v>19009434.852149855</v>
      </c>
      <c r="BU45" s="11">
        <f t="shared" si="88"/>
        <v>103626314.45796624</v>
      </c>
      <c r="BV45">
        <f t="shared" si="52"/>
        <v>-3.8906668598400796E+22</v>
      </c>
      <c r="BW45">
        <f t="shared" si="53"/>
        <v>-3579471016047100.5</v>
      </c>
      <c r="BX45" s="11">
        <f t="shared" si="54"/>
        <v>4.3521640090948665E+22</v>
      </c>
      <c r="BY45" t="str">
        <f t="shared" si="55"/>
        <v>2144073,87853084+3,50010461171542E+22i</v>
      </c>
      <c r="BZ45" t="str">
        <f t="shared" si="56"/>
        <v>26217671,4785802+22489791,1860087i</v>
      </c>
      <c r="CA45" t="str">
        <f t="shared" si="57"/>
        <v>26217671,4785802-22489791,1860087i</v>
      </c>
      <c r="CB45" t="str">
        <f t="shared" si="58"/>
        <v>52435342,9571604</v>
      </c>
      <c r="CC45" s="12">
        <f t="shared" si="59"/>
        <v>17893238.137838319</v>
      </c>
      <c r="CF45" s="11">
        <f t="shared" si="60"/>
        <v>118594314.45796624</v>
      </c>
      <c r="CG45">
        <f t="shared" si="61"/>
        <v>-3.8906668598400796E+22</v>
      </c>
      <c r="CH45">
        <f t="shared" si="62"/>
        <v>-4688203807251660</v>
      </c>
      <c r="CI45" s="11">
        <f t="shared" si="63"/>
        <v>8.4647623970540919E+22</v>
      </c>
      <c r="CJ45" t="str">
        <f t="shared" si="64"/>
        <v>2756659,39779084+4,50012304508265E+22i</v>
      </c>
      <c r="CK45" t="str">
        <f t="shared" si="65"/>
        <v>28237077,2349158+27665900,882614i</v>
      </c>
      <c r="CL45" t="str">
        <f t="shared" si="66"/>
        <v>28237077,2349158-27665900,882614i</v>
      </c>
      <c r="CM45" t="str">
        <f t="shared" si="67"/>
        <v>56474154,4698316</v>
      </c>
      <c r="CN45" s="12">
        <f t="shared" si="68"/>
        <v>16942716.317176186</v>
      </c>
      <c r="CQ45" s="11">
        <f t="shared" si="69"/>
        <v>133562314.45796624</v>
      </c>
      <c r="CR45">
        <f t="shared" si="70"/>
        <v>-3.8906668598400796E+22</v>
      </c>
      <c r="CS45">
        <f t="shared" si="71"/>
        <v>-5946297281122886</v>
      </c>
      <c r="CT45" s="11">
        <f t="shared" si="72"/>
        <v>1.3758249302868462E+23</v>
      </c>
      <c r="CU45" t="str">
        <f t="shared" si="73"/>
        <v>3385751,81128671+5,52708824423933E+22i</v>
      </c>
      <c r="CV45" t="str">
        <f t="shared" si="74"/>
        <v>30321473,0972257+32599192,6728538i</v>
      </c>
      <c r="CW45" t="str">
        <f t="shared" si="75"/>
        <v>30321473,0972257-32599192,6728538i</v>
      </c>
      <c r="CX45" t="str">
        <f t="shared" si="76"/>
        <v>60642946,1944514</v>
      </c>
      <c r="CY45" s="12">
        <f t="shared" si="77"/>
        <v>16122174.708462656</v>
      </c>
      <c r="DB45" s="11">
        <f t="shared" si="78"/>
        <v>148530314.45796624</v>
      </c>
      <c r="DC45">
        <f t="shared" si="79"/>
        <v>-3.8906668598400796E+22</v>
      </c>
      <c r="DD45">
        <f t="shared" si="80"/>
        <v>-7353751437660779</v>
      </c>
      <c r="DE45" s="11">
        <f t="shared" si="81"/>
        <v>2.0381666773081625E+23</v>
      </c>
      <c r="DF45" t="str">
        <f t="shared" si="82"/>
        <v>4037113,26559671+6,59040665549029E+22i</v>
      </c>
      <c r="DG45" t="str">
        <f t="shared" si="83"/>
        <v>32457790,6059369+37386392,0190411i</v>
      </c>
      <c r="DH45" t="str">
        <f t="shared" si="84"/>
        <v>32457790,6059369-37386392,0190411i</v>
      </c>
      <c r="DI45" t="str">
        <f t="shared" si="85"/>
        <v>64915581,2118738</v>
      </c>
      <c r="DJ45" s="12">
        <f t="shared" si="86"/>
        <v>15405476.39255172</v>
      </c>
    </row>
    <row r="46" spans="6:114" x14ac:dyDescent="0.25">
      <c r="F46" s="18">
        <f>'-5 °C+námraza'!F45</f>
        <v>128.52000000000001</v>
      </c>
      <c r="G46" s="16">
        <f t="shared" si="89"/>
        <v>213204168.75746852</v>
      </c>
      <c r="H46" s="16">
        <f t="shared" si="90"/>
        <v>-4.9466157301788253E+22</v>
      </c>
      <c r="I46" s="16">
        <f t="shared" si="91"/>
        <v>-1.515200585852104E+16</v>
      </c>
      <c r="J46" s="16">
        <f t="shared" si="92"/>
        <v>6.6841624582582749E+23</v>
      </c>
      <c r="K46" s="18" t="str">
        <f t="shared" si="93"/>
        <v>8020680,41974382+1,30934016814184E+23i</v>
      </c>
      <c r="L46" s="18" t="str">
        <f t="shared" si="94"/>
        <v>42899794,0830998+56659300,0939356i</v>
      </c>
      <c r="M46" s="18" t="str">
        <f t="shared" si="95"/>
        <v>42899794,0830998-56659300,0939356i</v>
      </c>
      <c r="N46" s="16" t="str">
        <f t="shared" si="96"/>
        <v>85799588,1661996</v>
      </c>
      <c r="O46" s="25">
        <f t="shared" si="97"/>
        <v>14731531.913710088</v>
      </c>
      <c r="R46" s="16">
        <f t="shared" si="98"/>
        <v>145848168.75746852</v>
      </c>
      <c r="S46" s="18">
        <f t="shared" si="99"/>
        <v>-2.0109662920647435E+24</v>
      </c>
      <c r="T46" s="16">
        <f t="shared" si="100"/>
        <v>-7090562776635672</v>
      </c>
      <c r="U46" s="16">
        <f t="shared" si="101"/>
        <v>-1.7811561595242581E+24</v>
      </c>
      <c r="V46" s="18" t="str">
        <f t="shared" si="102"/>
        <v>8,83134271726691E+23</v>
      </c>
      <c r="W46" s="18" t="str">
        <f t="shared" si="103"/>
        <v>121048960,253667</v>
      </c>
      <c r="X46" s="18" t="str">
        <f t="shared" si="104"/>
        <v>19525330,2514309</v>
      </c>
      <c r="Y46" s="18" t="str">
        <f t="shared" si="105"/>
        <v>140574290,505098</v>
      </c>
      <c r="Z46" s="22">
        <f t="shared" si="106"/>
        <v>91958234.252608478</v>
      </c>
      <c r="AC46" s="16">
        <f t="shared" si="107"/>
        <v>213204168.75746852</v>
      </c>
      <c r="AD46" s="18">
        <f t="shared" si="108"/>
        <v>-2.5175978836911413E+23</v>
      </c>
      <c r="AE46" s="18">
        <f t="shared" si="109"/>
        <v>-1.515200585852104E+16</v>
      </c>
      <c r="AF46" s="16">
        <f t="shared" si="110"/>
        <v>4.6612261475850168E+23</v>
      </c>
      <c r="AG46" s="18" t="str">
        <f t="shared" si="111"/>
        <v>16722402,7596558+2,72985738057402E+23i</v>
      </c>
      <c r="AH46" s="18" t="str">
        <f t="shared" si="112"/>
        <v>51554074,1814904+48916725,7162251i</v>
      </c>
      <c r="AI46" s="18" t="str">
        <f t="shared" si="113"/>
        <v>51554074,1814904-48916725,7162251i</v>
      </c>
      <c r="AJ46" s="18" t="str">
        <f t="shared" si="114"/>
        <v>103108148,362981</v>
      </c>
      <c r="AK46" s="22">
        <f t="shared" si="115"/>
        <v>32040092.110491499</v>
      </c>
      <c r="AN46" s="16">
        <f t="shared" si="116"/>
        <v>108428168.75746852</v>
      </c>
      <c r="AO46" s="18">
        <f t="shared" si="117"/>
        <v>-4.9466157301788253E+22</v>
      </c>
      <c r="AP46" s="18">
        <f t="shared" si="118"/>
        <v>-3918889260032690.5</v>
      </c>
      <c r="AQ46" s="16">
        <f t="shared" si="119"/>
        <v>4.496006181569073E+22</v>
      </c>
      <c r="AR46" s="18" t="str">
        <f t="shared" si="120"/>
        <v>2543272,10387103+4,15177784158528E+22i</v>
      </c>
      <c r="AS46" s="18" t="str">
        <f t="shared" si="121"/>
        <v>27897495,6518495+22978819,7339623i</v>
      </c>
      <c r="AT46" s="18" t="str">
        <f t="shared" si="122"/>
        <v>27897495,6518495-22978819,7339623i</v>
      </c>
      <c r="AU46" s="18" t="str">
        <f t="shared" si="123"/>
        <v>55794991,303699</v>
      </c>
      <c r="AV46" s="22">
        <f t="shared" si="124"/>
        <v>19652268.38454283</v>
      </c>
      <c r="AY46" s="11">
        <f t="shared" si="35"/>
        <v>123396168.75746852</v>
      </c>
      <c r="AZ46">
        <f t="shared" si="36"/>
        <v>-4.9466157301788253E+22</v>
      </c>
      <c r="BA46">
        <f t="shared" si="37"/>
        <v>-5075538154673883</v>
      </c>
      <c r="BB46" s="11">
        <f t="shared" si="38"/>
        <v>8.9712056624680341E+22</v>
      </c>
      <c r="BC46" t="str">
        <f t="shared" si="39"/>
        <v>3259090,93784087+5,32032003922979E+22i</v>
      </c>
      <c r="BD46" t="str">
        <f t="shared" si="40"/>
        <v>29896278,0799455+28249931,124244i</v>
      </c>
      <c r="BE46" t="str">
        <f t="shared" si="41"/>
        <v>29896278,0799455-28249931,124244i</v>
      </c>
      <c r="BF46" t="str">
        <f t="shared" si="42"/>
        <v>59792556,159891</v>
      </c>
      <c r="BG46" s="11">
        <f t="shared" si="43"/>
        <v>18660499.907401495</v>
      </c>
      <c r="BJ46" s="11">
        <f t="shared" si="44"/>
        <v>138364168.75746852</v>
      </c>
      <c r="BK46">
        <f t="shared" si="45"/>
        <v>-4.9466157301788253E+22</v>
      </c>
      <c r="BL46">
        <f t="shared" si="46"/>
        <v>-6381547731981743</v>
      </c>
      <c r="BM46" s="11">
        <f t="shared" si="47"/>
        <v>1.467510754363811E+23</v>
      </c>
      <c r="BN46" t="str">
        <f t="shared" si="48"/>
        <v>3989420,43558568+6,51255024581203E+22i</v>
      </c>
      <c r="BO46" t="str">
        <f t="shared" si="49"/>
        <v>31959597,2582785+33253070,8418919i</v>
      </c>
      <c r="BP46" t="str">
        <f t="shared" si="50"/>
        <v>31959597,2582785-33253070,8418919i</v>
      </c>
      <c r="BQ46" t="str">
        <f t="shared" si="51"/>
        <v>63919194,516557</v>
      </c>
      <c r="BR46" s="12">
        <f t="shared" si="125"/>
        <v>17797804.930734158</v>
      </c>
      <c r="BU46" s="11">
        <f t="shared" si="88"/>
        <v>153332168.75746852</v>
      </c>
      <c r="BV46">
        <f t="shared" si="52"/>
        <v>-4.9466157301788253E+22</v>
      </c>
      <c r="BW46">
        <f t="shared" si="53"/>
        <v>-7836917991956268</v>
      </c>
      <c r="BX46" s="11">
        <f t="shared" si="54"/>
        <v>2.1756753871622943E+23</v>
      </c>
      <c r="BY46" t="str">
        <f t="shared" si="55"/>
        <v>4742147,63583229+7,7413436989332E+22i</v>
      </c>
      <c r="BZ46" t="str">
        <f t="shared" si="56"/>
        <v>34075084,3992592+38094548,4354667i</v>
      </c>
      <c r="CA46" t="str">
        <f t="shared" si="57"/>
        <v>34075084,3992592-38094548,4354667i</v>
      </c>
      <c r="CB46" t="str">
        <f t="shared" si="58"/>
        <v>68150168,7985184</v>
      </c>
      <c r="CC46" s="12">
        <f t="shared" si="59"/>
        <v>17039445.879362233</v>
      </c>
      <c r="CF46" s="11">
        <f t="shared" si="60"/>
        <v>168300168.75746852</v>
      </c>
      <c r="CG46">
        <f t="shared" si="61"/>
        <v>-4.9466157301788253E+22</v>
      </c>
      <c r="CH46">
        <f t="shared" si="62"/>
        <v>-9441648934597462</v>
      </c>
      <c r="CI46" s="11">
        <f t="shared" si="63"/>
        <v>3.0365186692966181E+23</v>
      </c>
      <c r="CJ46" t="str">
        <f t="shared" si="64"/>
        <v>5520640,0262148+9,01219767138599E+22i</v>
      </c>
      <c r="CK46" t="str">
        <f t="shared" si="65"/>
        <v>36233350,5661266+42829436,3526379i</v>
      </c>
      <c r="CL46" t="str">
        <f t="shared" si="66"/>
        <v>36233350,5661266-42829436,3526379i</v>
      </c>
      <c r="CM46" t="str">
        <f t="shared" si="67"/>
        <v>72466701,1322532</v>
      </c>
      <c r="CN46" s="12">
        <f t="shared" si="68"/>
        <v>16366644.879763693</v>
      </c>
      <c r="CQ46" s="11">
        <f t="shared" si="69"/>
        <v>183268168.75746852</v>
      </c>
      <c r="CR46">
        <f t="shared" si="70"/>
        <v>-4.9466157301788253E+22</v>
      </c>
      <c r="CS46">
        <f t="shared" si="71"/>
        <v>-1.119574055990532E+16</v>
      </c>
      <c r="CT46" s="11">
        <f t="shared" si="72"/>
        <v>4.0649448054211465E+23</v>
      </c>
      <c r="CU46" t="str">
        <f t="shared" si="73"/>
        <v>6326318,66904906+1,03274319837769E+23i</v>
      </c>
      <c r="CV46" t="str">
        <f t="shared" si="74"/>
        <v>38427149,1096593+47489659,2035829i</v>
      </c>
      <c r="CW46" t="str">
        <f t="shared" si="75"/>
        <v>38427149,1096593-47489659,2035829i</v>
      </c>
      <c r="CX46" t="str">
        <f t="shared" si="76"/>
        <v>76854298,2193186</v>
      </c>
      <c r="CY46" s="12">
        <f t="shared" si="77"/>
        <v>15764908.633495755</v>
      </c>
      <c r="DB46" s="11">
        <f t="shared" si="78"/>
        <v>198236168.75746852</v>
      </c>
      <c r="DC46">
        <f t="shared" si="79"/>
        <v>-4.9466157301788253E+22</v>
      </c>
      <c r="DD46">
        <f t="shared" si="80"/>
        <v>-1.3099192867879846E+16</v>
      </c>
      <c r="DE46" s="11">
        <f t="shared" si="81"/>
        <v>5.2758580001902437E+23</v>
      </c>
      <c r="DF46" t="str">
        <f t="shared" si="82"/>
        <v>7159665,85836351+1,1687833959514E+23i</v>
      </c>
      <c r="DG46" t="str">
        <f t="shared" si="83"/>
        <v>40650801,0928951+52095201,2486032i</v>
      </c>
      <c r="DH46" t="str">
        <f t="shared" si="84"/>
        <v>40650801,0928951-52095201,2486032i</v>
      </c>
      <c r="DI46" t="str">
        <f t="shared" si="85"/>
        <v>81301602,1857902</v>
      </c>
      <c r="DJ46" s="12">
        <f t="shared" si="86"/>
        <v>15222879.266634025</v>
      </c>
    </row>
    <row r="47" spans="6:114" x14ac:dyDescent="0.25">
      <c r="F47" s="18">
        <f>'-5 °C+námraza'!F46</f>
        <v>110.16</v>
      </c>
      <c r="G47" s="16">
        <f t="shared" si="89"/>
        <v>151428123.98507878</v>
      </c>
      <c r="H47" s="16">
        <f t="shared" si="90"/>
        <v>-3.634248291559952E+22</v>
      </c>
      <c r="I47" s="16">
        <f t="shared" si="91"/>
        <v>-7643492244546797</v>
      </c>
      <c r="J47" s="16">
        <f t="shared" si="92"/>
        <v>2.208663373702272E+23</v>
      </c>
      <c r="K47" s="18" t="str">
        <f t="shared" si="93"/>
        <v>4037235,75889376+6,59060662031343E+22i</v>
      </c>
      <c r="L47" s="18" t="str">
        <f t="shared" si="94"/>
        <v>32631389,5493421+38510039,7852477i</v>
      </c>
      <c r="M47" s="18" t="str">
        <f t="shared" si="95"/>
        <v>32631389,5493421-38510039,7852477i</v>
      </c>
      <c r="N47" s="16" t="str">
        <f t="shared" si="96"/>
        <v>65262779,0986842</v>
      </c>
      <c r="O47" s="25">
        <f t="shared" si="97"/>
        <v>14786737.770324603</v>
      </c>
      <c r="R47" s="16">
        <f t="shared" si="98"/>
        <v>84072123.985078782</v>
      </c>
      <c r="S47" s="18">
        <f t="shared" si="99"/>
        <v>-1.4774446227414437E+24</v>
      </c>
      <c r="T47" s="16">
        <f t="shared" si="100"/>
        <v>-2356040677120819.5</v>
      </c>
      <c r="U47" s="16">
        <f t="shared" si="101"/>
        <v>-1.4334274352034902E+24</v>
      </c>
      <c r="V47" s="18" t="str">
        <f t="shared" si="102"/>
        <v>7,16375721810019E+23</v>
      </c>
      <c r="W47" s="18" t="str">
        <f t="shared" si="103"/>
        <v>112743392,435477</v>
      </c>
      <c r="X47" s="18" t="str">
        <f t="shared" si="104"/>
        <v>6965790,85841561</v>
      </c>
      <c r="Y47" s="18" t="str">
        <f t="shared" si="105"/>
        <v>119709183,293893</v>
      </c>
      <c r="Z47" s="22">
        <f t="shared" si="106"/>
        <v>91685141.965533406</v>
      </c>
      <c r="AC47" s="16">
        <f t="shared" si="107"/>
        <v>151428123.98507878</v>
      </c>
      <c r="AD47" s="18">
        <f t="shared" si="108"/>
        <v>-1.8496637512832867E+23</v>
      </c>
      <c r="AE47" s="18">
        <f t="shared" si="109"/>
        <v>-7643492244546797</v>
      </c>
      <c r="AF47" s="16">
        <f t="shared" si="110"/>
        <v>7.2242445157498052E+22</v>
      </c>
      <c r="AG47" s="18" t="str">
        <f t="shared" si="111"/>
        <v>7560851,49667238+1,23427515520743E+23i</v>
      </c>
      <c r="AH47" s="18" t="str">
        <f t="shared" si="112"/>
        <v>41125332,0196426+29266667,2932952i</v>
      </c>
      <c r="AI47" s="18" t="str">
        <f t="shared" si="113"/>
        <v>41125332,0196426-29266667,2932952i</v>
      </c>
      <c r="AJ47" s="18" t="str">
        <f t="shared" si="114"/>
        <v>82250664,0392852</v>
      </c>
      <c r="AK47" s="22">
        <f t="shared" si="115"/>
        <v>31774622.710925601</v>
      </c>
      <c r="AN47" s="16">
        <f t="shared" si="116"/>
        <v>46652123.985078782</v>
      </c>
      <c r="AO47" s="18">
        <f t="shared" si="117"/>
        <v>-3.634248291559952E+22</v>
      </c>
      <c r="AP47" s="18">
        <f t="shared" si="118"/>
        <v>-725473557439721</v>
      </c>
      <c r="AQ47" s="16">
        <f t="shared" si="119"/>
        <v>-2.8821397949027528E+22</v>
      </c>
      <c r="AR47" s="18" t="str">
        <f t="shared" si="120"/>
        <v>1,39113825756268E+22</v>
      </c>
      <c r="AS47" s="18" t="str">
        <f t="shared" si="121"/>
        <v>30481878,1716137</v>
      </c>
      <c r="AT47" s="18" t="str">
        <f t="shared" si="122"/>
        <v>7933386,44636976</v>
      </c>
      <c r="AU47" s="18" t="str">
        <f t="shared" si="123"/>
        <v>38415264,6179835</v>
      </c>
      <c r="AV47" s="22">
        <f t="shared" si="124"/>
        <v>22864556.622957237</v>
      </c>
      <c r="AY47" s="11">
        <f t="shared" si="35"/>
        <v>61620123.985078782</v>
      </c>
      <c r="AZ47">
        <f t="shared" si="36"/>
        <v>-3.634248291559952E+22</v>
      </c>
      <c r="BA47">
        <f t="shared" si="37"/>
        <v>-1265679893312160.5</v>
      </c>
      <c r="BB47" s="11">
        <f t="shared" si="38"/>
        <v>-1.9011071370862516E+22</v>
      </c>
      <c r="BC47" t="str">
        <f t="shared" si="39"/>
        <v>3,90650126503834E+21</v>
      </c>
      <c r="BD47" t="str">
        <f t="shared" si="40"/>
        <v>23759187,2566067</v>
      </c>
      <c r="BE47" t="str">
        <f t="shared" si="41"/>
        <v>17757059,3309501</v>
      </c>
      <c r="BF47" t="str">
        <f t="shared" si="42"/>
        <v>41516246,5875568</v>
      </c>
      <c r="BG47" s="11">
        <f t="shared" si="43"/>
        <v>20976205.259197209</v>
      </c>
      <c r="BJ47" s="11">
        <f t="shared" si="44"/>
        <v>76588123.985078782</v>
      </c>
      <c r="BK47">
        <f t="shared" si="45"/>
        <v>-3.634248291559952E+22</v>
      </c>
      <c r="BL47">
        <f t="shared" si="46"/>
        <v>-1955246911851266.7</v>
      </c>
      <c r="BM47" s="11">
        <f t="shared" si="47"/>
        <v>-3.0649956030868273E+21</v>
      </c>
      <c r="BN47" t="str">
        <f t="shared" si="48"/>
        <v>1014914,12057486+1,65680186186181E+22i</v>
      </c>
      <c r="BO47" t="str">
        <f t="shared" si="49"/>
        <v>22491026,5447213+12079018,817012i</v>
      </c>
      <c r="BP47" t="str">
        <f t="shared" si="50"/>
        <v>22491026,5447213-12079018,817012i</v>
      </c>
      <c r="BQ47" t="str">
        <f t="shared" si="51"/>
        <v>44982053,0894426</v>
      </c>
      <c r="BR47" s="12">
        <f t="shared" si="125"/>
        <v>19452678.427749675</v>
      </c>
      <c r="BU47" s="11">
        <f t="shared" si="88"/>
        <v>91556123.985078782</v>
      </c>
      <c r="BV47">
        <f t="shared" si="52"/>
        <v>-3.634248291559952E+22</v>
      </c>
      <c r="BW47">
        <f t="shared" si="53"/>
        <v>-2794174613057039.5</v>
      </c>
      <c r="BX47" s="11">
        <f t="shared" si="54"/>
        <v>2.0507249819735955E+22</v>
      </c>
      <c r="BY47" t="str">
        <f t="shared" si="55"/>
        <v>1623999,09651727+2,65110581499024E+22i</v>
      </c>
      <c r="BZ47" t="str">
        <f t="shared" si="56"/>
        <v>24357835,7544705+18387152,4452243i</v>
      </c>
      <c r="CA47" t="str">
        <f t="shared" si="57"/>
        <v>24357835,7544705-18387152,4452243i</v>
      </c>
      <c r="CB47" t="str">
        <f t="shared" si="58"/>
        <v>48715671,508941</v>
      </c>
      <c r="CC47" s="12">
        <f t="shared" si="59"/>
        <v>18196963.513914742</v>
      </c>
      <c r="CF47" s="11">
        <f t="shared" si="60"/>
        <v>106524123.98507878</v>
      </c>
      <c r="CG47">
        <f t="shared" si="61"/>
        <v>-3.634248291559952E+22</v>
      </c>
      <c r="CH47">
        <f t="shared" si="62"/>
        <v>-3782462996929478.5</v>
      </c>
      <c r="CI47" s="11">
        <f t="shared" si="63"/>
        <v>5.3196085363042318E+22</v>
      </c>
      <c r="CJ47" t="str">
        <f t="shared" si="64"/>
        <v>2205975,7579829+3,60115665843522E+22i</v>
      </c>
      <c r="CK47" t="str">
        <f t="shared" si="65"/>
        <v>26325397,7740367+23828437,443845i</v>
      </c>
      <c r="CL47" t="str">
        <f t="shared" si="66"/>
        <v>26325397,7740367-23828437,443845i</v>
      </c>
      <c r="CM47" t="str">
        <f t="shared" si="67"/>
        <v>52650795,5480734</v>
      </c>
      <c r="CN47" s="12">
        <f t="shared" si="68"/>
        <v>17142754.219713807</v>
      </c>
      <c r="CQ47" s="11">
        <f t="shared" si="69"/>
        <v>121492123.98507878</v>
      </c>
      <c r="CR47">
        <f t="shared" si="70"/>
        <v>-3.634248291559952E+22</v>
      </c>
      <c r="CS47">
        <f t="shared" si="71"/>
        <v>-4920112063468585</v>
      </c>
      <c r="CT47" s="11">
        <f t="shared" si="72"/>
        <v>9.6491931492268705E+22</v>
      </c>
      <c r="CU47" t="str">
        <f t="shared" si="73"/>
        <v>2796166,30720153+4,56461630588284E+22i</v>
      </c>
      <c r="CV47" t="str">
        <f t="shared" si="74"/>
        <v>28370517,5818695+28898980,7195056i</v>
      </c>
      <c r="CW47" t="str">
        <f t="shared" si="75"/>
        <v>28370517,5818695-28898980,7195056i</v>
      </c>
      <c r="CX47" t="str">
        <f t="shared" si="76"/>
        <v>56741035,163739</v>
      </c>
      <c r="CY47" s="12">
        <f t="shared" si="77"/>
        <v>16243660.502046078</v>
      </c>
      <c r="DB47" s="11">
        <f t="shared" si="78"/>
        <v>136460123.98507878</v>
      </c>
      <c r="DC47">
        <f t="shared" si="79"/>
        <v>-3.634248291559952E+22</v>
      </c>
      <c r="DD47">
        <f t="shared" si="80"/>
        <v>-6207121812674357</v>
      </c>
      <c r="DE47" s="11">
        <f t="shared" si="81"/>
        <v>1.5188520867285148E+23</v>
      </c>
      <c r="DF47" t="str">
        <f t="shared" si="82"/>
        <v>3405238,81557229+5,55889990625875E+22i</v>
      </c>
      <c r="DG47" t="str">
        <f t="shared" si="83"/>
        <v>30476575,3265384+33767128,4030878i</v>
      </c>
      <c r="DH47" t="str">
        <f t="shared" si="84"/>
        <v>30476575,3265384-33767128,4030878i</v>
      </c>
      <c r="DI47" t="str">
        <f t="shared" si="85"/>
        <v>60953150,6530768</v>
      </c>
      <c r="DJ47" s="12">
        <f t="shared" si="86"/>
        <v>15466442.658050537</v>
      </c>
    </row>
    <row r="48" spans="6:114" x14ac:dyDescent="0.25">
      <c r="F48" s="18">
        <f>'-5 °C+námraza'!F47</f>
        <v>105.95</v>
      </c>
      <c r="G48" s="16">
        <f t="shared" si="89"/>
        <v>138602209.14030758</v>
      </c>
      <c r="H48" s="16">
        <f t="shared" si="90"/>
        <v>-3.3617751496682367E+22</v>
      </c>
      <c r="I48" s="16">
        <f t="shared" si="91"/>
        <v>-6403524126191187</v>
      </c>
      <c r="J48" s="16">
        <f t="shared" si="92"/>
        <v>1.6361393520850786E+23</v>
      </c>
      <c r="K48" s="18" t="str">
        <f t="shared" si="93"/>
        <v>3373446,11015591+5,50699973809708E+22i</v>
      </c>
      <c r="L48" s="18" t="str">
        <f t="shared" si="94"/>
        <v>30502104,5643935+34700571,4536019i</v>
      </c>
      <c r="M48" s="18" t="str">
        <f t="shared" si="95"/>
        <v>30502104,5643935-34700571,4536019i</v>
      </c>
      <c r="N48" s="16" t="str">
        <f t="shared" si="96"/>
        <v>61004209,128787</v>
      </c>
      <c r="O48" s="25">
        <f t="shared" si="97"/>
        <v>14803472.748684481</v>
      </c>
      <c r="R48" s="16">
        <f t="shared" si="98"/>
        <v>71246209.140307575</v>
      </c>
      <c r="S48" s="18">
        <f t="shared" si="99"/>
        <v>-1.3666750918691914E+24</v>
      </c>
      <c r="T48" s="16">
        <f t="shared" si="100"/>
        <v>-1692007438954815.7</v>
      </c>
      <c r="U48" s="16">
        <f t="shared" si="101"/>
        <v>-1.3398863994552512E+24</v>
      </c>
      <c r="V48" s="18" t="str">
        <f t="shared" si="102"/>
        <v>6,69809288044722E+23</v>
      </c>
      <c r="W48" s="18" t="str">
        <f t="shared" si="103"/>
        <v>110240588,773286</v>
      </c>
      <c r="X48" s="18" t="str">
        <f t="shared" si="104"/>
        <v>5116105,47373975</v>
      </c>
      <c r="Y48" s="18" t="str">
        <f t="shared" si="105"/>
        <v>115356694,247026</v>
      </c>
      <c r="Z48" s="22">
        <f t="shared" si="106"/>
        <v>91607957.866923466</v>
      </c>
      <c r="AC48" s="16">
        <f t="shared" si="107"/>
        <v>138602209.14030758</v>
      </c>
      <c r="AD48" s="18">
        <f t="shared" si="108"/>
        <v>-1.7109875648141877E+23</v>
      </c>
      <c r="AE48" s="18">
        <f t="shared" si="109"/>
        <v>-6403524126191187</v>
      </c>
      <c r="AF48" s="16">
        <f t="shared" si="110"/>
        <v>2.6132930223771438E+22</v>
      </c>
      <c r="AG48" s="18" t="str">
        <f t="shared" si="111"/>
        <v>5987690,45869552+9,77463659151759E+22i</v>
      </c>
      <c r="AH48" s="18" t="str">
        <f t="shared" si="112"/>
        <v>38948833,1743532+24849475,5763604i</v>
      </c>
      <c r="AI48" s="18" t="str">
        <f t="shared" si="113"/>
        <v>38948833,1743532-24849475,5763604i</v>
      </c>
      <c r="AJ48" s="18" t="str">
        <f t="shared" si="114"/>
        <v>77897666,3487064</v>
      </c>
      <c r="AK48" s="22">
        <f t="shared" si="115"/>
        <v>31696929.968603872</v>
      </c>
      <c r="AN48" s="16">
        <f t="shared" si="116"/>
        <v>33826209.140307575</v>
      </c>
      <c r="AO48" s="18">
        <f t="shared" si="117"/>
        <v>-3.3617751496682367E+22</v>
      </c>
      <c r="AP48" s="18">
        <f t="shared" si="118"/>
        <v>-381404141601275.94</v>
      </c>
      <c r="AQ48" s="16">
        <f t="shared" si="119"/>
        <v>-3.0750761216508101E+22</v>
      </c>
      <c r="AR48" s="18" t="str">
        <f t="shared" si="120"/>
        <v>1,53084101242429E+22</v>
      </c>
      <c r="AS48" s="18" t="str">
        <f t="shared" si="121"/>
        <v>31306631,2143434</v>
      </c>
      <c r="AT48" s="18" t="str">
        <f t="shared" si="122"/>
        <v>4060951,59190485</v>
      </c>
      <c r="AU48" s="18" t="str">
        <f t="shared" si="123"/>
        <v>35367582,8062482</v>
      </c>
      <c r="AV48" s="22">
        <f t="shared" si="124"/>
        <v>24092179.759479009</v>
      </c>
      <c r="AY48" s="11">
        <f t="shared" si="35"/>
        <v>48794209.140307575</v>
      </c>
      <c r="AZ48">
        <f t="shared" si="36"/>
        <v>-3.3617751496682367E+22</v>
      </c>
      <c r="BA48">
        <f t="shared" si="37"/>
        <v>-793624948542691.87</v>
      </c>
      <c r="BB48" s="11">
        <f t="shared" si="38"/>
        <v>-2.5012351114869509E+22</v>
      </c>
      <c r="BC48" t="str">
        <f t="shared" si="39"/>
        <v>1,17427082966645E+22</v>
      </c>
      <c r="BD48" t="str">
        <f t="shared" si="40"/>
        <v>28944357,7762211</v>
      </c>
      <c r="BE48" t="str">
        <f t="shared" si="41"/>
        <v>9139662,09095011</v>
      </c>
      <c r="BF48" t="str">
        <f t="shared" si="42"/>
        <v>38084019,8671712</v>
      </c>
      <c r="BG48" s="11">
        <f t="shared" si="43"/>
        <v>21819283.487068675</v>
      </c>
      <c r="BJ48" s="11">
        <f t="shared" si="44"/>
        <v>63762209.140307575</v>
      </c>
      <c r="BK48">
        <f t="shared" si="45"/>
        <v>-3.3617751496682367E+22</v>
      </c>
      <c r="BL48">
        <f t="shared" si="46"/>
        <v>-1355206438150774.2</v>
      </c>
      <c r="BM48" s="11">
        <f t="shared" si="47"/>
        <v>-1.4415316754979948E+22</v>
      </c>
      <c r="BN48" t="str">
        <f t="shared" si="48"/>
        <v>388552,871071406+6,34295165642414E+21i</v>
      </c>
      <c r="BO48" t="str">
        <f t="shared" si="49"/>
        <v>20642067,0256166+5063649,70091131i</v>
      </c>
      <c r="BP48" t="str">
        <f t="shared" si="50"/>
        <v>20642067,0256166-5063649,70091131i</v>
      </c>
      <c r="BQ48" t="str">
        <f t="shared" si="51"/>
        <v>41284134,0512332</v>
      </c>
      <c r="BR48" s="12">
        <f t="shared" si="125"/>
        <v>20030064.337797344</v>
      </c>
      <c r="BU48" s="11">
        <f t="shared" si="88"/>
        <v>78730209.140307575</v>
      </c>
      <c r="BV48">
        <f t="shared" si="52"/>
        <v>-3.3617751496682367E+22</v>
      </c>
      <c r="BW48">
        <f t="shared" si="53"/>
        <v>-2066148610425523.7</v>
      </c>
      <c r="BX48" s="11">
        <f t="shared" si="54"/>
        <v>2.5307623285970237E+21</v>
      </c>
      <c r="BY48" t="str">
        <f t="shared" si="55"/>
        <v>1104465,68106827+1,80299077494352E+22i</v>
      </c>
      <c r="BZ48" t="str">
        <f t="shared" si="56"/>
        <v>22414814,9489597+13648892,7858295i</v>
      </c>
      <c r="CA48" t="str">
        <f t="shared" si="57"/>
        <v>22414814,9489597-13648892,7858295i</v>
      </c>
      <c r="CB48" t="str">
        <f t="shared" si="58"/>
        <v>44829629,8979194</v>
      </c>
      <c r="CC48" s="12">
        <f t="shared" si="59"/>
        <v>18586226.851150211</v>
      </c>
      <c r="CF48" s="11">
        <f t="shared" si="60"/>
        <v>93698209.140307575</v>
      </c>
      <c r="CG48">
        <f t="shared" si="61"/>
        <v>-3.3617751496682367E+22</v>
      </c>
      <c r="CH48">
        <f t="shared" si="62"/>
        <v>-2926451465366939.5</v>
      </c>
      <c r="CI48" s="11">
        <f t="shared" si="63"/>
        <v>2.7316306601297836E+22</v>
      </c>
      <c r="CJ48" t="str">
        <f t="shared" si="64"/>
        <v>1668289,09508313+2,72340725468664E+22i</v>
      </c>
      <c r="CK48" t="str">
        <f t="shared" si="65"/>
        <v>24314167,9950564+19603700,0715976i</v>
      </c>
      <c r="CL48" t="str">
        <f t="shared" si="66"/>
        <v>24314167,9950564-19603700,0715976i</v>
      </c>
      <c r="CM48" t="str">
        <f t="shared" si="67"/>
        <v>48628335,9901128</v>
      </c>
      <c r="CN48" s="12">
        <f t="shared" si="68"/>
        <v>17395599.61001027</v>
      </c>
      <c r="CQ48" s="11">
        <f t="shared" si="69"/>
        <v>108666209.14030758</v>
      </c>
      <c r="CR48">
        <f t="shared" si="70"/>
        <v>-3.3617751496682367E+22</v>
      </c>
      <c r="CS48">
        <f t="shared" si="71"/>
        <v>-3936115002975022</v>
      </c>
      <c r="CT48" s="11">
        <f t="shared" si="72"/>
        <v>6.1431736528558956E+22</v>
      </c>
      <c r="CU48" t="str">
        <f t="shared" si="73"/>
        <v>2221489,03841993+3,62648139418439E+22i</v>
      </c>
      <c r="CV48" t="str">
        <f t="shared" si="74"/>
        <v>26308740,3206851+24897560,4641049i</v>
      </c>
      <c r="CW48" t="str">
        <f t="shared" si="75"/>
        <v>26308740,3206851-24897560,4641049i</v>
      </c>
      <c r="CX48" t="str">
        <f t="shared" si="76"/>
        <v>52617480,6413702</v>
      </c>
      <c r="CY48" s="12">
        <f t="shared" si="77"/>
        <v>16395410.927934341</v>
      </c>
      <c r="DB48" s="11">
        <f t="shared" si="78"/>
        <v>123634209.14030758</v>
      </c>
      <c r="DC48">
        <f t="shared" si="79"/>
        <v>-3.3617751496682367E+22</v>
      </c>
      <c r="DD48">
        <f t="shared" si="80"/>
        <v>-5095139223249771</v>
      </c>
      <c r="DE48" s="11">
        <f t="shared" si="81"/>
        <v>1.0636747257581683E+23</v>
      </c>
      <c r="DF48" t="str">
        <f t="shared" si="82"/>
        <v>2787351,35776824+4,55022629559802E+22i</v>
      </c>
      <c r="DG48" t="str">
        <f t="shared" si="83"/>
        <v>28376615,5190241+29885572,3179052i</v>
      </c>
      <c r="DH48" t="str">
        <f t="shared" si="84"/>
        <v>28376615,5190241-29885572,3179052i</v>
      </c>
      <c r="DI48" t="str">
        <f t="shared" si="85"/>
        <v>56753231,0380482</v>
      </c>
      <c r="DJ48" s="12">
        <f t="shared" si="86"/>
        <v>15541827.991279006</v>
      </c>
    </row>
    <row r="49" spans="6:114" x14ac:dyDescent="0.25">
      <c r="F49" s="18">
        <f>'-5 °C+námraza'!F48</f>
        <v>100.6</v>
      </c>
      <c r="G49" s="16">
        <f t="shared" si="89"/>
        <v>123024256.67366517</v>
      </c>
      <c r="H49" s="16">
        <f t="shared" si="90"/>
        <v>-3.0308378477917769E+22</v>
      </c>
      <c r="I49" s="16">
        <f t="shared" si="91"/>
        <v>-5044989243369283</v>
      </c>
      <c r="J49" s="16">
        <f t="shared" si="92"/>
        <v>1.0761518854255829E+23</v>
      </c>
      <c r="K49" s="18" t="str">
        <f t="shared" si="93"/>
        <v>2642226,84991841+4,31331703408218E+22i</v>
      </c>
      <c r="L49" s="18" t="str">
        <f t="shared" si="94"/>
        <v>27917910,4834652+30037532,4445987i</v>
      </c>
      <c r="M49" s="18" t="str">
        <f t="shared" si="95"/>
        <v>27917910,4834652-30037532,4445987i</v>
      </c>
      <c r="N49" s="16" t="str">
        <f t="shared" si="96"/>
        <v>55835820,9669304</v>
      </c>
      <c r="O49" s="25">
        <f t="shared" si="97"/>
        <v>14827735.409042008</v>
      </c>
      <c r="R49" s="16">
        <f t="shared" si="98"/>
        <v>55668256.673665166</v>
      </c>
      <c r="S49" s="18">
        <f t="shared" si="99"/>
        <v>-1.2321379062130991E+24</v>
      </c>
      <c r="T49" s="16">
        <f t="shared" si="100"/>
        <v>-1032984933695022.1</v>
      </c>
      <c r="U49" s="16">
        <f t="shared" si="101"/>
        <v>-1.2193591350066627E+24</v>
      </c>
      <c r="V49" s="18" t="str">
        <f t="shared" si="102"/>
        <v>6,09646086498275E+23</v>
      </c>
      <c r="W49" s="18" t="str">
        <f t="shared" si="103"/>
        <v>106833281,988941</v>
      </c>
      <c r="X49" s="18" t="str">
        <f t="shared" si="104"/>
        <v>3223043,46381637</v>
      </c>
      <c r="Y49" s="18" t="str">
        <f t="shared" si="105"/>
        <v>110056325,452757</v>
      </c>
      <c r="Z49" s="22">
        <f t="shared" si="106"/>
        <v>91500239.894868612</v>
      </c>
      <c r="AC49" s="16">
        <f t="shared" si="107"/>
        <v>123024256.67366517</v>
      </c>
      <c r="AD49" s="18">
        <f t="shared" si="108"/>
        <v>-1.5425558336498765E+23</v>
      </c>
      <c r="AE49" s="18">
        <f t="shared" si="109"/>
        <v>-5044989243369283</v>
      </c>
      <c r="AF49" s="16">
        <f t="shared" si="110"/>
        <v>-1.6332016344511589E+22</v>
      </c>
      <c r="AG49" s="18" t="str">
        <f t="shared" si="111"/>
        <v>4194699,65322894+6,84765937780465E+22i</v>
      </c>
      <c r="AH49" s="18" t="str">
        <f t="shared" si="112"/>
        <v>36297262,6765685+19083285,9673401i</v>
      </c>
      <c r="AI49" s="18" t="str">
        <f t="shared" si="113"/>
        <v>36297262,6765685-19083285,9673401i</v>
      </c>
      <c r="AJ49" s="18" t="str">
        <f t="shared" si="114"/>
        <v>72594525,353137</v>
      </c>
      <c r="AK49" s="22">
        <f t="shared" si="115"/>
        <v>31586439.795248613</v>
      </c>
      <c r="AN49" s="16">
        <f t="shared" si="116"/>
        <v>18248256.673665166</v>
      </c>
      <c r="AO49" s="18">
        <f t="shared" si="117"/>
        <v>-3.0308378477917769E+22</v>
      </c>
      <c r="AP49" s="18">
        <f t="shared" si="118"/>
        <v>-110999623875988.42</v>
      </c>
      <c r="AQ49" s="16">
        <f t="shared" si="119"/>
        <v>-2.9858256338546812E+22</v>
      </c>
      <c r="AR49" s="18" t="str">
        <f t="shared" si="120"/>
        <v>1,4927431641428E+22</v>
      </c>
      <c r="AS49" s="18" t="str">
        <f t="shared" si="121"/>
        <v>31022723,474794</v>
      </c>
      <c r="AT49" s="18" t="str">
        <f t="shared" si="122"/>
        <v>1192670,0972959</v>
      </c>
      <c r="AU49" s="18" t="str">
        <f t="shared" si="123"/>
        <v>32215393,5720899</v>
      </c>
      <c r="AV49" s="22">
        <f t="shared" si="124"/>
        <v>26132641.347534843</v>
      </c>
      <c r="AY49" s="11">
        <f t="shared" si="35"/>
        <v>33216256.673665166</v>
      </c>
      <c r="AZ49">
        <f t="shared" si="36"/>
        <v>-3.0308378477917769E+22</v>
      </c>
      <c r="BA49">
        <f t="shared" si="37"/>
        <v>-367773235803601.87</v>
      </c>
      <c r="BB49" s="11">
        <f t="shared" si="38"/>
        <v>-2.7593700656105151E+22</v>
      </c>
      <c r="BC49" t="str">
        <f t="shared" si="39"/>
        <v>1,37299202494269E+22</v>
      </c>
      <c r="BD49" t="str">
        <f t="shared" si="40"/>
        <v>30193844,9868446</v>
      </c>
      <c r="BE49" t="str">
        <f t="shared" si="41"/>
        <v>4060134,72794346</v>
      </c>
      <c r="BF49" t="str">
        <f t="shared" si="42"/>
        <v>34253979,7147881</v>
      </c>
      <c r="BG49" s="11">
        <f t="shared" si="43"/>
        <v>23181894.156899713</v>
      </c>
      <c r="BJ49" s="11">
        <f t="shared" si="44"/>
        <v>48184256.673665166</v>
      </c>
      <c r="BK49">
        <f t="shared" si="45"/>
        <v>-3.0308378477917769E+22</v>
      </c>
      <c r="BL49">
        <f t="shared" si="46"/>
        <v>-773907530397882</v>
      </c>
      <c r="BM49" s="11">
        <f t="shared" si="47"/>
        <v>-2.202167645872359E+22</v>
      </c>
      <c r="BN49" t="str">
        <f t="shared" si="48"/>
        <v>1,02015293424293E+22</v>
      </c>
      <c r="BO49" t="str">
        <f t="shared" si="49"/>
        <v>27681930,9719446</v>
      </c>
      <c r="BP49" t="str">
        <f t="shared" si="50"/>
        <v>9319045,59189686</v>
      </c>
      <c r="BQ49" t="str">
        <f t="shared" si="51"/>
        <v>37000976,5638415</v>
      </c>
      <c r="BR49" s="12">
        <f t="shared" si="125"/>
        <v>20939557.672619775</v>
      </c>
      <c r="BU49" s="11">
        <f t="shared" si="88"/>
        <v>63152256.673665166</v>
      </c>
      <c r="BV49">
        <f t="shared" si="52"/>
        <v>-3.0308378477917769E+22</v>
      </c>
      <c r="BW49">
        <f t="shared" si="53"/>
        <v>-1329402507658828.7</v>
      </c>
      <c r="BX49" s="11">
        <f t="shared" si="54"/>
        <v>-1.1651763280965683E+22</v>
      </c>
      <c r="BY49" t="str">
        <f t="shared" si="55"/>
        <v>446282,190007613+7,28535694134961E+21i</v>
      </c>
      <c r="BZ49" t="str">
        <f t="shared" si="56"/>
        <v>20118298,5016037+6195823,96618723i</v>
      </c>
      <c r="CA49" t="str">
        <f t="shared" si="57"/>
        <v>20118298,5016037-6195823,96618723i</v>
      </c>
      <c r="CB49" t="str">
        <f t="shared" si="58"/>
        <v>40236597,0032074</v>
      </c>
      <c r="CC49" s="12">
        <f t="shared" si="59"/>
        <v>19185844.778652344</v>
      </c>
      <c r="CF49" s="11">
        <f t="shared" si="60"/>
        <v>78120256.673665166</v>
      </c>
      <c r="CG49">
        <f t="shared" si="61"/>
        <v>-3.0308378477917769E+22</v>
      </c>
      <c r="CH49">
        <f t="shared" si="62"/>
        <v>-2034258167586442.2</v>
      </c>
      <c r="CI49" s="11">
        <f t="shared" si="63"/>
        <v>5.0064593426050135E+21</v>
      </c>
      <c r="CJ49" t="str">
        <f t="shared" si="64"/>
        <v>1070723,47361048+1,74790813198282E+22i</v>
      </c>
      <c r="CK49" t="str">
        <f t="shared" si="65"/>
        <v>21908913,4011682+14074287,5287617i</v>
      </c>
      <c r="CL49" t="str">
        <f t="shared" si="66"/>
        <v>21908913,4011682-14074287,5287617i</v>
      </c>
      <c r="CM49" t="str">
        <f t="shared" si="67"/>
        <v>43817826,8023364</v>
      </c>
      <c r="CN49" s="12">
        <f t="shared" si="68"/>
        <v>17777741.244448014</v>
      </c>
      <c r="CQ49" s="11">
        <f t="shared" si="69"/>
        <v>93088256.673665166</v>
      </c>
      <c r="CR49">
        <f t="shared" si="70"/>
        <v>-3.0308378477917769E+22</v>
      </c>
      <c r="CS49">
        <f t="shared" si="71"/>
        <v>-2888474510180722.5</v>
      </c>
      <c r="CT49" s="11">
        <f t="shared" si="72"/>
        <v>2.9443411877424936E+22</v>
      </c>
      <c r="CU49" t="str">
        <f t="shared" si="73"/>
        <v>1592505,06952367+2,59969322598126E+22i</v>
      </c>
      <c r="CV49" t="str">
        <f t="shared" si="74"/>
        <v>23825255,0755855+19879186,5354242i</v>
      </c>
      <c r="CW49" t="str">
        <f t="shared" si="75"/>
        <v>23825255,0755855-19879186,5354242i</v>
      </c>
      <c r="CX49" t="str">
        <f t="shared" si="76"/>
        <v>47650510,151171</v>
      </c>
      <c r="CY49" s="12">
        <f t="shared" si="77"/>
        <v>16621091.259949278</v>
      </c>
      <c r="DB49" s="11">
        <f t="shared" si="78"/>
        <v>108056256.67366517</v>
      </c>
      <c r="DC49">
        <f t="shared" si="79"/>
        <v>-3.0308378477917769E+22</v>
      </c>
      <c r="DD49">
        <f t="shared" si="80"/>
        <v>-3892051535441669.5</v>
      </c>
      <c r="DE49" s="11">
        <f t="shared" si="81"/>
        <v>6.3149514788930562E+22</v>
      </c>
      <c r="DF49" t="str">
        <f t="shared" si="82"/>
        <v>2110164,08547637+3,44474839277133E+22i</v>
      </c>
      <c r="DG49" t="str">
        <f t="shared" si="83"/>
        <v>25835582,3423612+25097274,6895946i</v>
      </c>
      <c r="DH49" t="str">
        <f t="shared" si="84"/>
        <v>25835582,3423612-25097274,6895946i</v>
      </c>
      <c r="DI49" t="str">
        <f t="shared" si="85"/>
        <v>51671164,6847224</v>
      </c>
      <c r="DJ49" s="12">
        <f t="shared" si="86"/>
        <v>15652412.460167348</v>
      </c>
    </row>
    <row r="50" spans="6:114" x14ac:dyDescent="0.25">
      <c r="F50" s="18">
        <f>'-5 °C+námraza'!F49</f>
        <v>91.08</v>
      </c>
      <c r="G50" s="16">
        <f t="shared" si="89"/>
        <v>97299863.302158475</v>
      </c>
      <c r="H50" s="16">
        <f t="shared" si="90"/>
        <v>-2.4843500245040471E+22</v>
      </c>
      <c r="I50" s="16">
        <f t="shared" si="91"/>
        <v>-3155754466206242</v>
      </c>
      <c r="J50" s="16">
        <f t="shared" si="92"/>
        <v>4.3390828238746927E+22</v>
      </c>
      <c r="K50" s="18" t="str">
        <f t="shared" si="93"/>
        <v>1612932,37166209+2,63303988214619E+22i</v>
      </c>
      <c r="L50" s="18" t="str">
        <f t="shared" si="94"/>
        <v>23657383,0657927+22186626,1941833i</v>
      </c>
      <c r="M50" s="18" t="str">
        <f t="shared" si="95"/>
        <v>23657383,0657927-22186626,1941833i</v>
      </c>
      <c r="N50" s="16" t="str">
        <f t="shared" si="96"/>
        <v>47314766,1315854</v>
      </c>
      <c r="O50" s="25">
        <f t="shared" si="97"/>
        <v>14881478.36419924</v>
      </c>
      <c r="R50" s="16">
        <f t="shared" si="98"/>
        <v>29943863.30215849</v>
      </c>
      <c r="S50" s="18">
        <f t="shared" si="99"/>
        <v>-1.0099721566177226E+24</v>
      </c>
      <c r="T50" s="16">
        <f t="shared" si="100"/>
        <v>-298878316486118</v>
      </c>
      <c r="U50" s="16">
        <f t="shared" si="101"/>
        <v>-1.0079833629615361E+24</v>
      </c>
      <c r="V50" s="18" t="str">
        <f t="shared" si="102"/>
        <v>5,03990700486388E+23</v>
      </c>
      <c r="W50" s="18" t="str">
        <f t="shared" si="103"/>
        <v>100265374,539488</v>
      </c>
      <c r="X50" s="18" t="str">
        <f t="shared" si="104"/>
        <v>993624,229281818</v>
      </c>
      <c r="Y50" s="18" t="str">
        <f t="shared" si="105"/>
        <v>101258998,76877</v>
      </c>
      <c r="Z50" s="22">
        <f t="shared" si="106"/>
        <v>91277711.001383826</v>
      </c>
      <c r="AC50" s="16">
        <f t="shared" si="107"/>
        <v>97299863.302158475</v>
      </c>
      <c r="AD50" s="18">
        <f t="shared" si="108"/>
        <v>-1.2644188886314229E+23</v>
      </c>
      <c r="AE50" s="18">
        <f t="shared" si="109"/>
        <v>-3155754466206242</v>
      </c>
      <c r="AF50" s="16">
        <f t="shared" si="110"/>
        <v>-5.8207560379354894E+22</v>
      </c>
      <c r="AG50" s="18" t="str">
        <f t="shared" si="111"/>
        <v>1090572,89163532+1,78031141820551E+22i</v>
      </c>
      <c r="AH50" s="18" t="str">
        <f t="shared" si="112"/>
        <v>31891749,3397498+5902074,16529525i</v>
      </c>
      <c r="AI50" s="18" t="str">
        <f t="shared" si="113"/>
        <v>31891749,3397498-5902074,16529525i</v>
      </c>
      <c r="AJ50" s="18" t="str">
        <f t="shared" si="114"/>
        <v>63783498,6794996</v>
      </c>
      <c r="AK50" s="22">
        <f t="shared" si="115"/>
        <v>31350210.912113439</v>
      </c>
      <c r="AN50" s="16">
        <f t="shared" si="116"/>
        <v>-7476136.6978415102</v>
      </c>
      <c r="AO50" s="18">
        <f t="shared" si="117"/>
        <v>-2.4843500245040471E+22</v>
      </c>
      <c r="AP50" s="18">
        <f t="shared" si="118"/>
        <v>-18630873308270.855</v>
      </c>
      <c r="AQ50" s="16">
        <f t="shared" si="119"/>
        <v>-2.4874452901852202E+22</v>
      </c>
      <c r="AR50" s="18" t="str">
        <f t="shared" si="120"/>
        <v>1,24372168218969E+22</v>
      </c>
      <c r="AS50" s="18" t="str">
        <f t="shared" si="121"/>
        <v>29191144,5252294</v>
      </c>
      <c r="AT50" s="18" t="str">
        <f t="shared" si="122"/>
        <v>212745,721382889</v>
      </c>
      <c r="AU50" s="18" t="str">
        <f t="shared" si="123"/>
        <v>29403890,2466123</v>
      </c>
      <c r="AV50" s="22">
        <f t="shared" si="124"/>
        <v>31895935.812559471</v>
      </c>
      <c r="AY50" s="11">
        <f t="shared" si="35"/>
        <v>7491863.3021584898</v>
      </c>
      <c r="AZ50">
        <f t="shared" si="36"/>
        <v>-2.4843500245040471E+22</v>
      </c>
      <c r="BA50">
        <f t="shared" si="37"/>
        <v>-18709338579409.703</v>
      </c>
      <c r="BB50" s="11">
        <f t="shared" si="38"/>
        <v>-2.481235184346031E+22</v>
      </c>
      <c r="BC50" t="str">
        <f t="shared" si="39"/>
        <v>1,24061661461221E+22</v>
      </c>
      <c r="BD50" t="str">
        <f t="shared" si="40"/>
        <v>29166831,5394872</v>
      </c>
      <c r="BE50" t="str">
        <f t="shared" si="41"/>
        <v>213819,803879707</v>
      </c>
      <c r="BF50" t="str">
        <f t="shared" si="42"/>
        <v>29380651,3433669</v>
      </c>
      <c r="BG50" s="11">
        <f t="shared" si="43"/>
        <v>26883363.575980734</v>
      </c>
      <c r="BJ50" s="11">
        <f t="shared" si="44"/>
        <v>22459863.30215849</v>
      </c>
      <c r="BK50">
        <f t="shared" si="45"/>
        <v>-2.4843500245040471E+22</v>
      </c>
      <c r="BL50">
        <f t="shared" si="46"/>
        <v>-168148486517215.22</v>
      </c>
      <c r="BM50" s="11">
        <f t="shared" si="47"/>
        <v>-2.400425757356459E+22</v>
      </c>
      <c r="BN50" t="str">
        <f t="shared" si="48"/>
        <v>1,19947910923493E+22</v>
      </c>
      <c r="BO50" t="str">
        <f t="shared" si="49"/>
        <v>28843757,3803004</v>
      </c>
      <c r="BP50" t="str">
        <f t="shared" si="50"/>
        <v>1943210,61457752</v>
      </c>
      <c r="BQ50" t="str">
        <f t="shared" si="51"/>
        <v>30786967,9948779</v>
      </c>
      <c r="BR50" s="12">
        <f t="shared" si="125"/>
        <v>23300346.894158404</v>
      </c>
      <c r="BU50" s="11">
        <f t="shared" si="88"/>
        <v>37427863.30215849</v>
      </c>
      <c r="BV50">
        <f t="shared" si="52"/>
        <v>-2.4843500245040471E+22</v>
      </c>
      <c r="BW50">
        <f t="shared" si="53"/>
        <v>-466948317121687.44</v>
      </c>
      <c r="BX50" s="11">
        <f t="shared" si="54"/>
        <v>-2.0959749626728601E+22</v>
      </c>
      <c r="BY50" t="str">
        <f t="shared" si="55"/>
        <v>1,02983929031416E+22</v>
      </c>
      <c r="BZ50" t="str">
        <f t="shared" si="56"/>
        <v>27491795,9953007</v>
      </c>
      <c r="CA50" t="str">
        <f t="shared" si="57"/>
        <v>5661668,63260507</v>
      </c>
      <c r="CB50" t="str">
        <f t="shared" si="58"/>
        <v>33153464,6279058</v>
      </c>
      <c r="CC50" s="12">
        <f t="shared" si="59"/>
        <v>20677510.193852969</v>
      </c>
      <c r="CF50" s="11">
        <f t="shared" si="60"/>
        <v>52395863.302158475</v>
      </c>
      <c r="CG50">
        <f t="shared" si="61"/>
        <v>-2.4843500245040471E+22</v>
      </c>
      <c r="CH50">
        <f t="shared" si="62"/>
        <v>-915108830392825.62</v>
      </c>
      <c r="CI50" s="11">
        <f t="shared" si="63"/>
        <v>-1.4188407537515905E+22</v>
      </c>
      <c r="CJ50" t="str">
        <f t="shared" si="64"/>
        <v>4,6845466121252E+21</v>
      </c>
      <c r="CK50" t="str">
        <f t="shared" si="65"/>
        <v>22752706,9231677</v>
      </c>
      <c r="CL50" t="str">
        <f t="shared" si="66"/>
        <v>13406592,799163</v>
      </c>
      <c r="CM50" t="str">
        <f t="shared" si="67"/>
        <v>36159299,7223307</v>
      </c>
      <c r="CN50" s="12">
        <f t="shared" si="68"/>
        <v>18694011.95494454</v>
      </c>
      <c r="CQ50" s="11">
        <f t="shared" si="69"/>
        <v>67363863.302158475</v>
      </c>
      <c r="CR50">
        <f t="shared" si="70"/>
        <v>-2.4843500245040471E+22</v>
      </c>
      <c r="CS50">
        <f t="shared" si="71"/>
        <v>-1512630026330631</v>
      </c>
      <c r="CT50" s="11">
        <f t="shared" si="72"/>
        <v>-2.1998108404900472E+21</v>
      </c>
      <c r="CU50" t="str">
        <f t="shared" si="73"/>
        <v>690266,447651431+1,12682907101722E+22i</v>
      </c>
      <c r="CV50" t="str">
        <f t="shared" si="74"/>
        <v>19800129,0592093+10590793,0777411i</v>
      </c>
      <c r="CW50" t="str">
        <f t="shared" si="75"/>
        <v>19800129,0592093-10590793,0777411i</v>
      </c>
      <c r="CX50" t="str">
        <f t="shared" si="76"/>
        <v>39600258,1184186</v>
      </c>
      <c r="CY50" s="12">
        <f t="shared" si="77"/>
        <v>17145637.017699104</v>
      </c>
      <c r="DB50" s="11">
        <f t="shared" si="78"/>
        <v>82331863.302158475</v>
      </c>
      <c r="DC50">
        <f t="shared" si="79"/>
        <v>-2.4843500245040471E+22</v>
      </c>
      <c r="DD50">
        <f t="shared" si="80"/>
        <v>-2259511904935103</v>
      </c>
      <c r="DE50" s="11">
        <f t="shared" si="81"/>
        <v>1.6496460929785414E+22</v>
      </c>
      <c r="DF50" t="str">
        <f t="shared" si="82"/>
        <v>1161009,64285647+1,89529626096303E+22i</v>
      </c>
      <c r="DG50" t="str">
        <f t="shared" si="83"/>
        <v>21673384,2390344+16835529,4126898i</v>
      </c>
      <c r="DH50" t="str">
        <f t="shared" si="84"/>
        <v>21673384,2390344-16835529,4126898i</v>
      </c>
      <c r="DI50" t="str">
        <f t="shared" si="85"/>
        <v>43346768,4780688</v>
      </c>
      <c r="DJ50" s="12">
        <f t="shared" si="86"/>
        <v>15902814.044015974</v>
      </c>
    </row>
    <row r="51" spans="6:114" x14ac:dyDescent="0.25">
      <c r="F51" s="18">
        <f>'-5 °C+námraza'!F50</f>
        <v>102.22</v>
      </c>
      <c r="G51" s="16">
        <f t="shared" si="89"/>
        <v>127656135.46316037</v>
      </c>
      <c r="H51" s="16">
        <f t="shared" si="90"/>
        <v>-3.1292372666176277E+22</v>
      </c>
      <c r="I51" s="16">
        <f t="shared" si="91"/>
        <v>-5432029640462917</v>
      </c>
      <c r="J51" s="16">
        <f t="shared" si="92"/>
        <v>1.2280360769445401E+23</v>
      </c>
      <c r="K51" s="18" t="str">
        <f t="shared" si="93"/>
        <v>2851078,18421124+4,65425748657356E+22i</v>
      </c>
      <c r="L51" s="18" t="str">
        <f t="shared" si="94"/>
        <v>28686022,2498731+31429105,5281686i</v>
      </c>
      <c r="M51" s="18" t="str">
        <f t="shared" si="95"/>
        <v>28686022,2498731-31429105,5281686i</v>
      </c>
      <c r="N51" s="16" t="str">
        <f t="shared" si="96"/>
        <v>57372044,4997462</v>
      </c>
      <c r="O51" s="25">
        <f t="shared" si="97"/>
        <v>14819999.345359415</v>
      </c>
      <c r="R51" s="16">
        <f t="shared" si="98"/>
        <v>60300135.463160366</v>
      </c>
      <c r="S51" s="18">
        <f t="shared" si="99"/>
        <v>-1.2721405919301869E+24</v>
      </c>
      <c r="T51" s="16">
        <f t="shared" si="100"/>
        <v>-1212035445625163.5</v>
      </c>
      <c r="U51" s="16">
        <f t="shared" si="101"/>
        <v>-1.2558992804729983E+24</v>
      </c>
      <c r="V51" s="18" t="str">
        <f t="shared" si="102"/>
        <v>6,2789712981004E+23</v>
      </c>
      <c r="W51" s="18" t="str">
        <f t="shared" si="103"/>
        <v>107889426,440574</v>
      </c>
      <c r="X51" s="18" t="str">
        <f t="shared" si="104"/>
        <v>3744684,0579071</v>
      </c>
      <c r="Y51" s="18" t="str">
        <f t="shared" si="105"/>
        <v>111634110,498481</v>
      </c>
      <c r="Z51" s="22">
        <f t="shared" si="106"/>
        <v>91534065.344094217</v>
      </c>
      <c r="AC51" s="16">
        <f t="shared" si="107"/>
        <v>127656135.46316037</v>
      </c>
      <c r="AD51" s="18">
        <f t="shared" si="108"/>
        <v>-1.5926365720992011E+23</v>
      </c>
      <c r="AE51" s="18">
        <f t="shared" si="109"/>
        <v>-5432029640462917</v>
      </c>
      <c r="AF51" s="16">
        <f t="shared" si="110"/>
        <v>-5.1676768492898275E+21</v>
      </c>
      <c r="AG51" s="18" t="str">
        <f t="shared" si="111"/>
        <v>4717106,57668566+7,70046529102058E+22i</v>
      </c>
      <c r="AH51" s="18" t="str">
        <f t="shared" si="112"/>
        <v>37086722,0702845+20862684,220935i</v>
      </c>
      <c r="AI51" s="18" t="str">
        <f t="shared" si="113"/>
        <v>37086722,0702845-20862684,220935i</v>
      </c>
      <c r="AJ51" s="18" t="str">
        <f t="shared" si="114"/>
        <v>74173444,140569</v>
      </c>
      <c r="AK51" s="22">
        <f t="shared" si="115"/>
        <v>31621398.986182213</v>
      </c>
      <c r="AN51" s="16">
        <f t="shared" si="116"/>
        <v>22880135.463160366</v>
      </c>
      <c r="AO51" s="18">
        <f t="shared" si="117"/>
        <v>-3.1292372666176277E+22</v>
      </c>
      <c r="AP51" s="18">
        <f t="shared" si="118"/>
        <v>-174500199604189.53</v>
      </c>
      <c r="AQ51" s="16">
        <f t="shared" si="119"/>
        <v>-3.0405130842777978E+22</v>
      </c>
      <c r="AR51" s="18" t="str">
        <f t="shared" si="120"/>
        <v>1,51960914671607E+22</v>
      </c>
      <c r="AS51" s="18" t="str">
        <f t="shared" si="121"/>
        <v>31209355,3773457</v>
      </c>
      <c r="AT51" s="18" t="str">
        <f t="shared" si="122"/>
        <v>1863759,52012545</v>
      </c>
      <c r="AU51" s="18" t="str">
        <f t="shared" si="123"/>
        <v>33073114,8974711</v>
      </c>
      <c r="AV51" s="22">
        <f t="shared" si="124"/>
        <v>25446403.076417644</v>
      </c>
      <c r="AY51" s="11">
        <f t="shared" si="35"/>
        <v>37848135.463160366</v>
      </c>
      <c r="AZ51">
        <f t="shared" si="36"/>
        <v>-3.1292372666176277E+22</v>
      </c>
      <c r="BA51">
        <f t="shared" si="37"/>
        <v>-477493786012579.06</v>
      </c>
      <c r="BB51" s="11">
        <f t="shared" si="38"/>
        <v>-2.7276317222660425E+22</v>
      </c>
      <c r="BC51" t="str">
        <f t="shared" si="39"/>
        <v>1,34895216733749E+22</v>
      </c>
      <c r="BD51" t="str">
        <f t="shared" si="40"/>
        <v>30047214,6479204</v>
      </c>
      <c r="BE51" t="str">
        <f t="shared" si="41"/>
        <v>5297149,74258202</v>
      </c>
      <c r="BF51" t="str">
        <f t="shared" si="42"/>
        <v>35344364,3905024</v>
      </c>
      <c r="BG51" s="11">
        <f t="shared" si="43"/>
        <v>22728319.236115612</v>
      </c>
      <c r="BJ51" s="11">
        <f t="shared" si="44"/>
        <v>52816135.463160366</v>
      </c>
      <c r="BK51">
        <f t="shared" si="45"/>
        <v>-3.1292372666176277E+22</v>
      </c>
      <c r="BL51">
        <f t="shared" si="46"/>
        <v>-929848055087635.37</v>
      </c>
      <c r="BM51" s="11">
        <f t="shared" si="47"/>
        <v>-2.0378821368917462E+22</v>
      </c>
      <c r="BN51" t="str">
        <f t="shared" si="48"/>
        <v>8,6050967232848E+21</v>
      </c>
      <c r="BO51" t="str">
        <f t="shared" si="49"/>
        <v>26587468,1427843</v>
      </c>
      <c r="BP51" t="str">
        <f t="shared" si="50"/>
        <v>11657723,4820306</v>
      </c>
      <c r="BQ51" t="str">
        <f t="shared" si="51"/>
        <v>38245191,6248149</v>
      </c>
      <c r="BR51" s="12">
        <f t="shared" si="125"/>
        <v>20639813.137094777</v>
      </c>
      <c r="BU51" s="11">
        <f t="shared" si="88"/>
        <v>67784135.463160366</v>
      </c>
      <c r="BV51">
        <f t="shared" si="52"/>
        <v>-3.1292372666176277E+22</v>
      </c>
      <c r="BW51">
        <f t="shared" si="53"/>
        <v>-1531563006829358.2</v>
      </c>
      <c r="BX51" s="11">
        <f t="shared" si="54"/>
        <v>-8.2222228161126466E+21</v>
      </c>
      <c r="BY51" t="str">
        <f t="shared" si="55"/>
        <v>660208,154993292+1,07776025402984E+22i</v>
      </c>
      <c r="BZ51" t="str">
        <f t="shared" si="56"/>
        <v>20792338,8520185+8843056,44781791i</v>
      </c>
      <c r="CA51" t="str">
        <f t="shared" si="57"/>
        <v>20792338,8520185-8843056,44781791i</v>
      </c>
      <c r="CB51" t="str">
        <f t="shared" si="58"/>
        <v>41584677,704037</v>
      </c>
      <c r="CC51" s="12">
        <f t="shared" si="59"/>
        <v>18989965.882983547</v>
      </c>
      <c r="CF51" s="11">
        <f t="shared" si="60"/>
        <v>82752135.463160366</v>
      </c>
      <c r="CG51">
        <f t="shared" si="61"/>
        <v>-3.1292372666176277E+22</v>
      </c>
      <c r="CH51">
        <f t="shared" si="62"/>
        <v>-2282638641237747.5</v>
      </c>
      <c r="CI51" s="11">
        <f t="shared" si="63"/>
        <v>1.0683898901190454E+22</v>
      </c>
      <c r="CJ51" t="str">
        <f t="shared" si="64"/>
        <v>1243337,700392+2,02969312887839E+22i</v>
      </c>
      <c r="CK51" t="str">
        <f t="shared" si="65"/>
        <v>22618947,8229963+15788057,0831189i</v>
      </c>
      <c r="CL51" t="str">
        <f t="shared" si="66"/>
        <v>22618947,8229963-15788057,0831189i</v>
      </c>
      <c r="CM51" t="str">
        <f t="shared" si="67"/>
        <v>45237895,6459926</v>
      </c>
      <c r="CN51" s="12">
        <f t="shared" si="68"/>
        <v>17653850.491605811</v>
      </c>
      <c r="CQ51" s="11">
        <f t="shared" si="69"/>
        <v>97720135.463160366</v>
      </c>
      <c r="CR51">
        <f t="shared" si="70"/>
        <v>-3.1292372666176277E+22</v>
      </c>
      <c r="CS51">
        <f t="shared" si="71"/>
        <v>-3183074958312804</v>
      </c>
      <c r="CT51" s="11">
        <f t="shared" si="72"/>
        <v>3.78299642484283E+22</v>
      </c>
      <c r="CU51" t="str">
        <f t="shared" si="73"/>
        <v>1771915,62883713+2,89257293144821E+22i</v>
      </c>
      <c r="CV51" t="str">
        <f t="shared" si="74"/>
        <v>24560887,5796379+21395975,9628921i</v>
      </c>
      <c r="CW51" t="str">
        <f t="shared" si="75"/>
        <v>24560887,5796379-21395975,9628921i</v>
      </c>
      <c r="CX51" t="str">
        <f t="shared" si="76"/>
        <v>49121775,1592758</v>
      </c>
      <c r="CY51" s="12">
        <f t="shared" si="77"/>
        <v>16548396.671555679</v>
      </c>
      <c r="DB51" s="11">
        <f t="shared" si="78"/>
        <v>112688135.46316037</v>
      </c>
      <c r="DC51">
        <f t="shared" si="79"/>
        <v>-3.1292372666176277E+22</v>
      </c>
      <c r="DD51">
        <f t="shared" si="80"/>
        <v>-4232871958054526.5</v>
      </c>
      <c r="DE51" s="11">
        <f t="shared" si="81"/>
        <v>7.4706393691037341E+22</v>
      </c>
      <c r="DF51" t="str">
        <f t="shared" si="82"/>
        <v>2303208,47112481+3,75988470931321E+22i</v>
      </c>
      <c r="DG51" t="str">
        <f t="shared" si="83"/>
        <v>26589849,4156608+26531815,3808591i</v>
      </c>
      <c r="DH51" t="str">
        <f t="shared" si="84"/>
        <v>26589849,4156608-26531815,3808591i</v>
      </c>
      <c r="DI51" t="str">
        <f t="shared" si="85"/>
        <v>53179698,8313216</v>
      </c>
      <c r="DJ51" s="12">
        <f t="shared" si="86"/>
        <v>15616987.010268144</v>
      </c>
    </row>
    <row r="52" spans="6:114" x14ac:dyDescent="0.25">
      <c r="F52" s="18">
        <f>'-5 °C+námraza'!F51</f>
        <v>110.14</v>
      </c>
      <c r="G52" s="16">
        <f t="shared" si="89"/>
        <v>151366011.93186092</v>
      </c>
      <c r="H52" s="16">
        <f t="shared" si="90"/>
        <v>-3.6329287859734546E+22</v>
      </c>
      <c r="I52" s="16">
        <f t="shared" si="91"/>
        <v>-7637223189385421</v>
      </c>
      <c r="J52" s="16">
        <f t="shared" si="92"/>
        <v>2.2056316023155396E+23</v>
      </c>
      <c r="K52" s="18" t="str">
        <f t="shared" si="93"/>
        <v>4033886,43272945+6,58513899530701E+22i</v>
      </c>
      <c r="L52" s="18" t="str">
        <f t="shared" si="94"/>
        <v>32621075,1055611+38491642,2368i</v>
      </c>
      <c r="M52" s="18" t="str">
        <f t="shared" si="95"/>
        <v>32621075,1055611-38491642,2368i</v>
      </c>
      <c r="N52" s="16" t="str">
        <f t="shared" si="96"/>
        <v>65242150,2111222</v>
      </c>
      <c r="O52" s="25">
        <f t="shared" si="97"/>
        <v>14786812.900501892</v>
      </c>
      <c r="R52" s="16">
        <f t="shared" si="98"/>
        <v>84010011.931860924</v>
      </c>
      <c r="S52" s="18">
        <f t="shared" si="99"/>
        <v>-1.4769081991740238E+24</v>
      </c>
      <c r="T52" s="16">
        <f t="shared" si="100"/>
        <v>-2352560701597138.5</v>
      </c>
      <c r="U52" s="16">
        <f t="shared" si="101"/>
        <v>-1.4329884985936676E+24</v>
      </c>
      <c r="V52" s="18" t="str">
        <f t="shared" si="102"/>
        <v>7,16157646227886E+23</v>
      </c>
      <c r="W52" s="18" t="str">
        <f t="shared" si="103"/>
        <v>112731917,17974</v>
      </c>
      <c r="X52" s="18" t="str">
        <f t="shared" si="104"/>
        <v>6956210,09693531</v>
      </c>
      <c r="Y52" s="18" t="str">
        <f t="shared" si="105"/>
        <v>119688127,276675</v>
      </c>
      <c r="Z52" s="22">
        <f t="shared" si="106"/>
        <v>91684789.966054693</v>
      </c>
      <c r="AC52" s="16">
        <f t="shared" si="107"/>
        <v>151366011.93186092</v>
      </c>
      <c r="AD52" s="18">
        <f t="shared" si="108"/>
        <v>-1.8489921841648187E+23</v>
      </c>
      <c r="AE52" s="18">
        <f t="shared" si="109"/>
        <v>-7637223189385421</v>
      </c>
      <c r="AF52" s="16">
        <f t="shared" si="110"/>
        <v>7.1993229674806625E+22</v>
      </c>
      <c r="AG52" s="18" t="str">
        <f t="shared" si="111"/>
        <v>7552987,11265676+1,23299132972748E+23i</v>
      </c>
      <c r="AH52" s="18" t="str">
        <f t="shared" si="112"/>
        <v>41114804,2228388+29245750,7485463i</v>
      </c>
      <c r="AI52" s="18" t="str">
        <f t="shared" si="113"/>
        <v>41114804,2228388-29245750,7485463i</v>
      </c>
      <c r="AJ52" s="18" t="str">
        <f t="shared" si="114"/>
        <v>82229608,4456776</v>
      </c>
      <c r="AK52" s="22">
        <f t="shared" si="115"/>
        <v>31774271.135057285</v>
      </c>
      <c r="AN52" s="16">
        <f t="shared" si="116"/>
        <v>46590011.931860924</v>
      </c>
      <c r="AO52" s="18">
        <f t="shared" si="117"/>
        <v>-3.6329287859734546E+22</v>
      </c>
      <c r="AP52" s="18">
        <f t="shared" si="118"/>
        <v>-723543070603647.75</v>
      </c>
      <c r="AQ52" s="16">
        <f t="shared" si="119"/>
        <v>-2.8838203350259176E+22</v>
      </c>
      <c r="AR52" s="18" t="str">
        <f t="shared" si="120"/>
        <v>1,39241303619185E+22</v>
      </c>
      <c r="AS52" s="18" t="str">
        <f t="shared" si="121"/>
        <v>30489464,07998</v>
      </c>
      <c r="AT52" s="18" t="str">
        <f t="shared" si="122"/>
        <v>7910307,07859853</v>
      </c>
      <c r="AU52" s="18" t="str">
        <f t="shared" si="123"/>
        <v>38399771,1585785</v>
      </c>
      <c r="AV52" s="22">
        <f t="shared" si="124"/>
        <v>22869767.181291528</v>
      </c>
      <c r="AY52" s="11">
        <f t="shared" si="35"/>
        <v>61558011.931860924</v>
      </c>
      <c r="AZ52">
        <f t="shared" si="36"/>
        <v>-3.6329287859734546E+22</v>
      </c>
      <c r="BA52">
        <f t="shared" si="37"/>
        <v>-1263129611001044</v>
      </c>
      <c r="BB52" s="11">
        <f t="shared" si="38"/>
        <v>-1.9050232822959207E+22</v>
      </c>
      <c r="BC52" t="str">
        <f t="shared" si="39"/>
        <v>4,01078632081791E+21</v>
      </c>
      <c r="BD52" t="str">
        <f t="shared" si="40"/>
        <v>23832105,2561234</v>
      </c>
      <c r="BE52" t="str">
        <f t="shared" si="41"/>
        <v>17667058,7487788</v>
      </c>
      <c r="BF52" t="str">
        <f t="shared" si="42"/>
        <v>41499164,0049022</v>
      </c>
      <c r="BG52" s="11">
        <f t="shared" si="43"/>
        <v>20979826.694281891</v>
      </c>
      <c r="BJ52" s="11">
        <f t="shared" si="44"/>
        <v>76526011.931860924</v>
      </c>
      <c r="BK52">
        <f t="shared" si="45"/>
        <v>-3.6329287859734546E+22</v>
      </c>
      <c r="BL52">
        <f t="shared" si="46"/>
        <v>-1952076834065106.7</v>
      </c>
      <c r="BM52" s="11">
        <f t="shared" si="47"/>
        <v>-3.1326978384955368E+21</v>
      </c>
      <c r="BN52" t="str">
        <f t="shared" si="48"/>
        <v>1012231,31861258+1,65242230777343E+22i</v>
      </c>
      <c r="BO52" t="str">
        <f t="shared" si="49"/>
        <v>22481927,7557933+12052186,6233888i</v>
      </c>
      <c r="BP52" t="str">
        <f t="shared" si="50"/>
        <v>22481927,7557933-12052186,6233888i</v>
      </c>
      <c r="BQ52" t="str">
        <f t="shared" si="51"/>
        <v>44963855,5115866</v>
      </c>
      <c r="BR52" s="12">
        <f t="shared" si="125"/>
        <v>19455184.867632959</v>
      </c>
      <c r="BU52" s="11">
        <f t="shared" si="88"/>
        <v>91494011.931860924</v>
      </c>
      <c r="BV52">
        <f t="shared" si="52"/>
        <v>-3.6329287859734546E+22</v>
      </c>
      <c r="BW52">
        <f t="shared" si="53"/>
        <v>-2790384739795836.5</v>
      </c>
      <c r="BX52" s="11">
        <f t="shared" si="54"/>
        <v>2.0404822068568282E+22</v>
      </c>
      <c r="BY52" t="str">
        <f t="shared" si="55"/>
        <v>1621414,22382358+2,64688612604831E+22i</v>
      </c>
      <c r="BZ52" t="str">
        <f t="shared" si="56"/>
        <v>24348336,3115295+18365368,6447961i</v>
      </c>
      <c r="CA52" t="str">
        <f t="shared" si="57"/>
        <v>24348336,3115295-18365368,6447961i</v>
      </c>
      <c r="CB52" t="str">
        <f t="shared" si="58"/>
        <v>48696672,623059</v>
      </c>
      <c r="CC52" s="12">
        <f t="shared" si="59"/>
        <v>18198668.645772021</v>
      </c>
      <c r="CF52" s="11">
        <f t="shared" si="60"/>
        <v>106462011.93186092</v>
      </c>
      <c r="CG52">
        <f t="shared" si="61"/>
        <v>-3.6329287859734546E+22</v>
      </c>
      <c r="CH52">
        <f t="shared" si="62"/>
        <v>-3778053328193232.5</v>
      </c>
      <c r="CI52" s="11">
        <f t="shared" si="63"/>
        <v>5.3052747363668711E+22</v>
      </c>
      <c r="CJ52" t="str">
        <f t="shared" si="64"/>
        <v>2203257,19074756+3,59671871913987E+22i</v>
      </c>
      <c r="CK52" t="str">
        <f t="shared" si="65"/>
        <v>26315603,8159024+23808404,0876788i</v>
      </c>
      <c r="CL52" t="str">
        <f t="shared" si="66"/>
        <v>26315603,8159024-23808404,0876788i</v>
      </c>
      <c r="CM52" t="str">
        <f t="shared" si="67"/>
        <v>52631207,6318048</v>
      </c>
      <c r="CN52" s="12">
        <f t="shared" si="68"/>
        <v>17143870.321184494</v>
      </c>
      <c r="CQ52" s="11">
        <f t="shared" si="69"/>
        <v>121430011.93186092</v>
      </c>
      <c r="CR52">
        <f t="shared" si="70"/>
        <v>-3.6329287859734546E+22</v>
      </c>
      <c r="CS52">
        <f t="shared" si="71"/>
        <v>-4915082599257295</v>
      </c>
      <c r="CT52" s="11">
        <f t="shared" si="72"/>
        <v>9.6301498512242165E+22</v>
      </c>
      <c r="CU52" t="str">
        <f t="shared" si="73"/>
        <v>2793255,67062943+4,5598648219946E+22i</v>
      </c>
      <c r="CV52" t="str">
        <f t="shared" si="74"/>
        <v>28360502,6924534+28879798,3623578i</v>
      </c>
      <c r="CW52" t="str">
        <f t="shared" si="75"/>
        <v>28360502,6924534-28879798,3623578i</v>
      </c>
      <c r="CX52" t="str">
        <f t="shared" si="76"/>
        <v>56721005,3849068</v>
      </c>
      <c r="CY52" s="12">
        <f t="shared" si="77"/>
        <v>16244334.740953155</v>
      </c>
      <c r="DB52" s="11">
        <f t="shared" si="78"/>
        <v>136398011.93186092</v>
      </c>
      <c r="DC52">
        <f t="shared" si="79"/>
        <v>-3.6329287859734546E+22</v>
      </c>
      <c r="DD52">
        <f t="shared" si="80"/>
        <v>-6201472552988025</v>
      </c>
      <c r="DE52" s="11">
        <f t="shared" si="81"/>
        <v>1.5164149597972513E+23</v>
      </c>
      <c r="DF52" t="str">
        <f t="shared" si="82"/>
        <v>3402113,98589442+5,55379876171524E+22i</v>
      </c>
      <c r="DG52" t="str">
        <f t="shared" si="83"/>
        <v>30466391,7258234+33748429,487479i</v>
      </c>
      <c r="DH52" t="str">
        <f t="shared" si="84"/>
        <v>30466391,7258234-33748429,487479i</v>
      </c>
      <c r="DI52" t="str">
        <f t="shared" si="85"/>
        <v>60932783,4516468</v>
      </c>
      <c r="DJ52" s="12">
        <f t="shared" si="86"/>
        <v>15466779.474359825</v>
      </c>
    </row>
    <row r="53" spans="6:114" x14ac:dyDescent="0.25">
      <c r="F53" s="18">
        <f>'-5 °C+námraza'!F52</f>
        <v>122.73</v>
      </c>
      <c r="G53" s="16">
        <f t="shared" si="89"/>
        <v>192696512.60266697</v>
      </c>
      <c r="H53" s="16">
        <f t="shared" si="90"/>
        <v>-4.5109520311007291E+22</v>
      </c>
      <c r="I53" s="16">
        <f t="shared" si="91"/>
        <v>-1.2377315323076598E+16</v>
      </c>
      <c r="J53" s="16">
        <f t="shared" si="92"/>
        <v>4.849050348313066E+23</v>
      </c>
      <c r="K53" s="18" t="str">
        <f t="shared" si="93"/>
        <v>6553580,63648089+1,06984269705824E+23i</v>
      </c>
      <c r="L53" s="18" t="str">
        <f t="shared" si="94"/>
        <v>39489265,6553475+50659349,3084963i</v>
      </c>
      <c r="M53" s="18" t="str">
        <f t="shared" si="95"/>
        <v>39489265,6553475-50659349,3084963i</v>
      </c>
      <c r="N53" s="16" t="str">
        <f t="shared" si="96"/>
        <v>78978531,310695</v>
      </c>
      <c r="O53" s="25">
        <f t="shared" si="97"/>
        <v>14746360.443139352</v>
      </c>
      <c r="R53" s="16">
        <f t="shared" si="98"/>
        <v>125340512.60266697</v>
      </c>
      <c r="S53" s="18">
        <f t="shared" si="99"/>
        <v>-1.8338542903830167E+24</v>
      </c>
      <c r="T53" s="16">
        <f t="shared" si="100"/>
        <v>-5236748033166439</v>
      </c>
      <c r="U53" s="16">
        <f t="shared" si="101"/>
        <v>-1.6879928053056636E+24</v>
      </c>
      <c r="V53" s="18" t="str">
        <f t="shared" si="102"/>
        <v>8,40839481996224E+23</v>
      </c>
      <c r="W53" s="18" t="str">
        <f t="shared" si="103"/>
        <v>118992393,757392</v>
      </c>
      <c r="X53" s="18" t="str">
        <f t="shared" si="104"/>
        <v>14669699,6556025</v>
      </c>
      <c r="Y53" s="18" t="str">
        <f t="shared" si="105"/>
        <v>133662093,412995</v>
      </c>
      <c r="Z53" s="22">
        <f t="shared" si="106"/>
        <v>91881922.545439333</v>
      </c>
      <c r="AC53" s="16">
        <f t="shared" si="107"/>
        <v>192696512.60266697</v>
      </c>
      <c r="AD53" s="18">
        <f t="shared" si="108"/>
        <v>-2.2958652756560276E+23</v>
      </c>
      <c r="AE53" s="18">
        <f t="shared" si="109"/>
        <v>-1.2377315323076598E+16</v>
      </c>
      <c r="AF53" s="16">
        <f t="shared" si="110"/>
        <v>3.004280275767111E+23</v>
      </c>
      <c r="AG53" s="18" t="str">
        <f t="shared" si="111"/>
        <v>13373858,6971864+2,18322255455709E+23i</v>
      </c>
      <c r="AH53" s="18" t="str">
        <f t="shared" si="112"/>
        <v>48099758,820953+42569765,9815629i</v>
      </c>
      <c r="AI53" s="18" t="str">
        <f t="shared" si="113"/>
        <v>48099758,820953-42569765,9815629i</v>
      </c>
      <c r="AJ53" s="18" t="str">
        <f t="shared" si="114"/>
        <v>96199517,641906</v>
      </c>
      <c r="AK53" s="22">
        <f t="shared" si="115"/>
        <v>31967346.774350338</v>
      </c>
      <c r="AN53" s="16">
        <f t="shared" si="116"/>
        <v>87920512.602666974</v>
      </c>
      <c r="AO53" s="18">
        <f t="shared" si="117"/>
        <v>-4.5109520311007291E+22</v>
      </c>
      <c r="AP53" s="18">
        <f t="shared" si="118"/>
        <v>-2576672178771907.5</v>
      </c>
      <c r="AQ53" s="16">
        <f t="shared" si="119"/>
        <v>5.2332216371386515E+21</v>
      </c>
      <c r="AR53" s="18" t="str">
        <f t="shared" si="120"/>
        <v>1533579,62680474+2,50350007896655E+22i</v>
      </c>
      <c r="AS53" s="18" t="str">
        <f t="shared" si="121"/>
        <v>24856608,5968437+15525454,4320165i</v>
      </c>
      <c r="AT53" s="18" t="str">
        <f t="shared" si="122"/>
        <v>24856608,5968437-15525454,4320165i</v>
      </c>
      <c r="AU53" s="18" t="str">
        <f t="shared" si="123"/>
        <v>49713217,1936874</v>
      </c>
      <c r="AV53" s="22">
        <f t="shared" si="124"/>
        <v>20406379.659465078</v>
      </c>
      <c r="AY53" s="11">
        <f t="shared" si="35"/>
        <v>102888512.60266697</v>
      </c>
      <c r="AZ53">
        <f t="shared" si="36"/>
        <v>-4.5109520311007291E+22</v>
      </c>
      <c r="BA53">
        <f t="shared" si="37"/>
        <v>-3528682008529720</v>
      </c>
      <c r="BB53" s="11">
        <f t="shared" si="38"/>
        <v>3.5570667090195845E+22</v>
      </c>
      <c r="BC53" t="str">
        <f t="shared" si="39"/>
        <v>2217996,75627831+3,62078039994547E+22i</v>
      </c>
      <c r="BD53" t="str">
        <f t="shared" si="40"/>
        <v>26758244,4250169+21452824,7899344i</v>
      </c>
      <c r="BE53" t="str">
        <f t="shared" si="41"/>
        <v>26758244,4250169-21452824,7899344i</v>
      </c>
      <c r="BF53" t="str">
        <f t="shared" si="42"/>
        <v>53516488,8500338</v>
      </c>
      <c r="BG53" s="11">
        <f t="shared" si="43"/>
        <v>19220317.982478142</v>
      </c>
      <c r="BJ53" s="11">
        <f t="shared" si="44"/>
        <v>117856512.60266697</v>
      </c>
      <c r="BK53">
        <f t="shared" si="45"/>
        <v>-4.5109520311007291E+22</v>
      </c>
      <c r="BL53">
        <f t="shared" si="46"/>
        <v>-4630052520954200</v>
      </c>
      <c r="BM53" s="11">
        <f t="shared" si="47"/>
        <v>7.6153111530514606E+22</v>
      </c>
      <c r="BN53" t="str">
        <f t="shared" si="48"/>
        <v>2890371,86761016+4,71840266545615E+22i</v>
      </c>
      <c r="BO53" t="str">
        <f t="shared" si="49"/>
        <v>28746740,7944037+26776402,5592952i</v>
      </c>
      <c r="BP53" t="str">
        <f t="shared" si="50"/>
        <v>28746740,7944037-26776402,5592952i</v>
      </c>
      <c r="BQ53" t="str">
        <f t="shared" si="51"/>
        <v>57493481,5888074</v>
      </c>
      <c r="BR53" s="12">
        <f t="shared" si="125"/>
        <v>18207977.387918405</v>
      </c>
      <c r="BU53" s="11">
        <f t="shared" si="88"/>
        <v>132824512.60266697</v>
      </c>
      <c r="BV53">
        <f t="shared" si="52"/>
        <v>-4.5109520311007291E+22</v>
      </c>
      <c r="BW53">
        <f t="shared" si="53"/>
        <v>-5880783716045346</v>
      </c>
      <c r="BX53" s="11">
        <f t="shared" si="54"/>
        <v>1.284709754235313E+23</v>
      </c>
      <c r="BY53" t="str">
        <f t="shared" si="55"/>
        <v>3575224,41498097+5,83639378665769E+22i</v>
      </c>
      <c r="BZ53" t="str">
        <f t="shared" si="56"/>
        <v>30803670,3877437+31802439,0467935i</v>
      </c>
      <c r="CA53" t="str">
        <f t="shared" si="57"/>
        <v>30803670,3877437-31802439,0467935i</v>
      </c>
      <c r="CB53" t="str">
        <f t="shared" si="58"/>
        <v>61607340,7754874</v>
      </c>
      <c r="CC53" s="12">
        <f t="shared" si="59"/>
        <v>17332503.241265073</v>
      </c>
      <c r="CF53" s="11">
        <f t="shared" si="60"/>
        <v>147792512.60266697</v>
      </c>
      <c r="CG53">
        <f t="shared" si="61"/>
        <v>-4.5109520311007291E+22</v>
      </c>
      <c r="CH53">
        <f t="shared" si="62"/>
        <v>-7280875593803159</v>
      </c>
      <c r="CI53" s="11">
        <f t="shared" si="63"/>
        <v>1.940146792346824E+23</v>
      </c>
      <c r="CJ53" t="str">
        <f t="shared" si="64"/>
        <v>4281307,42217426+6,98904268298422E+22i</v>
      </c>
      <c r="CK53" t="str">
        <f t="shared" si="65"/>
        <v>32915454,8736008+36654213,4239934i</v>
      </c>
      <c r="CL53" t="str">
        <f t="shared" si="66"/>
        <v>32915454,8736008-36654213,4239934i</v>
      </c>
      <c r="CM53" t="str">
        <f t="shared" si="67"/>
        <v>65830909,7472016</v>
      </c>
      <c r="CN53" s="12">
        <f t="shared" si="68"/>
        <v>16566738.879645944</v>
      </c>
      <c r="CQ53" s="11">
        <f t="shared" si="69"/>
        <v>162760512.60266697</v>
      </c>
      <c r="CR53">
        <f t="shared" si="70"/>
        <v>-4.5109520311007291E+22</v>
      </c>
      <c r="CS53">
        <f t="shared" si="71"/>
        <v>-8830328154227639</v>
      </c>
      <c r="CT53" s="11">
        <f t="shared" si="72"/>
        <v>2.7427464342940431E+23</v>
      </c>
      <c r="CU53" t="str">
        <f t="shared" si="73"/>
        <v>5012233,41328289+8,18224663827656E+22i</v>
      </c>
      <c r="CV53" t="str">
        <f t="shared" si="74"/>
        <v>35071893,5169306+41393296,5975525i</v>
      </c>
      <c r="CW53" t="str">
        <f t="shared" si="75"/>
        <v>35071893,5169306-41393296,5975525i</v>
      </c>
      <c r="CX53" t="str">
        <f t="shared" si="76"/>
        <v>70143787,0338612</v>
      </c>
      <c r="CY53" s="12">
        <f t="shared" si="77"/>
        <v>15890282.832972214</v>
      </c>
      <c r="DB53" s="11">
        <f t="shared" si="78"/>
        <v>177728512.60266697</v>
      </c>
      <c r="DC53">
        <f t="shared" si="79"/>
        <v>-4.5109520311007291E+22</v>
      </c>
      <c r="DD53">
        <f t="shared" si="80"/>
        <v>-1.0529141397318784E+16</v>
      </c>
      <c r="DE53" s="11">
        <f t="shared" si="81"/>
        <v>3.7074128847313361E+23</v>
      </c>
      <c r="DF53" t="str">
        <f t="shared" si="82"/>
        <v>5769492,58035427+9,41843832433287E+22i</v>
      </c>
      <c r="DG53" t="str">
        <f t="shared" si="83"/>
        <v>37265185,0980853+46054530,4906227i</v>
      </c>
      <c r="DH53" t="str">
        <f t="shared" si="84"/>
        <v>37265185,0980853-46054530,4906227i</v>
      </c>
      <c r="DI53" t="str">
        <f t="shared" si="85"/>
        <v>74530370,1961706</v>
      </c>
      <c r="DJ53" s="12">
        <f t="shared" si="86"/>
        <v>15287532.661948271</v>
      </c>
    </row>
    <row r="54" spans="6:114" x14ac:dyDescent="0.25">
      <c r="F54" s="18">
        <f>'-5 °C+námraza'!F53</f>
        <v>116.19</v>
      </c>
      <c r="G54" s="16">
        <f t="shared" si="89"/>
        <v>170669193.29342824</v>
      </c>
      <c r="H54" s="16">
        <f t="shared" si="90"/>
        <v>-4.0430046782390266E+22</v>
      </c>
      <c r="I54" s="16">
        <f t="shared" si="91"/>
        <v>-9709324513143190</v>
      </c>
      <c r="J54" s="16">
        <f t="shared" si="92"/>
        <v>3.2781052701366663E+23</v>
      </c>
      <c r="K54" s="18" t="str">
        <f t="shared" si="93"/>
        <v>5138086,47887195+8,38769613312729E+22i</v>
      </c>
      <c r="L54" s="18" t="str">
        <f t="shared" si="94"/>
        <v>35827754,0031204+44190650,0005707i</v>
      </c>
      <c r="M54" s="18" t="str">
        <f t="shared" si="95"/>
        <v>35827754,0031204-44190650,0005707i</v>
      </c>
      <c r="N54" s="16" t="str">
        <f t="shared" si="96"/>
        <v>71655508,0062408</v>
      </c>
      <c r="O54" s="25">
        <f t="shared" si="97"/>
        <v>14765776.908431388</v>
      </c>
      <c r="R54" s="16">
        <f t="shared" si="98"/>
        <v>103313193.29342824</v>
      </c>
      <c r="S54" s="18">
        <f t="shared" si="99"/>
        <v>-1.6436178935421018E+24</v>
      </c>
      <c r="T54" s="16">
        <f t="shared" si="100"/>
        <v>-3557871969495088.5</v>
      </c>
      <c r="U54" s="16">
        <f t="shared" si="101"/>
        <v>-1.5619345347648315E+24</v>
      </c>
      <c r="V54" s="18" t="str">
        <f t="shared" si="102"/>
        <v>7,79898602349994E+23</v>
      </c>
      <c r="W54" s="18" t="str">
        <f t="shared" si="103"/>
        <v>115999253,605295</v>
      </c>
      <c r="X54" s="18" t="str">
        <f t="shared" si="104"/>
        <v>10223835,8119121</v>
      </c>
      <c r="Y54" s="18" t="str">
        <f t="shared" si="105"/>
        <v>126223089,417207</v>
      </c>
      <c r="Z54" s="22">
        <f t="shared" si="106"/>
        <v>91785358.319397599</v>
      </c>
      <c r="AC54" s="16">
        <f t="shared" si="107"/>
        <v>170669193.29342824</v>
      </c>
      <c r="AD54" s="18">
        <f t="shared" si="108"/>
        <v>-2.0577017858065936E+23</v>
      </c>
      <c r="AE54" s="18">
        <f>-(AC54^2)/3</f>
        <v>-9709324513143190</v>
      </c>
      <c r="AF54" s="16">
        <f>((2*AC54^3)/27)-(AC54/3)+AD54</f>
        <v>1.6247039521539752E+23</v>
      </c>
      <c r="AG54" s="18" t="str">
        <f>IMSQRT((AE54/3)^3+(AF54/2)^2)</f>
        <v>10121595,4391923+1,65230513880005E+23i</v>
      </c>
      <c r="AH54" s="18" t="str">
        <f>IMPOWER(IMSUM((-AF54/2),AG54),(1/3))</f>
        <v>44381723,434796+35590787,1413144i</v>
      </c>
      <c r="AI54" s="18" t="str">
        <f>IMPOWER(IMSUB((-AF54/2),AG54),(1/3))</f>
        <v>44381723,434796-35590787,1413144i</v>
      </c>
      <c r="AJ54" s="16" t="str">
        <f>IMSUM(AH54,AI54)</f>
        <v>88763446,869592</v>
      </c>
      <c r="AK54" s="20">
        <f>AJ54-(AC54/3)</f>
        <v>31873715.771782584</v>
      </c>
      <c r="AN54" s="16">
        <f t="shared" si="116"/>
        <v>65893193.293428242</v>
      </c>
      <c r="AO54" s="18">
        <f t="shared" si="117"/>
        <v>-4.0430046782390266E+22</v>
      </c>
      <c r="AP54" s="18">
        <f t="shared" si="118"/>
        <v>-1447304307468365.5</v>
      </c>
      <c r="AQ54" s="16">
        <f t="shared" si="119"/>
        <v>-1.9237268452073775E+22</v>
      </c>
      <c r="AR54" s="18" t="str">
        <f t="shared" si="120"/>
        <v>272339,63703961+4,44582264212092E+21i</v>
      </c>
      <c r="AS54" s="18" t="str">
        <f t="shared" si="121"/>
        <v>21736053,6475323+3158914,5268142i</v>
      </c>
      <c r="AT54" s="18" t="str">
        <f t="shared" si="122"/>
        <v>21736053,6475323-3158914,5268142i</v>
      </c>
      <c r="AU54" s="18" t="str">
        <f t="shared" si="123"/>
        <v>43472107,2950646</v>
      </c>
      <c r="AV54" s="22">
        <f t="shared" si="124"/>
        <v>21507709.530588519</v>
      </c>
      <c r="AY54" s="11">
        <f t="shared" si="35"/>
        <v>80861193.293428242</v>
      </c>
      <c r="AZ54">
        <f t="shared" si="36"/>
        <v>-4.0430046782390266E+22</v>
      </c>
      <c r="BA54">
        <f t="shared" si="37"/>
        <v>-2179510860279055</v>
      </c>
      <c r="BB54" s="11">
        <f t="shared" si="38"/>
        <v>-1.2660803472456805E+21</v>
      </c>
      <c r="BC54" t="str">
        <f t="shared" si="39"/>
        <v>1198914,85220846+1,95717481812909E+22i</v>
      </c>
      <c r="BD54" t="str">
        <f t="shared" si="40"/>
        <v>23486507,9076263+13224506,2818249i</v>
      </c>
      <c r="BE54" t="str">
        <f t="shared" si="41"/>
        <v>23486507,9076263-13224506,2818249i</v>
      </c>
      <c r="BF54" t="str">
        <f t="shared" si="42"/>
        <v>46973015,8152526</v>
      </c>
      <c r="BG54" s="11">
        <f t="shared" si="43"/>
        <v>20019284.717443187</v>
      </c>
      <c r="BJ54" s="11">
        <f t="shared" si="44"/>
        <v>95829193.293428242</v>
      </c>
      <c r="BK54">
        <f t="shared" si="45"/>
        <v>-4.0430046782390266E+22</v>
      </c>
      <c r="BL54">
        <f t="shared" si="46"/>
        <v>-3061078095756410.5</v>
      </c>
      <c r="BM54" s="11">
        <f t="shared" si="47"/>
        <v>2.4756763111947544E+22</v>
      </c>
      <c r="BN54" t="str">
        <f t="shared" si="48"/>
        <v>1846995,83122177+3,01513800033243E+22i</v>
      </c>
      <c r="BO54" t="str">
        <f t="shared" si="49"/>
        <v>25362467,6327237+19419181,2605777i</v>
      </c>
      <c r="BP54" t="str">
        <f t="shared" si="50"/>
        <v>25362467,6327237-19419181,2605777i</v>
      </c>
      <c r="BQ54" t="str">
        <f t="shared" si="51"/>
        <v>50724935,2654474</v>
      </c>
      <c r="BR54" s="12">
        <f t="shared" si="125"/>
        <v>18781870.834304653</v>
      </c>
      <c r="BU54" s="11">
        <f t="shared" si="88"/>
        <v>110797193.29342824</v>
      </c>
      <c r="BV54">
        <f t="shared" si="52"/>
        <v>-4.0430046782390266E+22</v>
      </c>
      <c r="BW54">
        <f t="shared" si="53"/>
        <v>-4092006013900433.5</v>
      </c>
      <c r="BX54" s="11">
        <f t="shared" si="54"/>
        <v>6.0321682390942399E+22</v>
      </c>
      <c r="BY54" t="str">
        <f t="shared" si="55"/>
        <v>2471683,03024161+4,03491188408831E+22i</v>
      </c>
      <c r="BZ54" t="str">
        <f t="shared" si="56"/>
        <v>27333984,8178125+24836571,3940766i</v>
      </c>
      <c r="CA54" t="str">
        <f t="shared" si="57"/>
        <v>27333984,8178125-24836571,3940766i</v>
      </c>
      <c r="CB54" t="str">
        <f t="shared" si="58"/>
        <v>54667969,635625</v>
      </c>
      <c r="CC54" s="12">
        <f t="shared" si="59"/>
        <v>17735571.871148914</v>
      </c>
      <c r="CF54" s="11">
        <f t="shared" si="60"/>
        <v>125765193.29342824</v>
      </c>
      <c r="CG54">
        <f t="shared" si="61"/>
        <v>-4.0430046782390266E+22</v>
      </c>
      <c r="CH54">
        <f t="shared" si="62"/>
        <v>-5272294614711123</v>
      </c>
      <c r="CI54" s="11">
        <f t="shared" si="63"/>
        <v>1.069190979551753E+23</v>
      </c>
      <c r="CJ54" t="str">
        <f t="shared" si="64"/>
        <v>3105466,9243312+5,06953571526616E+22i</v>
      </c>
      <c r="CK54" t="str">
        <f t="shared" si="65"/>
        <v>29379810,4770853+29904151,4604175i</v>
      </c>
      <c r="CL54" t="str">
        <f t="shared" si="66"/>
        <v>29379810,4770853-29904151,4604175i</v>
      </c>
      <c r="CM54" t="str">
        <f t="shared" si="67"/>
        <v>58759620,9541706</v>
      </c>
      <c r="CN54" s="12">
        <f t="shared" si="68"/>
        <v>16837889.856361188</v>
      </c>
      <c r="CQ54" s="11">
        <f t="shared" si="69"/>
        <v>140733193.29342824</v>
      </c>
      <c r="CR54">
        <f t="shared" si="70"/>
        <v>-4.0430046782390266E+22</v>
      </c>
      <c r="CS54">
        <f t="shared" si="71"/>
        <v>-6601943898188479</v>
      </c>
      <c r="CT54" s="11">
        <f t="shared" si="72"/>
        <v>1.6603943027008269E+23</v>
      </c>
      <c r="CU54" t="str">
        <f t="shared" si="73"/>
        <v>3758799,65413303+6,13607214549911E+22i</v>
      </c>
      <c r="CV54" t="str">
        <f t="shared" si="74"/>
        <v>31484529,3250604+34776031,6776114i</v>
      </c>
      <c r="CW54" t="str">
        <f t="shared" si="75"/>
        <v>31484529,3250604-34776031,6776114i</v>
      </c>
      <c r="CX54" t="str">
        <f t="shared" si="76"/>
        <v>62969058,6501208</v>
      </c>
      <c r="CY54" s="12">
        <f t="shared" si="77"/>
        <v>16057994.218978055</v>
      </c>
      <c r="DB54" s="11">
        <f t="shared" si="78"/>
        <v>155701193.29342824</v>
      </c>
      <c r="DC54">
        <f t="shared" si="79"/>
        <v>-4.0430046782390266E+22</v>
      </c>
      <c r="DD54">
        <f t="shared" si="80"/>
        <v>-8080953864332501</v>
      </c>
      <c r="DE54" s="11">
        <f t="shared" si="81"/>
        <v>2.3917309980110095E+23</v>
      </c>
      <c r="DF54" t="str">
        <f t="shared" si="82"/>
        <v>4435789,09083136+7,24122709057689E+22i</v>
      </c>
      <c r="DG54" t="str">
        <f t="shared" si="83"/>
        <v>33636719,959311+39524958,6779i</v>
      </c>
      <c r="DH54" t="str">
        <f t="shared" si="84"/>
        <v>33636719,959311-39524958,6779i</v>
      </c>
      <c r="DI54" t="str">
        <f t="shared" si="85"/>
        <v>67273439,918622</v>
      </c>
      <c r="DJ54" s="12">
        <f t="shared" si="86"/>
        <v>15373042.154145919</v>
      </c>
    </row>
    <row r="55" spans="6:114" x14ac:dyDescent="0.25">
      <c r="F55" s="18">
        <f>'-5 °C+námraza'!F54</f>
        <v>86.6</v>
      </c>
      <c r="G55" s="16">
        <f t="shared" si="89"/>
        <v>86078439.816325933</v>
      </c>
      <c r="H55" s="16">
        <f t="shared" si="90"/>
        <v>-2.2459626228499081E+22</v>
      </c>
      <c r="I55" s="16">
        <f t="shared" si="91"/>
        <v>-2469832600404282</v>
      </c>
      <c r="J55" s="16">
        <f t="shared" si="92"/>
        <v>2.4784670849345281E+22</v>
      </c>
      <c r="K55" s="18" t="str">
        <f t="shared" si="93"/>
        <v>1231923,05671106+2,01105923412839E+22i</v>
      </c>
      <c r="L55" s="18" t="str">
        <f t="shared" si="94"/>
        <v>21802810,1036442+18652479,8633457i</v>
      </c>
      <c r="M55" s="18" t="str">
        <f t="shared" si="95"/>
        <v>21802810,1036442-18652479,8633457i</v>
      </c>
      <c r="N55" s="16" t="str">
        <f t="shared" si="96"/>
        <v>43605620,2072884</v>
      </c>
      <c r="O55" s="25">
        <f t="shared" si="97"/>
        <v>14912806.935179755</v>
      </c>
      <c r="R55" s="16">
        <f t="shared" si="98"/>
        <v>18722439.816325933</v>
      </c>
      <c r="S55" s="18">
        <f t="shared" si="99"/>
        <v>-9.1305962988663519E+23</v>
      </c>
      <c r="T55" s="16">
        <f t="shared" si="100"/>
        <v>-116843250891982.2</v>
      </c>
      <c r="U55" s="16">
        <f t="shared" si="101"/>
        <v>-9.125734986126865E+23</v>
      </c>
      <c r="V55" s="18" t="str">
        <f t="shared" si="102"/>
        <v>4,56286684565357E+23</v>
      </c>
      <c r="W55" s="18" t="str">
        <f t="shared" si="103"/>
        <v>96996472,5351906</v>
      </c>
      <c r="X55" s="18" t="str">
        <f t="shared" si="104"/>
        <v>401537,801698266</v>
      </c>
      <c r="Y55" s="18" t="str">
        <f t="shared" si="105"/>
        <v>97398010,3368889</v>
      </c>
      <c r="Z55" s="22">
        <f t="shared" si="106"/>
        <v>91157197.06478025</v>
      </c>
      <c r="AC55" s="16">
        <f t="shared" si="107"/>
        <v>86078439.816325933</v>
      </c>
      <c r="AD55" s="18">
        <f t="shared" si="108"/>
        <v>-1.1430907623649028E+23</v>
      </c>
      <c r="AE55" s="18">
        <f t="shared" si="109"/>
        <v>-2469832600404282</v>
      </c>
      <c r="AF55" s="16">
        <f t="shared" si="110"/>
        <v>-6.7064779158645918E+22</v>
      </c>
      <c r="AG55" s="18" t="str">
        <f t="shared" si="111"/>
        <v>2,3799480021727E+22</v>
      </c>
      <c r="AH55" s="18" t="str">
        <f t="shared" si="112"/>
        <v>38559556,9142168</v>
      </c>
      <c r="AI55" s="18" t="str">
        <f t="shared" si="113"/>
        <v>21350803,778675</v>
      </c>
      <c r="AJ55" s="18" t="str">
        <f t="shared" si="114"/>
        <v>59910360,6928918</v>
      </c>
      <c r="AK55" s="22">
        <f t="shared" si="115"/>
        <v>31217547.420783155</v>
      </c>
      <c r="AN55" s="16">
        <f t="shared" si="116"/>
        <v>-18697560.183674067</v>
      </c>
      <c r="AO55" s="18">
        <f t="shared" si="117"/>
        <v>-2.2459626228499081E+22</v>
      </c>
      <c r="AP55" s="18">
        <f t="shared" si="118"/>
        <v>-116532918940704.61</v>
      </c>
      <c r="AQ55" s="16">
        <f t="shared" si="119"/>
        <v>-2.2943822065226415E+22</v>
      </c>
      <c r="AR55" s="18" t="str">
        <f t="shared" si="120"/>
        <v>1,14693561867315E+22</v>
      </c>
      <c r="AS55" s="18" t="str">
        <f t="shared" si="121"/>
        <v>28414442,1764935</v>
      </c>
      <c r="AT55" s="18" t="str">
        <f t="shared" si="122"/>
        <v>1367062,0761228</v>
      </c>
      <c r="AU55" s="18" t="str">
        <f t="shared" si="123"/>
        <v>29781504,2526163</v>
      </c>
      <c r="AV55" s="22">
        <f t="shared" si="124"/>
        <v>36014024.313840993</v>
      </c>
      <c r="AY55" s="11">
        <f t="shared" si="35"/>
        <v>-3729560.1836740673</v>
      </c>
      <c r="AZ55">
        <f t="shared" si="36"/>
        <v>-2.2459626228499081E+22</v>
      </c>
      <c r="BA55">
        <f t="shared" si="37"/>
        <v>-4636539721215.6475</v>
      </c>
      <c r="BB55" s="11">
        <f t="shared" si="38"/>
        <v>-2.2463468951595584E+22</v>
      </c>
      <c r="BC55" t="str">
        <f t="shared" si="39"/>
        <v>1,12317343114585E+22</v>
      </c>
      <c r="BD55" t="str">
        <f t="shared" si="40"/>
        <v>28215793,8401141</v>
      </c>
      <c r="BE55" t="str">
        <f t="shared" si="41"/>
        <v>54774,7583910273</v>
      </c>
      <c r="BF55" t="str">
        <f t="shared" si="42"/>
        <v>28270568,5985051</v>
      </c>
      <c r="BG55" s="11">
        <f t="shared" si="43"/>
        <v>29513755.326396454</v>
      </c>
      <c r="BJ55" s="11">
        <f t="shared" si="44"/>
        <v>11238439.816325933</v>
      </c>
      <c r="BK55">
        <f t="shared" si="45"/>
        <v>-2.2459626228499081E+22</v>
      </c>
      <c r="BL55">
        <f t="shared" si="46"/>
        <v>-42100843168393.352</v>
      </c>
      <c r="BM55" s="11">
        <f t="shared" si="47"/>
        <v>-2.2354482274684738E+22</v>
      </c>
      <c r="BN55" t="str">
        <f t="shared" si="48"/>
        <v>1,11771175009276E+22</v>
      </c>
      <c r="BO55" t="str">
        <f t="shared" si="49"/>
        <v>28170036,1772115</v>
      </c>
      <c r="BP55" t="str">
        <f t="shared" si="50"/>
        <v>498175,234925258</v>
      </c>
      <c r="BQ55" t="str">
        <f t="shared" si="51"/>
        <v>28668211,4121368</v>
      </c>
      <c r="BR55" s="12">
        <f t="shared" si="125"/>
        <v>24922064.806694824</v>
      </c>
      <c r="BU55" s="11">
        <f t="shared" si="88"/>
        <v>26206439.816325933</v>
      </c>
      <c r="BV55">
        <f t="shared" si="52"/>
        <v>-2.2459626228499081E+22</v>
      </c>
      <c r="BW55">
        <f t="shared" si="53"/>
        <v>-228925829282237.72</v>
      </c>
      <c r="BX55" s="11">
        <f t="shared" si="54"/>
        <v>-2.112644156905743E+22</v>
      </c>
      <c r="BY55" t="str">
        <f t="shared" si="55"/>
        <v>1,05421671400456E+22</v>
      </c>
      <c r="BZ55" t="str">
        <f t="shared" si="56"/>
        <v>27635316,7255118</v>
      </c>
      <c r="CA55" t="str">
        <f t="shared" si="57"/>
        <v>2761271,40204893</v>
      </c>
      <c r="CB55" t="str">
        <f t="shared" si="58"/>
        <v>30396588,1275607</v>
      </c>
      <c r="CC55" s="12">
        <f t="shared" si="59"/>
        <v>21661108.188785389</v>
      </c>
      <c r="CF55" s="11">
        <f t="shared" si="60"/>
        <v>41174439.816325933</v>
      </c>
      <c r="CG55">
        <f t="shared" si="61"/>
        <v>-2.2459626228499081E+22</v>
      </c>
      <c r="CH55">
        <f t="shared" si="62"/>
        <v>-565111498062748.75</v>
      </c>
      <c r="CI55" s="11">
        <f t="shared" si="63"/>
        <v>-1.7288926369277219E+22</v>
      </c>
      <c r="CJ55" t="str">
        <f t="shared" si="64"/>
        <v>8,24880048807298E+21</v>
      </c>
      <c r="CK55" t="str">
        <f t="shared" si="65"/>
        <v>25658889,3278508</v>
      </c>
      <c r="CL55" t="str">
        <f t="shared" si="66"/>
        <v>7341334,88583184</v>
      </c>
      <c r="CM55" t="str">
        <f t="shared" si="67"/>
        <v>33000224,2136826</v>
      </c>
      <c r="CN55" s="12">
        <f t="shared" si="68"/>
        <v>19275410.941573955</v>
      </c>
      <c r="CQ55" s="11">
        <f t="shared" si="69"/>
        <v>56142439.816325933</v>
      </c>
      <c r="CR55">
        <f t="shared" si="70"/>
        <v>-2.2459626228499081E+22</v>
      </c>
      <c r="CS55">
        <f t="shared" si="71"/>
        <v>-1050657849509926.5</v>
      </c>
      <c r="CT55" s="11">
        <f t="shared" si="72"/>
        <v>-9.3515162099076605E+21</v>
      </c>
      <c r="CU55" t="str">
        <f t="shared" si="73"/>
        <v>281337,164971535+4,59270325721496E+21i</v>
      </c>
      <c r="CV55" t="str">
        <f t="shared" si="74"/>
        <v>18090864,2727497+4789562,9273372i</v>
      </c>
      <c r="CW55" t="str">
        <f t="shared" si="75"/>
        <v>18090864,2727497-4789562,9273372i</v>
      </c>
      <c r="CX55" t="str">
        <f t="shared" si="76"/>
        <v>36181728,5454994</v>
      </c>
      <c r="CY55" s="12">
        <f t="shared" si="77"/>
        <v>17467581.940057423</v>
      </c>
      <c r="DB55" s="11">
        <f t="shared" si="78"/>
        <v>71110439.816325933</v>
      </c>
      <c r="DC55">
        <f t="shared" si="79"/>
        <v>-2.2459626228499081E+22</v>
      </c>
      <c r="DD55">
        <f t="shared" si="80"/>
        <v>-1685564883623771</v>
      </c>
      <c r="DE55" s="11">
        <f t="shared" si="81"/>
        <v>4.1762093744876935E+21</v>
      </c>
      <c r="DF55" t="str">
        <f t="shared" si="82"/>
        <v>805731,326461751+1,31532031605402E+22i</v>
      </c>
      <c r="DG55" t="str">
        <f t="shared" si="83"/>
        <v>19877865,5679754+12912219,8583133i</v>
      </c>
      <c r="DH55" t="str">
        <f t="shared" si="84"/>
        <v>19877865,5679754-12912219,8583133i</v>
      </c>
      <c r="DI55" t="str">
        <f t="shared" si="85"/>
        <v>39755731,1359508</v>
      </c>
      <c r="DJ55" s="12">
        <f t="shared" si="86"/>
        <v>16052251.197175484</v>
      </c>
    </row>
    <row r="56" spans="6:114" x14ac:dyDescent="0.25">
      <c r="F56" s="18">
        <f>'-5 °C+námraza'!F55</f>
        <v>60.23</v>
      </c>
      <c r="G56" s="16">
        <f t="shared" si="89"/>
        <v>31495575.574403062</v>
      </c>
      <c r="H56" s="16">
        <f t="shared" si="90"/>
        <v>-1.0864067788074335E+22</v>
      </c>
      <c r="I56" s="16">
        <f t="shared" si="91"/>
        <v>-330657093587644.94</v>
      </c>
      <c r="J56" s="16">
        <f t="shared" si="92"/>
        <v>-8.549793236896093E+21</v>
      </c>
      <c r="K56" s="18" t="str">
        <f t="shared" si="93"/>
        <v>4,11530976037779E+21</v>
      </c>
      <c r="L56" s="18" t="str">
        <f t="shared" si="94"/>
        <v>20320023,9045926</v>
      </c>
      <c r="M56" s="18" t="str">
        <f t="shared" si="95"/>
        <v>5424158,54003846</v>
      </c>
      <c r="N56" s="16" t="str">
        <f t="shared" si="96"/>
        <v>25744182,4446311</v>
      </c>
      <c r="O56" s="25">
        <f t="shared" si="97"/>
        <v>15245657.253163412</v>
      </c>
      <c r="R56" s="16">
        <f t="shared" si="98"/>
        <v>-35860424.425596938</v>
      </c>
      <c r="S56" s="18">
        <f t="shared" si="99"/>
        <v>-4.4166103267807434E+23</v>
      </c>
      <c r="T56" s="16">
        <f t="shared" si="100"/>
        <v>-428656679994649.81</v>
      </c>
      <c r="U56" s="16">
        <f t="shared" si="101"/>
        <v>-4.4507699056195779E+23</v>
      </c>
      <c r="V56" s="18" t="str">
        <f t="shared" si="102"/>
        <v>2,22531940830651E+23</v>
      </c>
      <c r="W56" s="18" t="str">
        <f t="shared" si="103"/>
        <v>76350095,1073678</v>
      </c>
      <c r="X56" s="18" t="str">
        <f t="shared" si="104"/>
        <v>1871452,28560449</v>
      </c>
      <c r="Y56" s="18" t="str">
        <f t="shared" si="105"/>
        <v>78221547,3929723</v>
      </c>
      <c r="Z56" s="22">
        <f t="shared" si="106"/>
        <v>90175022.201504618</v>
      </c>
      <c r="AC56" s="16">
        <f t="shared" si="107"/>
        <v>31495575.574403062</v>
      </c>
      <c r="AD56" s="18">
        <f t="shared" si="108"/>
        <v>-5.5293064113844686E+22</v>
      </c>
      <c r="AE56" s="18">
        <f t="shared" si="109"/>
        <v>-330657093587644.94</v>
      </c>
      <c r="AF56" s="16">
        <f t="shared" si="110"/>
        <v>-5.2978789562666447E+22</v>
      </c>
      <c r="AG56" s="18" t="str">
        <f t="shared" si="111"/>
        <v>2,64641090763843E+22</v>
      </c>
      <c r="AH56" s="18" t="str">
        <f t="shared" si="112"/>
        <v>37551869,8758424</v>
      </c>
      <c r="AI56" s="18" t="str">
        <f t="shared" si="113"/>
        <v>2935114,32480734</v>
      </c>
      <c r="AJ56" s="18" t="str">
        <f t="shared" si="114"/>
        <v>40486984,2006497</v>
      </c>
      <c r="AK56" s="22">
        <f t="shared" si="115"/>
        <v>29988459.009182014</v>
      </c>
      <c r="AN56" s="16">
        <f t="shared" si="116"/>
        <v>-73280424.425596938</v>
      </c>
      <c r="AO56" s="18">
        <f t="shared" si="117"/>
        <v>-1.0864067788074335E+22</v>
      </c>
      <c r="AP56" s="18">
        <f t="shared" si="118"/>
        <v>-1790006867998541.2</v>
      </c>
      <c r="AQ56" s="16">
        <f t="shared" si="119"/>
        <v>-4.0013504012889098E+22</v>
      </c>
      <c r="AR56" s="18" t="str">
        <f t="shared" si="120"/>
        <v>1,37057549150434E+22</v>
      </c>
      <c r="AS56" s="18" t="str">
        <f t="shared" si="121"/>
        <v>32304549,0439425</v>
      </c>
      <c r="AT56" s="18" t="str">
        <f t="shared" si="122"/>
        <v>18470121,8143578</v>
      </c>
      <c r="AU56" s="18" t="str">
        <f t="shared" si="123"/>
        <v>50774670,8583003</v>
      </c>
      <c r="AV56" s="22">
        <f t="shared" si="124"/>
        <v>75201479.000165939</v>
      </c>
      <c r="AY56" s="11">
        <f t="shared" si="35"/>
        <v>-58312424.425596938</v>
      </c>
      <c r="AZ56">
        <f t="shared" si="36"/>
        <v>-1.0864067788074335E+22</v>
      </c>
      <c r="BA56">
        <f t="shared" si="37"/>
        <v>-1133446280796984.7</v>
      </c>
      <c r="BB56" s="11">
        <f t="shared" si="38"/>
        <v>-2.555162347461834E+22</v>
      </c>
      <c r="BC56" t="str">
        <f t="shared" si="39"/>
        <v>1,04541997558796E+22</v>
      </c>
      <c r="BD56" t="str">
        <f t="shared" si="40"/>
        <v>28533155,8287974</v>
      </c>
      <c r="BE56" t="str">
        <f t="shared" si="41"/>
        <v>13241277,2424918</v>
      </c>
      <c r="BF56" t="str">
        <f t="shared" si="42"/>
        <v>41774433,0712892</v>
      </c>
      <c r="BG56" s="11">
        <f t="shared" si="43"/>
        <v>61211907.879821509</v>
      </c>
      <c r="BJ56" s="11">
        <f t="shared" si="44"/>
        <v>-43344424.425596938</v>
      </c>
      <c r="BK56">
        <f t="shared" si="45"/>
        <v>-1.0864067788074335E+22</v>
      </c>
      <c r="BL56">
        <f t="shared" si="46"/>
        <v>-626246376262094.87</v>
      </c>
      <c r="BM56" s="11">
        <f t="shared" si="47"/>
        <v>-1.6896131949784612E+22</v>
      </c>
      <c r="BN56" t="str">
        <f t="shared" si="48"/>
        <v>7,89134774315425E+21</v>
      </c>
      <c r="BO56" t="str">
        <f t="shared" si="49"/>
        <v>25375356,7370798</v>
      </c>
      <c r="BP56" t="str">
        <f t="shared" si="50"/>
        <v>8226437,73052184</v>
      </c>
      <c r="BQ56" t="str">
        <f t="shared" si="51"/>
        <v>33601794,4676016</v>
      </c>
      <c r="BR56" s="12">
        <f t="shared" si="125"/>
        <v>48049935.942800574</v>
      </c>
      <c r="BU56" s="11">
        <f t="shared" si="88"/>
        <v>-28376424.425596938</v>
      </c>
      <c r="BV56">
        <f t="shared" si="52"/>
        <v>-1.0864067788074335E+22</v>
      </c>
      <c r="BW56">
        <f t="shared" si="53"/>
        <v>-268407154393871.5</v>
      </c>
      <c r="BX56" s="11">
        <f t="shared" si="54"/>
        <v>-1.2556608972951487E+22</v>
      </c>
      <c r="BY56" t="str">
        <f t="shared" si="55"/>
        <v>6,22100741916252E+21</v>
      </c>
      <c r="BZ56" t="str">
        <f t="shared" si="56"/>
        <v>23207518,3134356</v>
      </c>
      <c r="CA56" t="str">
        <f t="shared" si="57"/>
        <v>3855175,30380776</v>
      </c>
      <c r="CB56" t="str">
        <f t="shared" si="58"/>
        <v>27062693,6172434</v>
      </c>
      <c r="CC56" s="12">
        <f t="shared" si="59"/>
        <v>36521501.75910905</v>
      </c>
      <c r="CF56" s="11">
        <f t="shared" si="60"/>
        <v>-13408424.425596938</v>
      </c>
      <c r="CG56">
        <f t="shared" si="61"/>
        <v>-1.0864067788074335E+22</v>
      </c>
      <c r="CH56">
        <f t="shared" si="62"/>
        <v>-59928615192314.852</v>
      </c>
      <c r="CI56" s="11">
        <f t="shared" si="63"/>
        <v>-1.1042634078682515E+22</v>
      </c>
      <c r="CJ56" t="str">
        <f t="shared" si="64"/>
        <v>5,52059511002978E+21</v>
      </c>
      <c r="CK56" t="str">
        <f t="shared" si="65"/>
        <v>22268011,1028674</v>
      </c>
      <c r="CL56" t="str">
        <f t="shared" si="66"/>
        <v>897080,793243013</v>
      </c>
      <c r="CM56" t="str">
        <f t="shared" si="67"/>
        <v>23165091,8961104</v>
      </c>
      <c r="CN56" s="12">
        <f t="shared" si="68"/>
        <v>27634566.704642713</v>
      </c>
      <c r="CQ56" s="11">
        <f t="shared" si="69"/>
        <v>1559575.5744030625</v>
      </c>
      <c r="CR56">
        <f t="shared" si="70"/>
        <v>-1.0864067788074335E+22</v>
      </c>
      <c r="CS56">
        <f t="shared" si="71"/>
        <v>-810758657424.88074</v>
      </c>
      <c r="CT56" s="11">
        <f t="shared" si="72"/>
        <v>-1.0863786801541256E+22</v>
      </c>
      <c r="CU56" t="str">
        <f t="shared" si="73"/>
        <v>5,43189339895373E+21</v>
      </c>
      <c r="CV56" t="str">
        <f t="shared" si="74"/>
        <v>22147620,7427457</v>
      </c>
      <c r="CW56" t="str">
        <f t="shared" si="75"/>
        <v>12202,3511635924</v>
      </c>
      <c r="CX56" t="str">
        <f t="shared" si="76"/>
        <v>22159823,0939093</v>
      </c>
      <c r="CY56" s="12">
        <f t="shared" si="77"/>
        <v>21639964.569108281</v>
      </c>
      <c r="DB56" s="11">
        <f t="shared" si="78"/>
        <v>16527575.574403062</v>
      </c>
      <c r="DC56">
        <f t="shared" si="79"/>
        <v>-1.0864067788074335E+22</v>
      </c>
      <c r="DD56">
        <f t="shared" si="80"/>
        <v>-91053584789201.578</v>
      </c>
      <c r="DE56" s="11">
        <f t="shared" si="81"/>
        <v>-1.0529646676091263E+22</v>
      </c>
      <c r="DF56" t="str">
        <f t="shared" si="82"/>
        <v>5,26216736818537E+21</v>
      </c>
      <c r="DG56" t="str">
        <f t="shared" si="83"/>
        <v>21916342,5524729</v>
      </c>
      <c r="DH56" t="str">
        <f t="shared" si="84"/>
        <v>1384865,87609539</v>
      </c>
      <c r="DI56" t="str">
        <f t="shared" si="85"/>
        <v>23301208,4285683</v>
      </c>
      <c r="DJ56" s="12">
        <f t="shared" si="86"/>
        <v>17792016.570433944</v>
      </c>
    </row>
    <row r="57" spans="6:114" x14ac:dyDescent="0.25">
      <c r="F57" s="18">
        <f>'-5 °C+námraza'!F56</f>
        <v>85.09</v>
      </c>
      <c r="G57" s="16">
        <f t="shared" si="89"/>
        <v>82423726.287129819</v>
      </c>
      <c r="H57" s="16">
        <f t="shared" si="90"/>
        <v>-2.1683220576297059E+22</v>
      </c>
      <c r="I57" s="16">
        <f t="shared" si="91"/>
        <v>-2264556885018565</v>
      </c>
      <c r="J57" s="16">
        <f t="shared" si="92"/>
        <v>1.979527205757081E+22</v>
      </c>
      <c r="K57" s="18" t="str">
        <f t="shared" si="93"/>
        <v>1116420,75424967+1,82250689665677E+22i</v>
      </c>
      <c r="L57" s="18" t="str">
        <f t="shared" si="94"/>
        <v>21199507,1062092+17476647,0886143i</v>
      </c>
      <c r="M57" s="18" t="str">
        <f t="shared" si="95"/>
        <v>21199507,1062092-17476647,0886143i</v>
      </c>
      <c r="N57" s="16" t="str">
        <f t="shared" si="96"/>
        <v>42399014,2124184</v>
      </c>
      <c r="O57" s="25">
        <f t="shared" si="97"/>
        <v>14924438.783375125</v>
      </c>
      <c r="R57" s="16">
        <f t="shared" si="98"/>
        <v>15067726.287129819</v>
      </c>
      <c r="S57" s="18">
        <f t="shared" si="99"/>
        <v>-8.8149611897914125E+23</v>
      </c>
      <c r="T57" s="16">
        <f t="shared" si="100"/>
        <v>-75678791821287.656</v>
      </c>
      <c r="U57" s="16">
        <f t="shared" si="101"/>
        <v>-8.8124271735227374E+23</v>
      </c>
      <c r="V57" s="18" t="str">
        <f t="shared" si="102"/>
        <v>4,40621340459707E+23</v>
      </c>
      <c r="W57" s="18" t="str">
        <f t="shared" si="103"/>
        <v>95873484,2072515</v>
      </c>
      <c r="X57" s="18" t="str">
        <f t="shared" si="104"/>
        <v>263120,340282023</v>
      </c>
      <c r="Y57" s="18" t="str">
        <f t="shared" si="105"/>
        <v>96136604,5475335</v>
      </c>
      <c r="Z57" s="22">
        <f t="shared" si="106"/>
        <v>91114029.118490219</v>
      </c>
      <c r="AC57" s="16">
        <f t="shared" si="107"/>
        <v>82423726.287129819</v>
      </c>
      <c r="AD57" s="18">
        <f t="shared" si="108"/>
        <v>-1.103575317190046E+23</v>
      </c>
      <c r="AE57" s="18">
        <f t="shared" si="109"/>
        <v>-2264556885018565</v>
      </c>
      <c r="AF57" s="16">
        <f t="shared" si="110"/>
        <v>-6.8879039085136736E+22</v>
      </c>
      <c r="AG57" s="18" t="str">
        <f t="shared" si="111"/>
        <v>2,74948025730044E+22</v>
      </c>
      <c r="AH57" s="18" t="str">
        <f t="shared" si="112"/>
        <v>39564935,570434</v>
      </c>
      <c r="AI57" s="18" t="str">
        <f t="shared" si="113"/>
        <v>19078820,2766662</v>
      </c>
      <c r="AJ57" s="18" t="str">
        <f t="shared" si="114"/>
        <v>58643755,8471002</v>
      </c>
      <c r="AK57" s="22">
        <f t="shared" si="115"/>
        <v>31169180.418056924</v>
      </c>
      <c r="AN57" s="16">
        <f t="shared" si="116"/>
        <v>-22352273.712870181</v>
      </c>
      <c r="AO57" s="18">
        <f t="shared" si="117"/>
        <v>-2.1683220576297059E+22</v>
      </c>
      <c r="AP57" s="18">
        <f t="shared" si="118"/>
        <v>-166541380045022.44</v>
      </c>
      <c r="AQ57" s="16">
        <f t="shared" si="119"/>
        <v>-2.2510460245471601E+22</v>
      </c>
      <c r="AR57" s="18" t="str">
        <f t="shared" si="120"/>
        <v>1,12476274719683E+22</v>
      </c>
      <c r="AS57" s="18" t="str">
        <f t="shared" si="121"/>
        <v>28232275,9712034</v>
      </c>
      <c r="AT57" s="18" t="str">
        <f t="shared" si="122"/>
        <v>1966323,70004079</v>
      </c>
      <c r="AU57" s="18" t="str">
        <f t="shared" si="123"/>
        <v>30198599,6712442</v>
      </c>
      <c r="AV57" s="22">
        <f t="shared" si="124"/>
        <v>37649357.575534262</v>
      </c>
      <c r="AY57" s="11">
        <f t="shared" si="35"/>
        <v>-7384273.7128701806</v>
      </c>
      <c r="AZ57">
        <f t="shared" si="36"/>
        <v>-2.1683220576297059E+22</v>
      </c>
      <c r="BA57">
        <f t="shared" si="37"/>
        <v>-18175832755528.52</v>
      </c>
      <c r="BB57" s="11">
        <f t="shared" si="38"/>
        <v>-2.1713046203858428E+22</v>
      </c>
      <c r="BC57" t="str">
        <f t="shared" si="39"/>
        <v>1,08565128596022E+22</v>
      </c>
      <c r="BD57" t="str">
        <f t="shared" si="40"/>
        <v>27898028,7321974</v>
      </c>
      <c r="BE57" t="str">
        <f t="shared" si="41"/>
        <v>217169,857272517</v>
      </c>
      <c r="BF57" t="str">
        <f t="shared" si="42"/>
        <v>28115198,5894699</v>
      </c>
      <c r="BG57" s="11">
        <f t="shared" si="43"/>
        <v>30576623.160426624</v>
      </c>
      <c r="BJ57" s="11">
        <f t="shared" si="44"/>
        <v>7583726.2871298194</v>
      </c>
      <c r="BK57">
        <f t="shared" si="45"/>
        <v>-2.1683220576297059E+22</v>
      </c>
      <c r="BL57">
        <f t="shared" si="46"/>
        <v>-19170968132701.277</v>
      </c>
      <c r="BM57" s="11">
        <f t="shared" si="47"/>
        <v>-2.1650912270746464E+22</v>
      </c>
      <c r="BN57" t="str">
        <f t="shared" si="48"/>
        <v>1,08254440824494E+22</v>
      </c>
      <c r="BO57" t="str">
        <f t="shared" si="49"/>
        <v>27871391,57069</v>
      </c>
      <c r="BP57" t="str">
        <f t="shared" si="50"/>
        <v>229278,92528101</v>
      </c>
      <c r="BQ57" t="str">
        <f t="shared" si="51"/>
        <v>28100670,495971</v>
      </c>
      <c r="BR57" s="12">
        <f t="shared" si="125"/>
        <v>25572761.733594395</v>
      </c>
      <c r="BU57" s="11">
        <f t="shared" si="88"/>
        <v>22551726.287129819</v>
      </c>
      <c r="BV57">
        <f t="shared" si="52"/>
        <v>-2.1683220576297059E+22</v>
      </c>
      <c r="BW57">
        <f t="shared" si="53"/>
        <v>-169526786176540.72</v>
      </c>
      <c r="BX57" s="11">
        <f t="shared" si="54"/>
        <v>-2.0833637980699259E+22</v>
      </c>
      <c r="BY57" t="str">
        <f t="shared" si="55"/>
        <v>1,04081540261001E+22</v>
      </c>
      <c r="BZ57" t="str">
        <f t="shared" si="56"/>
        <v>27512379,2272476</v>
      </c>
      <c r="CA57" t="str">
        <f t="shared" si="57"/>
        <v>2053945,54424691</v>
      </c>
      <c r="CB57" t="str">
        <f t="shared" si="58"/>
        <v>29566324,7714945</v>
      </c>
      <c r="CC57" s="12">
        <f t="shared" si="59"/>
        <v>22049082.675784562</v>
      </c>
      <c r="CF57" s="11">
        <f t="shared" si="60"/>
        <v>37519726.287129819</v>
      </c>
      <c r="CG57">
        <f t="shared" si="61"/>
        <v>-2.1683220576297059E+22</v>
      </c>
      <c r="CH57">
        <f t="shared" si="62"/>
        <v>-469243286887046.81</v>
      </c>
      <c r="CI57" s="11">
        <f t="shared" si="63"/>
        <v>-1.7770802868280376E+22</v>
      </c>
      <c r="CJ57" t="str">
        <f t="shared" si="64"/>
        <v>8,66738747058881E+21</v>
      </c>
      <c r="CK57" t="str">
        <f t="shared" si="65"/>
        <v>25988549,6447736</v>
      </c>
      <c r="CL57" t="str">
        <f t="shared" si="66"/>
        <v>6018590,15221359</v>
      </c>
      <c r="CM57" t="str">
        <f t="shared" si="67"/>
        <v>32007139,7969872</v>
      </c>
      <c r="CN57" s="12">
        <f t="shared" si="68"/>
        <v>19500564.367943928</v>
      </c>
      <c r="CQ57" s="11">
        <f t="shared" si="69"/>
        <v>52487726.287129819</v>
      </c>
      <c r="CR57">
        <f t="shared" si="70"/>
        <v>-2.1683220576297059E+22</v>
      </c>
      <c r="CS57">
        <f t="shared" si="71"/>
        <v>-918320470264219.5</v>
      </c>
      <c r="CT57" s="11">
        <f t="shared" si="72"/>
        <v>-1.0971986468053367E+22</v>
      </c>
      <c r="CU57" t="str">
        <f t="shared" si="73"/>
        <v>1,18890190233917E+21</v>
      </c>
      <c r="CV57" t="str">
        <f t="shared" si="74"/>
        <v>18828460,6804828</v>
      </c>
      <c r="CW57" t="str">
        <f t="shared" si="75"/>
        <v>16257665,9141716</v>
      </c>
      <c r="CX57" t="str">
        <f t="shared" si="76"/>
        <v>35086126,5946544</v>
      </c>
      <c r="CY57" s="12">
        <f t="shared" si="77"/>
        <v>17590217.832277797</v>
      </c>
      <c r="DB57" s="11">
        <f t="shared" si="78"/>
        <v>67455726.287129819</v>
      </c>
      <c r="DC57">
        <f t="shared" si="79"/>
        <v>-2.1683220576297059E+22</v>
      </c>
      <c r="DD57">
        <f t="shared" si="80"/>
        <v>-1516758336308059</v>
      </c>
      <c r="DE57" s="11">
        <f t="shared" si="81"/>
        <v>1.0532316854182121E+21</v>
      </c>
      <c r="DF57" t="str">
        <f t="shared" si="82"/>
        <v>695640,655065292+1,13560222400505E+22i</v>
      </c>
      <c r="DG57" t="str">
        <f t="shared" si="83"/>
        <v>19296813,4385871+11542058,0148882i</v>
      </c>
      <c r="DH57" t="str">
        <f t="shared" si="84"/>
        <v>19296813,4385871-11542058,0148882i</v>
      </c>
      <c r="DI57" t="str">
        <f t="shared" si="85"/>
        <v>38593626,8771742</v>
      </c>
      <c r="DJ57" s="12">
        <f t="shared" si="86"/>
        <v>16108384.78146426</v>
      </c>
    </row>
    <row r="58" spans="6:114" x14ac:dyDescent="0.25">
      <c r="G58" s="16"/>
      <c r="H58" s="16"/>
      <c r="I58" s="16"/>
      <c r="J58" s="16"/>
      <c r="N58" s="16"/>
      <c r="O58" s="25"/>
      <c r="R58" s="16"/>
      <c r="T58" s="16"/>
      <c r="U58" s="16"/>
      <c r="Z58" s="22"/>
      <c r="AC58" s="16"/>
      <c r="AF58" s="16"/>
      <c r="AK58" s="22"/>
      <c r="AN58" s="16"/>
      <c r="AQ58" s="16"/>
      <c r="AV58" s="22"/>
      <c r="AY58" s="11"/>
      <c r="BB58" s="11"/>
      <c r="BG58" s="11"/>
      <c r="BJ58" s="11"/>
      <c r="BM58" s="11"/>
      <c r="BR58" s="12"/>
      <c r="BU58" s="11"/>
      <c r="BX58" s="11"/>
      <c r="CC58" s="12"/>
      <c r="CF58" s="11"/>
      <c r="CI58" s="11"/>
      <c r="CN58" s="12"/>
      <c r="CQ58" s="11"/>
      <c r="CT58" s="11"/>
      <c r="CY58" s="12"/>
      <c r="DB58" s="11"/>
      <c r="DE58" s="11"/>
      <c r="DJ58" s="12"/>
    </row>
    <row r="59" spans="6:114" x14ac:dyDescent="0.25">
      <c r="G59" s="16"/>
      <c r="H59" s="16"/>
      <c r="I59" s="16"/>
      <c r="J59" s="16"/>
      <c r="N59" s="16"/>
      <c r="O59" s="25"/>
      <c r="R59" s="16"/>
      <c r="T59" s="16"/>
      <c r="U59" s="16"/>
      <c r="Z59" s="22"/>
      <c r="AC59" s="16"/>
      <c r="AF59" s="16"/>
      <c r="AK59" s="22"/>
      <c r="AN59" s="16"/>
      <c r="AQ59" s="16"/>
      <c r="AV59" s="22"/>
      <c r="AY59" s="11"/>
      <c r="BB59" s="11"/>
      <c r="BG59" s="11"/>
      <c r="BJ59" s="11"/>
      <c r="BM59" s="11"/>
      <c r="BR59" s="12"/>
      <c r="BU59" s="11"/>
      <c r="BX59" s="11"/>
      <c r="CC59" s="12"/>
      <c r="CF59" s="11"/>
      <c r="CI59" s="11"/>
      <c r="CN59" s="12"/>
      <c r="CQ59" s="11"/>
      <c r="CT59" s="11"/>
      <c r="CY59" s="12"/>
      <c r="DB59" s="11"/>
      <c r="DE59" s="11"/>
      <c r="DJ59" s="12"/>
    </row>
    <row r="60" spans="6:114" x14ac:dyDescent="0.25">
      <c r="G60" s="16"/>
      <c r="H60" s="16"/>
      <c r="I60" s="16"/>
      <c r="J60" s="16"/>
      <c r="N60" s="16"/>
      <c r="O60" s="25"/>
      <c r="R60" s="16"/>
      <c r="T60" s="16"/>
      <c r="U60" s="16"/>
      <c r="Z60" s="22"/>
      <c r="AC60" s="16"/>
      <c r="AF60" s="16"/>
      <c r="AK60" s="22"/>
      <c r="AN60" s="16"/>
      <c r="AQ60" s="16"/>
      <c r="AV60" s="22"/>
      <c r="AY60" s="11"/>
      <c r="BB60" s="11"/>
      <c r="BG60" s="11"/>
      <c r="BJ60" s="11"/>
      <c r="BM60" s="11"/>
      <c r="BR60" s="12"/>
      <c r="BU60" s="11"/>
      <c r="BX60" s="11"/>
      <c r="CC60" s="12"/>
      <c r="CF60" s="11"/>
      <c r="CI60" s="11"/>
      <c r="CN60" s="12"/>
      <c r="CQ60" s="11"/>
      <c r="CT60" s="11"/>
      <c r="CY60" s="12"/>
      <c r="DB60" s="11"/>
      <c r="DE60" s="11"/>
      <c r="DJ60" s="12"/>
    </row>
    <row r="61" spans="6:114" x14ac:dyDescent="0.25">
      <c r="G61" s="16"/>
      <c r="H61" s="16"/>
      <c r="I61" s="16"/>
      <c r="J61" s="16"/>
      <c r="N61" s="16"/>
      <c r="O61" s="25"/>
      <c r="R61" s="16"/>
      <c r="T61" s="16"/>
      <c r="U61" s="16"/>
      <c r="Z61" s="22"/>
      <c r="AC61" s="16"/>
      <c r="AF61" s="16"/>
      <c r="AK61" s="22"/>
      <c r="AN61" s="16"/>
      <c r="AQ61" s="16"/>
      <c r="AV61" s="22"/>
      <c r="AY61" s="11"/>
      <c r="BB61" s="11"/>
      <c r="BG61" s="11"/>
      <c r="BJ61" s="11"/>
      <c r="BM61" s="11"/>
      <c r="BR61" s="12"/>
      <c r="BU61" s="11"/>
      <c r="BX61" s="11"/>
      <c r="CC61" s="12"/>
      <c r="CF61" s="11"/>
      <c r="CI61" s="11"/>
      <c r="CN61" s="12"/>
      <c r="CQ61" s="11"/>
      <c r="CT61" s="11"/>
      <c r="CY61" s="12"/>
      <c r="DB61" s="11"/>
      <c r="DE61" s="11"/>
      <c r="DJ61" s="12"/>
    </row>
    <row r="62" spans="6:114" x14ac:dyDescent="0.25">
      <c r="G62" s="16"/>
      <c r="H62" s="16"/>
      <c r="I62" s="16"/>
      <c r="J62" s="16"/>
      <c r="N62" s="16"/>
      <c r="O62" s="25"/>
      <c r="R62" s="16"/>
      <c r="T62" s="16"/>
      <c r="U62" s="16"/>
      <c r="Z62" s="22"/>
      <c r="AC62" s="16"/>
      <c r="AF62" s="16"/>
      <c r="AK62" s="22"/>
      <c r="AN62" s="16"/>
      <c r="AQ62" s="16"/>
      <c r="AV62" s="22"/>
      <c r="AY62" s="11"/>
      <c r="BB62" s="11"/>
      <c r="BG62" s="11"/>
      <c r="BJ62" s="11"/>
      <c r="BM62" s="11"/>
      <c r="BR62" s="12"/>
      <c r="BU62" s="11"/>
      <c r="BX62" s="11"/>
      <c r="CC62" s="12"/>
      <c r="CF62" s="11"/>
      <c r="CI62" s="11"/>
      <c r="CN62" s="12"/>
      <c r="CQ62" s="11"/>
      <c r="CT62" s="11"/>
      <c r="CY62" s="12"/>
      <c r="DB62" s="11"/>
      <c r="DE62" s="11"/>
      <c r="DJ62" s="12"/>
    </row>
    <row r="63" spans="6:114" x14ac:dyDescent="0.25">
      <c r="G63" s="16"/>
      <c r="H63" s="16"/>
      <c r="I63" s="16"/>
      <c r="J63" s="16"/>
      <c r="N63" s="16"/>
      <c r="O63" s="25"/>
      <c r="R63" s="16"/>
      <c r="T63" s="16"/>
      <c r="U63" s="16"/>
      <c r="Z63" s="22"/>
      <c r="AC63" s="16"/>
      <c r="AF63" s="16"/>
      <c r="AK63" s="22"/>
      <c r="AN63" s="16"/>
      <c r="AQ63" s="16"/>
      <c r="AV63" s="22"/>
      <c r="AY63" s="11"/>
      <c r="BB63" s="11"/>
      <c r="BG63" s="11"/>
      <c r="BJ63" s="11"/>
      <c r="BM63" s="11"/>
      <c r="BR63" s="12"/>
      <c r="BU63" s="11"/>
      <c r="BX63" s="11"/>
      <c r="CC63" s="12"/>
      <c r="CF63" s="11"/>
      <c r="CI63" s="11"/>
      <c r="CN63" s="12"/>
      <c r="CQ63" s="11"/>
      <c r="CT63" s="11"/>
      <c r="CY63" s="12"/>
      <c r="DB63" s="11"/>
      <c r="DE63" s="11"/>
      <c r="DJ63" s="12"/>
    </row>
    <row r="64" spans="6:114" x14ac:dyDescent="0.25">
      <c r="G64" s="16"/>
      <c r="H64" s="16"/>
      <c r="I64" s="16"/>
      <c r="J64" s="16"/>
      <c r="N64" s="16"/>
      <c r="O64" s="25"/>
      <c r="R64" s="16"/>
      <c r="T64" s="16"/>
      <c r="U64" s="16"/>
      <c r="Z64" s="22"/>
      <c r="AC64" s="16"/>
      <c r="AF64" s="16"/>
      <c r="AK64" s="22"/>
      <c r="AN64" s="16"/>
      <c r="AQ64" s="16"/>
      <c r="AV64" s="22"/>
      <c r="AY64" s="11"/>
      <c r="BB64" s="11"/>
      <c r="BG64" s="11"/>
      <c r="BJ64" s="11"/>
      <c r="BM64" s="11"/>
      <c r="BR64" s="12"/>
      <c r="BU64" s="11"/>
      <c r="BX64" s="11"/>
      <c r="CC64" s="12"/>
      <c r="CF64" s="11"/>
      <c r="CI64" s="11"/>
      <c r="CN64" s="12"/>
      <c r="CQ64" s="11"/>
      <c r="CT64" s="11"/>
      <c r="CY64" s="12"/>
      <c r="DB64" s="11"/>
      <c r="DE64" s="11"/>
      <c r="DJ64" s="12"/>
    </row>
    <row r="65" spans="84:92" x14ac:dyDescent="0.25">
      <c r="CF65" s="11"/>
      <c r="CI65" s="11"/>
      <c r="CN65" s="12"/>
    </row>
    <row r="66" spans="84:92" x14ac:dyDescent="0.25">
      <c r="CF66" s="11"/>
      <c r="CI66" s="11"/>
      <c r="CN66" s="12"/>
    </row>
    <row r="67" spans="84:92" x14ac:dyDescent="0.25">
      <c r="CF67" s="11"/>
      <c r="CI67" s="11"/>
      <c r="CN67" s="12"/>
    </row>
    <row r="68" spans="84:92" x14ac:dyDescent="0.25">
      <c r="CF68" s="11"/>
      <c r="CI68" s="11"/>
      <c r="CN68" s="12"/>
    </row>
    <row r="69" spans="84:92" x14ac:dyDescent="0.25">
      <c r="CF69" s="11"/>
      <c r="CI69" s="11"/>
      <c r="CN69" s="12"/>
    </row>
    <row r="70" spans="84:92" x14ac:dyDescent="0.25">
      <c r="CF70" s="11"/>
      <c r="CI70" s="11"/>
      <c r="CN70" s="12"/>
    </row>
    <row r="71" spans="84:92" x14ac:dyDescent="0.25">
      <c r="CF71" s="11"/>
      <c r="CI71" s="11"/>
      <c r="CN71" s="12"/>
    </row>
    <row r="72" spans="84:92" x14ac:dyDescent="0.25">
      <c r="CF72" s="11"/>
      <c r="CI72" s="11"/>
      <c r="CN72" s="12"/>
    </row>
    <row r="73" spans="84:92" x14ac:dyDescent="0.25">
      <c r="CF73" s="11"/>
      <c r="CI73" s="11"/>
      <c r="CN73" s="12"/>
    </row>
    <row r="74" spans="84:92" x14ac:dyDescent="0.25">
      <c r="CF74" s="11"/>
      <c r="CI74" s="11"/>
      <c r="CN74" s="12"/>
    </row>
    <row r="75" spans="84:92" x14ac:dyDescent="0.25">
      <c r="CF75" s="11"/>
      <c r="CI75" s="11"/>
      <c r="CN75" s="12"/>
    </row>
    <row r="76" spans="84:92" x14ac:dyDescent="0.25">
      <c r="CF76" s="11"/>
      <c r="CI76" s="11"/>
      <c r="CN76" s="12"/>
    </row>
    <row r="77" spans="84:92" x14ac:dyDescent="0.25">
      <c r="CF77" s="11"/>
      <c r="CI77" s="11"/>
      <c r="CN77" s="12"/>
    </row>
    <row r="78" spans="84:92" x14ac:dyDescent="0.25">
      <c r="CF78" s="11"/>
      <c r="CI78" s="11"/>
      <c r="CN78" s="12"/>
    </row>
    <row r="79" spans="84:92" x14ac:dyDescent="0.25">
      <c r="CF79" s="11"/>
      <c r="CI79" s="11"/>
      <c r="CN79" s="12"/>
    </row>
    <row r="80" spans="84:92" x14ac:dyDescent="0.25">
      <c r="CF80" s="11"/>
      <c r="CI80" s="11"/>
      <c r="CN80" s="12"/>
    </row>
    <row r="81" spans="84:92" x14ac:dyDescent="0.25">
      <c r="CF81" s="11"/>
      <c r="CI81" s="11"/>
      <c r="CN81" s="12"/>
    </row>
    <row r="82" spans="84:92" x14ac:dyDescent="0.25">
      <c r="CF82" s="11"/>
      <c r="CI82" s="11"/>
      <c r="CN82" s="12"/>
    </row>
    <row r="83" spans="84:92" x14ac:dyDescent="0.25">
      <c r="CF83" s="11"/>
      <c r="CI83" s="11"/>
      <c r="CN83" s="12"/>
    </row>
    <row r="84" spans="84:92" x14ac:dyDescent="0.25">
      <c r="CF84" s="11"/>
      <c r="CI84" s="11"/>
      <c r="CN84" s="12"/>
    </row>
    <row r="85" spans="84:92" x14ac:dyDescent="0.25">
      <c r="CF85" s="11"/>
      <c r="CI85" s="11"/>
      <c r="CN85" s="12"/>
    </row>
    <row r="86" spans="84:92" x14ac:dyDescent="0.25">
      <c r="CF86" s="11"/>
      <c r="CI86" s="11"/>
      <c r="CN86" s="12"/>
    </row>
    <row r="87" spans="84:92" x14ac:dyDescent="0.25">
      <c r="CF87" s="11"/>
      <c r="CI87" s="11"/>
      <c r="CN87" s="12"/>
    </row>
    <row r="88" spans="84:92" x14ac:dyDescent="0.25">
      <c r="CF88" s="11"/>
      <c r="CI88" s="11"/>
      <c r="CN88" s="12"/>
    </row>
    <row r="89" spans="84:92" x14ac:dyDescent="0.25">
      <c r="CF89" s="11"/>
      <c r="CI89" s="11"/>
      <c r="CN89" s="12"/>
    </row>
    <row r="90" spans="84:92" x14ac:dyDescent="0.25">
      <c r="CF90" s="11"/>
      <c r="CI90" s="11"/>
      <c r="CN90" s="12"/>
    </row>
    <row r="91" spans="84:92" x14ac:dyDescent="0.25">
      <c r="CF91" s="11"/>
      <c r="CI91" s="11"/>
      <c r="CN91" s="12"/>
    </row>
    <row r="92" spans="84:92" x14ac:dyDescent="0.25">
      <c r="CF92" s="11"/>
      <c r="CI92" s="11"/>
      <c r="CN92" s="12"/>
    </row>
    <row r="93" spans="84:92" x14ac:dyDescent="0.25">
      <c r="CF93" s="11"/>
      <c r="CI93" s="11"/>
      <c r="CN93" s="12"/>
    </row>
    <row r="94" spans="84:92" x14ac:dyDescent="0.25">
      <c r="CF94" s="11"/>
      <c r="CI94" s="11"/>
      <c r="CN94" s="12"/>
    </row>
    <row r="95" spans="84:92" x14ac:dyDescent="0.25">
      <c r="CF95" s="11"/>
      <c r="CI95" s="11"/>
      <c r="CN95" s="12"/>
    </row>
    <row r="96" spans="84:92" x14ac:dyDescent="0.25">
      <c r="CF96" s="11"/>
      <c r="CI96" s="11"/>
      <c r="CN96" s="12"/>
    </row>
    <row r="97" spans="84:92" x14ac:dyDescent="0.25">
      <c r="CF97" s="11"/>
      <c r="CI97" s="11"/>
      <c r="CN97" s="12"/>
    </row>
    <row r="98" spans="84:92" x14ac:dyDescent="0.25">
      <c r="CF98" s="11"/>
      <c r="CI98" s="11"/>
      <c r="CN98" s="12"/>
    </row>
    <row r="99" spans="84:92" x14ac:dyDescent="0.25">
      <c r="CF99" s="11"/>
      <c r="CI99" s="11"/>
      <c r="CN99" s="12"/>
    </row>
    <row r="100" spans="84:92" x14ac:dyDescent="0.25">
      <c r="CF100" s="11"/>
      <c r="CI100" s="11"/>
      <c r="CN100" s="12"/>
    </row>
    <row r="101" spans="84:92" x14ac:dyDescent="0.25">
      <c r="CF101" s="11"/>
      <c r="CI101" s="11"/>
      <c r="CN101" s="12"/>
    </row>
  </sheetData>
  <mergeCells count="10">
    <mergeCell ref="BH1:BR1"/>
    <mergeCell ref="BS1:CC1"/>
    <mergeCell ref="CD1:CN1"/>
    <mergeCell ref="CO1:CY1"/>
    <mergeCell ref="CZ1:DJ1"/>
    <mergeCell ref="D1:O1"/>
    <mergeCell ref="P1:Z1"/>
    <mergeCell ref="AA1:AK1"/>
    <mergeCell ref="AL1:AV1"/>
    <mergeCell ref="AW1:BG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opLeftCell="A28" zoomScale="70" zoomScaleNormal="70" workbookViewId="0">
      <selection activeCell="D40" sqref="D40:V56"/>
    </sheetView>
  </sheetViews>
  <sheetFormatPr defaultRowHeight="15" x14ac:dyDescent="0.25"/>
  <cols>
    <col min="5" max="5" width="10.5703125" style="27" bestFit="1" customWidth="1"/>
    <col min="6" max="6" width="9.85546875" style="27" bestFit="1" customWidth="1"/>
    <col min="7" max="7" width="11.5703125" bestFit="1" customWidth="1"/>
    <col min="8" max="8" width="12.28515625" bestFit="1" customWidth="1"/>
    <col min="9" max="9" width="10.28515625" bestFit="1" customWidth="1"/>
    <col min="10" max="13" width="10.5703125" bestFit="1" customWidth="1"/>
    <col min="14" max="15" width="9.85546875" bestFit="1" customWidth="1"/>
    <col min="16" max="17" width="10.5703125" bestFit="1" customWidth="1"/>
    <col min="18" max="19" width="12.28515625" bestFit="1" customWidth="1"/>
    <col min="20" max="21" width="11.5703125" bestFit="1" customWidth="1"/>
    <col min="22" max="22" width="11.85546875" bestFit="1" customWidth="1"/>
  </cols>
  <sheetData>
    <row r="1" spans="1:22" ht="18" thickBot="1" x14ac:dyDescent="0.35">
      <c r="D1" s="72" t="s">
        <v>70</v>
      </c>
      <c r="E1" s="81" t="s">
        <v>88</v>
      </c>
      <c r="F1" s="82" t="s">
        <v>89</v>
      </c>
      <c r="G1" s="83" t="s">
        <v>91</v>
      </c>
      <c r="H1" s="83" t="s">
        <v>90</v>
      </c>
      <c r="I1" s="84" t="s">
        <v>104</v>
      </c>
      <c r="J1" s="83" t="s">
        <v>92</v>
      </c>
      <c r="K1" s="83" t="s">
        <v>93</v>
      </c>
      <c r="L1" s="83" t="s">
        <v>94</v>
      </c>
      <c r="M1" s="83" t="s">
        <v>95</v>
      </c>
      <c r="N1" s="83" t="s">
        <v>96</v>
      </c>
      <c r="O1" s="84" t="s">
        <v>101</v>
      </c>
      <c r="P1" s="84" t="s">
        <v>102</v>
      </c>
      <c r="Q1" s="84" t="s">
        <v>103</v>
      </c>
      <c r="R1" s="83" t="s">
        <v>97</v>
      </c>
      <c r="S1" s="83" t="s">
        <v>98</v>
      </c>
      <c r="T1" s="83" t="s">
        <v>99</v>
      </c>
      <c r="U1" s="83" t="s">
        <v>100</v>
      </c>
      <c r="V1" s="38"/>
    </row>
    <row r="2" spans="1:22" x14ac:dyDescent="0.25">
      <c r="A2" t="s">
        <v>25</v>
      </c>
      <c r="B2">
        <v>3.3370000000000002</v>
      </c>
      <c r="D2" s="69">
        <v>1</v>
      </c>
      <c r="E2" s="85">
        <f>HODNOTY!B20</f>
        <v>-7.44</v>
      </c>
      <c r="F2" s="55">
        <f>HODNOTY!C20</f>
        <v>188.16</v>
      </c>
      <c r="G2" s="50">
        <v>87000000</v>
      </c>
      <c r="H2" s="50">
        <f>G2/(B$5*B$4)</f>
        <v>486.26574430381555</v>
      </c>
      <c r="I2" s="50">
        <f>E2/(2*H2*SINH(F2/(2*H2)))</f>
        <v>-3.9295205011180813E-2</v>
      </c>
      <c r="J2" s="50">
        <f>H2*ASINH(I2)+F2/2</f>
        <v>74.977001936919208</v>
      </c>
      <c r="K2" s="50">
        <f>F2-J2</f>
        <v>113.18299806308079</v>
      </c>
      <c r="L2" s="50">
        <f>2*J2</f>
        <v>149.95400387383842</v>
      </c>
      <c r="M2" s="50">
        <f>H2*ASINH(E2/F2)</f>
        <v>-19.222337754050162</v>
      </c>
      <c r="N2" s="50">
        <f>H2*COSH(J2/H2)-H2*COSH(M2/H2)-(J2-M2)*(E2/F2)</f>
        <v>9.1365236707897282</v>
      </c>
      <c r="O2" s="50">
        <f>H2*SINH(J2/H2)+H2*SINH(K2/H2)</f>
        <v>189.4821997512289</v>
      </c>
      <c r="P2" s="50">
        <f>H2*SINH(K2/H2)</f>
        <v>114.20775611885857</v>
      </c>
      <c r="Q2" s="50">
        <f>H2*SINH(J2/H2)</f>
        <v>75.274443632370321</v>
      </c>
      <c r="R2" s="50">
        <f>P2*B$5*B$4</f>
        <v>20433425.341458358</v>
      </c>
      <c r="S2" s="50">
        <f>Q2*B$5*B$4</f>
        <v>13467690.604840394</v>
      </c>
      <c r="T2" s="50">
        <f>SQRT(R2^2+G2^2)</f>
        <v>89367359.092595726</v>
      </c>
      <c r="U2" s="50">
        <f>SQRT(S2^2+G2^2)</f>
        <v>88036235.097985119</v>
      </c>
      <c r="V2" s="35" t="b">
        <f>AND(T2&lt;B$6,U2&lt;B$6)</f>
        <v>1</v>
      </c>
    </row>
    <row r="3" spans="1:22" x14ac:dyDescent="0.25">
      <c r="A3" t="s">
        <v>29</v>
      </c>
      <c r="B3" s="11">
        <v>1.1133000000000001E-4</v>
      </c>
      <c r="D3" s="69">
        <v>2</v>
      </c>
      <c r="E3" s="86">
        <f>HODNOTY!B21</f>
        <v>14.75</v>
      </c>
      <c r="F3" s="56">
        <f>HODNOTY!C21</f>
        <v>131.6</v>
      </c>
      <c r="G3" s="28">
        <v>87000001</v>
      </c>
      <c r="H3" s="28">
        <f>G3/(B$5*B$4)</f>
        <v>486.26574989307699</v>
      </c>
      <c r="I3" s="28">
        <f>E3/(2*H3*SINH(F3/(2*H3)))</f>
        <v>0.11174074639126916</v>
      </c>
      <c r="J3" s="28">
        <f>H3*ASINH(I3)+F3/2</f>
        <v>120.02325593938323</v>
      </c>
      <c r="K3" s="28">
        <f>F3-J3</f>
        <v>11.576744060616761</v>
      </c>
      <c r="L3" s="28">
        <f>2*J3</f>
        <v>240.04651187876647</v>
      </c>
      <c r="M3" s="28">
        <f>H3*ASINH(E3/F3)</f>
        <v>54.38819872556769</v>
      </c>
      <c r="N3" s="28">
        <f>H3*COSH(J3/H3)-H3*COSH(M3/H3)-(J3-M3)*(E3/F3)</f>
        <v>4.4865026844359939</v>
      </c>
      <c r="O3" s="28">
        <f>H3*SINH(J3/H3)+H3*SINH(K3/H3)</f>
        <v>132.82351360568839</v>
      </c>
      <c r="P3" s="28">
        <f>H3*SINH(K3/H3)</f>
        <v>11.577837697103556</v>
      </c>
      <c r="Q3" s="28">
        <f>H3*SINH(J3/H3)</f>
        <v>121.24567590858483</v>
      </c>
      <c r="R3" s="28">
        <f>P3*B$5*B$4</f>
        <v>2071443.2210110046</v>
      </c>
      <c r="S3" s="28">
        <f>Q3*B$5*B$4</f>
        <v>21692611.350094046</v>
      </c>
      <c r="T3" s="28">
        <f>SQRT(R3^2+G3^2)</f>
        <v>87024657.718475819</v>
      </c>
      <c r="U3" s="28">
        <f>SQRT(S3^2+G3^2)</f>
        <v>89663646.820694447</v>
      </c>
      <c r="V3" s="23" t="b">
        <f>AND(T3&lt;B$6,U3&lt;B$6)</f>
        <v>1</v>
      </c>
    </row>
    <row r="4" spans="1:22" x14ac:dyDescent="0.25">
      <c r="A4" t="s">
        <v>26</v>
      </c>
      <c r="B4">
        <v>5.9690000000000003</v>
      </c>
      <c r="D4" s="69">
        <v>3</v>
      </c>
      <c r="E4" s="86">
        <f>HODNOTY!B22</f>
        <v>6.13</v>
      </c>
      <c r="F4" s="56">
        <f>HODNOTY!C22</f>
        <v>158.37</v>
      </c>
      <c r="G4" s="28">
        <v>87000002</v>
      </c>
      <c r="H4" s="28">
        <f t="shared" ref="H4:H7" si="0">G4/(B$5*B$4)</f>
        <v>486.26575548233842</v>
      </c>
      <c r="I4" s="28">
        <f t="shared" ref="I4:I7" si="1">E4/(2*H4*SINH(F4/(2*H4)))</f>
        <v>3.8536283197736852E-2</v>
      </c>
      <c r="J4" s="28">
        <f t="shared" ref="J4:J7" si="2">H4*ASINH(I4)+F4/2</f>
        <v>97.919239946884645</v>
      </c>
      <c r="K4" s="28">
        <f t="shared" ref="K4:K7" si="3">F4-J4</f>
        <v>60.45076005311536</v>
      </c>
      <c r="L4" s="28">
        <f t="shared" ref="L4:L7" si="4">2*J4</f>
        <v>195.83847989376929</v>
      </c>
      <c r="M4" s="28">
        <f t="shared" ref="M4:M7" si="5">H4*ASINH(E4/F4)</f>
        <v>18.817107187768563</v>
      </c>
      <c r="N4" s="28">
        <f t="shared" ref="N4:N7" si="6">H4*COSH(J4/H4)-H4*COSH(M4/H4)-(J4-M4)*(E4/F4)</f>
        <v>6.466426871211663</v>
      </c>
      <c r="O4" s="28">
        <f t="shared" ref="O4:O7" si="7">H4*SINH(J4/H4)+H4*SINH(K4/H4)</f>
        <v>159.18893742867704</v>
      </c>
      <c r="P4" s="28">
        <f t="shared" ref="P4:P7" si="8">H4*SINH(K4/H4)</f>
        <v>60.606586891521481</v>
      </c>
      <c r="Q4" s="28">
        <f t="shared" ref="Q4:Q7" si="9">H4*SINH(J4/H4)</f>
        <v>98.582350537155563</v>
      </c>
      <c r="R4" s="28">
        <f t="shared" ref="R4:R7" si="10">P4*B$5*B$4</f>
        <v>10843398.124026552</v>
      </c>
      <c r="S4" s="28">
        <f t="shared" ref="S4:S7" si="11">Q4*B$5*B$4</f>
        <v>17637813.473806806</v>
      </c>
      <c r="T4" s="28">
        <f t="shared" ref="T4:T7" si="12">SQRT(R4^2+G4^2)</f>
        <v>87673140.874934703</v>
      </c>
      <c r="U4" s="28">
        <f t="shared" ref="U4:U7" si="13">SQRT(S4^2+G4^2)</f>
        <v>88769886.85436523</v>
      </c>
      <c r="V4" s="23" t="b">
        <f t="shared" ref="V4:V7" si="14">AND(T4&lt;B$6,U4&lt;B$6)</f>
        <v>1</v>
      </c>
    </row>
    <row r="5" spans="1:22" x14ac:dyDescent="0.25">
      <c r="A5" s="13" t="s">
        <v>30</v>
      </c>
      <c r="B5" s="11">
        <f>B2/B3</f>
        <v>29973.951315907663</v>
      </c>
      <c r="D5" s="69">
        <v>4</v>
      </c>
      <c r="E5" s="86">
        <f>HODNOTY!B23</f>
        <v>-2.73</v>
      </c>
      <c r="F5" s="56">
        <f>HODNOTY!C23</f>
        <v>55.27</v>
      </c>
      <c r="G5" s="28">
        <v>87000003</v>
      </c>
      <c r="H5" s="28">
        <f t="shared" si="0"/>
        <v>486.26576107159985</v>
      </c>
      <c r="I5" s="28">
        <f t="shared" si="1"/>
        <v>-4.9367306103367356E-2</v>
      </c>
      <c r="J5" s="28">
        <f t="shared" si="2"/>
        <v>3.6391094580407284</v>
      </c>
      <c r="K5" s="28">
        <f t="shared" si="3"/>
        <v>51.630890541959275</v>
      </c>
      <c r="L5" s="28">
        <f t="shared" si="4"/>
        <v>7.2782189160814568</v>
      </c>
      <c r="M5" s="28">
        <f t="shared" si="5"/>
        <v>-24.008799009945818</v>
      </c>
      <c r="N5" s="28">
        <f t="shared" si="6"/>
        <v>0.78643132573571606</v>
      </c>
      <c r="O5" s="28">
        <f t="shared" si="7"/>
        <v>55.367101732203572</v>
      </c>
      <c r="P5" s="28">
        <f t="shared" si="8"/>
        <v>51.727958304757891</v>
      </c>
      <c r="Q5" s="28">
        <f t="shared" si="9"/>
        <v>3.6391434274456835</v>
      </c>
      <c r="R5" s="28">
        <f t="shared" si="10"/>
        <v>9254882.5929678455</v>
      </c>
      <c r="S5" s="28">
        <f t="shared" si="11"/>
        <v>651095.58280947199</v>
      </c>
      <c r="T5" s="28">
        <f t="shared" si="12"/>
        <v>87490875.946064383</v>
      </c>
      <c r="U5" s="28">
        <f t="shared" si="13"/>
        <v>87002439.319009691</v>
      </c>
      <c r="V5" s="23" t="b">
        <f t="shared" si="14"/>
        <v>1</v>
      </c>
    </row>
    <row r="6" spans="1:22" x14ac:dyDescent="0.25">
      <c r="A6" s="14" t="s">
        <v>42</v>
      </c>
      <c r="B6" s="11">
        <v>103081000</v>
      </c>
      <c r="D6" s="69">
        <v>5</v>
      </c>
      <c r="E6" s="86">
        <f>HODNOTY!B24</f>
        <v>-10.19</v>
      </c>
      <c r="F6" s="56">
        <f>HODNOTY!C24</f>
        <v>44.14</v>
      </c>
      <c r="G6" s="28">
        <v>87000004</v>
      </c>
      <c r="H6" s="28">
        <f t="shared" si="0"/>
        <v>486.26576666086129</v>
      </c>
      <c r="I6" s="28">
        <f t="shared" si="1"/>
        <v>-0.23077712628133398</v>
      </c>
      <c r="J6" s="28">
        <f t="shared" si="2"/>
        <v>-89.176063465439967</v>
      </c>
      <c r="K6" s="28">
        <f t="shared" si="3"/>
        <v>133.31606346543998</v>
      </c>
      <c r="L6" s="28">
        <f t="shared" si="4"/>
        <v>-178.35212693087993</v>
      </c>
      <c r="M6" s="28">
        <f t="shared" si="5"/>
        <v>-111.28360794092782</v>
      </c>
      <c r="N6" s="28">
        <f t="shared" si="6"/>
        <v>0.514095949604636</v>
      </c>
      <c r="O6" s="28">
        <f t="shared" si="7"/>
        <v>45.315713574012591</v>
      </c>
      <c r="P6" s="28">
        <f t="shared" si="8"/>
        <v>134.99247580823771</v>
      </c>
      <c r="Q6" s="28">
        <f t="shared" si="9"/>
        <v>-89.676762234225123</v>
      </c>
      <c r="R6" s="28">
        <f t="shared" si="10"/>
        <v>24152113.392505173</v>
      </c>
      <c r="S6" s="28">
        <f t="shared" si="11"/>
        <v>-16044474.458194662</v>
      </c>
      <c r="T6" s="28">
        <f t="shared" si="12"/>
        <v>90290228.027868241</v>
      </c>
      <c r="U6" s="28">
        <f t="shared" si="13"/>
        <v>88467089.115894824</v>
      </c>
      <c r="V6" s="23" t="b">
        <f t="shared" si="14"/>
        <v>1</v>
      </c>
    </row>
    <row r="7" spans="1:22" x14ac:dyDescent="0.25">
      <c r="D7" s="69">
        <v>6</v>
      </c>
      <c r="E7" s="86">
        <f>HODNOTY!B25</f>
        <v>-42.53</v>
      </c>
      <c r="F7" s="56">
        <f>HODNOTY!C25</f>
        <v>110.05</v>
      </c>
      <c r="G7" s="28">
        <v>87000005</v>
      </c>
      <c r="H7" s="28">
        <f t="shared" si="0"/>
        <v>486.26577225012272</v>
      </c>
      <c r="I7" s="28">
        <f t="shared" si="1"/>
        <v>-0.38563717164886563</v>
      </c>
      <c r="J7" s="28">
        <f t="shared" si="2"/>
        <v>-128.13525993171746</v>
      </c>
      <c r="K7" s="28">
        <f t="shared" si="3"/>
        <v>238.18525993171744</v>
      </c>
      <c r="L7" s="28">
        <f t="shared" si="4"/>
        <v>-256.27051986343491</v>
      </c>
      <c r="M7" s="28">
        <f t="shared" si="5"/>
        <v>-183.53384170859673</v>
      </c>
      <c r="N7" s="28">
        <f t="shared" si="6"/>
        <v>3.3404587893289381</v>
      </c>
      <c r="O7" s="28">
        <f t="shared" si="7"/>
        <v>118.20145816766231</v>
      </c>
      <c r="P7" s="28">
        <f t="shared" si="8"/>
        <v>247.82475940590487</v>
      </c>
      <c r="Q7" s="28">
        <f t="shared" si="9"/>
        <v>-129.62330123824256</v>
      </c>
      <c r="R7" s="28">
        <f t="shared" si="10"/>
        <v>44339446.734382153</v>
      </c>
      <c r="S7" s="28">
        <f t="shared" si="11"/>
        <v>-23191490.126191504</v>
      </c>
      <c r="T7" s="28">
        <f t="shared" si="12"/>
        <v>97647260.108572111</v>
      </c>
      <c r="U7" s="28">
        <f t="shared" si="13"/>
        <v>90038025.768412217</v>
      </c>
      <c r="V7" s="23" t="b">
        <f t="shared" si="14"/>
        <v>1</v>
      </c>
    </row>
    <row r="8" spans="1:22" x14ac:dyDescent="0.25">
      <c r="D8" s="69">
        <v>7</v>
      </c>
      <c r="E8" s="86">
        <f>HODNOTY!B26</f>
        <v>-30.97</v>
      </c>
      <c r="F8" s="56">
        <f>HODNOTY!C26</f>
        <v>170.15</v>
      </c>
      <c r="G8" s="28">
        <v>87000006</v>
      </c>
      <c r="H8" s="28">
        <f t="shared" ref="H8:H25" si="15">G8/(B$5*B$4)</f>
        <v>486.26577783938416</v>
      </c>
      <c r="I8" s="28">
        <f t="shared" ref="I8:I25" si="16">E8/(2*H8*SINH(F8/(2*H8)))</f>
        <v>-0.18109060401434282</v>
      </c>
      <c r="J8" s="28">
        <f t="shared" ref="J8:J25" si="17">H8*ASINH(I8)+F8/2</f>
        <v>-2.5088366192813112</v>
      </c>
      <c r="K8" s="28">
        <f t="shared" ref="K8:K25" si="18">F8-J8</f>
        <v>172.65883661928132</v>
      </c>
      <c r="L8" s="28">
        <f t="shared" ref="L8:L25" si="19">2*J8</f>
        <v>-5.0176732385626224</v>
      </c>
      <c r="M8" s="28">
        <f t="shared" ref="M8:M25" si="20">H8*ASINH(E8/F8)</f>
        <v>-88.026524295469059</v>
      </c>
      <c r="N8" s="28">
        <f t="shared" ref="N8:N25" si="21">H8*COSH(J8/H8)-H8*COSH(M8/H8)-(J8-M8)*(E8/F8)</f>
        <v>7.5827418262439092</v>
      </c>
      <c r="O8" s="28">
        <f t="shared" ref="O8:O25" si="22">H8*SINH(J8/H8)+H8*SINH(K8/H8)</f>
        <v>173.80093182947743</v>
      </c>
      <c r="P8" s="28">
        <f t="shared" ref="P8:P25" si="23">H8*SINH(K8/H8)</f>
        <v>176.30977957937105</v>
      </c>
      <c r="Q8" s="28">
        <f t="shared" ref="Q8:Q25" si="24">H8*SINH(J8/H8)</f>
        <v>-2.5088477498936097</v>
      </c>
      <c r="R8" s="28">
        <f t="shared" ref="R8:R25" si="25">P8*B$5*B$4</f>
        <v>31544378.774544332</v>
      </c>
      <c r="S8" s="28">
        <f t="shared" ref="S8:S25" si="26">Q8*B$5*B$4</f>
        <v>-448869.27939626889</v>
      </c>
      <c r="T8" s="28">
        <f t="shared" ref="T8:T25" si="27">SQRT(R8^2+G8^2)</f>
        <v>92542146.486192763</v>
      </c>
      <c r="U8" s="28">
        <f t="shared" ref="U8:U25" si="28">SQRT(S8^2+G8^2)</f>
        <v>87001163.944110662</v>
      </c>
      <c r="V8" s="23" t="b">
        <f t="shared" ref="V8:V25" si="29">AND(T8&lt;B$6,U8&lt;B$6)</f>
        <v>1</v>
      </c>
    </row>
    <row r="9" spans="1:22" x14ac:dyDescent="0.25">
      <c r="D9" s="69">
        <v>8</v>
      </c>
      <c r="E9" s="86">
        <f>HODNOTY!B27</f>
        <v>-2.15</v>
      </c>
      <c r="F9" s="56">
        <f>HODNOTY!C27</f>
        <v>157.04</v>
      </c>
      <c r="G9" s="28">
        <v>87000007</v>
      </c>
      <c r="H9" s="28">
        <f t="shared" si="15"/>
        <v>486.26578342864559</v>
      </c>
      <c r="I9" s="28">
        <f t="shared" si="16"/>
        <v>-1.3631463594062662E-2</v>
      </c>
      <c r="J9" s="28">
        <f t="shared" si="17"/>
        <v>71.891690940543924</v>
      </c>
      <c r="K9" s="28">
        <f t="shared" si="18"/>
        <v>85.148309059456068</v>
      </c>
      <c r="L9" s="28">
        <f t="shared" si="19"/>
        <v>143.78338188108785</v>
      </c>
      <c r="M9" s="28">
        <f t="shared" si="20"/>
        <v>-6.6571496245817405</v>
      </c>
      <c r="N9" s="28">
        <f t="shared" si="21"/>
        <v>6.3539052740241804</v>
      </c>
      <c r="O9" s="28">
        <f t="shared" si="22"/>
        <v>157.73799555300371</v>
      </c>
      <c r="P9" s="28">
        <f t="shared" si="23"/>
        <v>85.584117071155561</v>
      </c>
      <c r="Q9" s="28">
        <f t="shared" si="24"/>
        <v>72.153878481848139</v>
      </c>
      <c r="R9" s="28">
        <f t="shared" si="25"/>
        <v>15312240.832120875</v>
      </c>
      <c r="S9" s="28">
        <f t="shared" si="26"/>
        <v>12909376.203146068</v>
      </c>
      <c r="T9" s="28">
        <f t="shared" si="27"/>
        <v>88337228.490036517</v>
      </c>
      <c r="U9" s="28">
        <f t="shared" si="28"/>
        <v>87952562.281916514</v>
      </c>
      <c r="V9" s="23" t="b">
        <f t="shared" si="29"/>
        <v>1</v>
      </c>
    </row>
    <row r="10" spans="1:22" x14ac:dyDescent="0.25">
      <c r="D10" s="69">
        <v>9</v>
      </c>
      <c r="E10" s="86">
        <f>HODNOTY!B28</f>
        <v>-20.16</v>
      </c>
      <c r="F10" s="56">
        <f>HODNOTY!C28</f>
        <v>74.61</v>
      </c>
      <c r="G10" s="28">
        <v>87000008</v>
      </c>
      <c r="H10" s="28">
        <f t="shared" si="15"/>
        <v>486.26578901790697</v>
      </c>
      <c r="I10" s="28">
        <f t="shared" si="16"/>
        <v>-0.26994019756594373</v>
      </c>
      <c r="J10" s="28">
        <f t="shared" si="17"/>
        <v>-92.413659881854755</v>
      </c>
      <c r="K10" s="28">
        <f t="shared" si="18"/>
        <v>167.02365988185477</v>
      </c>
      <c r="L10" s="28">
        <f t="shared" si="19"/>
        <v>-184.82731976370951</v>
      </c>
      <c r="M10" s="28">
        <f t="shared" si="20"/>
        <v>-129.84300161687585</v>
      </c>
      <c r="N10" s="28">
        <f t="shared" si="21"/>
        <v>1.4829321521965912</v>
      </c>
      <c r="O10" s="28">
        <f t="shared" si="22"/>
        <v>77.356364961919638</v>
      </c>
      <c r="P10" s="28">
        <f t="shared" si="23"/>
        <v>170.32733131827277</v>
      </c>
      <c r="Q10" s="28">
        <f t="shared" si="24"/>
        <v>-92.970966356353131</v>
      </c>
      <c r="R10" s="28">
        <f t="shared" si="25"/>
        <v>30474031.942976527</v>
      </c>
      <c r="S10" s="28">
        <f t="shared" si="26"/>
        <v>-16633855.392349204</v>
      </c>
      <c r="T10" s="28">
        <f t="shared" si="27"/>
        <v>92182796.740289986</v>
      </c>
      <c r="U10" s="28">
        <f t="shared" si="28"/>
        <v>88575880.109732181</v>
      </c>
      <c r="V10" s="23" t="b">
        <f t="shared" si="29"/>
        <v>1</v>
      </c>
    </row>
    <row r="11" spans="1:22" x14ac:dyDescent="0.25">
      <c r="D11" s="69">
        <v>10</v>
      </c>
      <c r="E11" s="86">
        <f>HODNOTY!B29</f>
        <v>-29.56</v>
      </c>
      <c r="F11" s="56">
        <f>HODNOTY!C29</f>
        <v>90.61</v>
      </c>
      <c r="G11" s="28">
        <v>87000009</v>
      </c>
      <c r="H11" s="28">
        <f t="shared" si="15"/>
        <v>486.2657946071684</v>
      </c>
      <c r="I11" s="28">
        <f t="shared" si="16"/>
        <v>-0.32576180699785867</v>
      </c>
      <c r="J11" s="28">
        <f t="shared" si="17"/>
        <v>-110.42602397811063</v>
      </c>
      <c r="K11" s="28">
        <f t="shared" si="18"/>
        <v>201.03602397811062</v>
      </c>
      <c r="L11" s="28">
        <f t="shared" si="19"/>
        <v>-220.85204795622127</v>
      </c>
      <c r="M11" s="28">
        <f t="shared" si="20"/>
        <v>-155.94900792951705</v>
      </c>
      <c r="N11" s="28">
        <f t="shared" si="21"/>
        <v>2.2213347269164707</v>
      </c>
      <c r="O11" s="28">
        <f t="shared" si="22"/>
        <v>95.434529129060422</v>
      </c>
      <c r="P11" s="28">
        <f t="shared" si="23"/>
        <v>206.81211133329259</v>
      </c>
      <c r="Q11" s="28">
        <f t="shared" si="24"/>
        <v>-111.37758220423217</v>
      </c>
      <c r="R11" s="28">
        <f t="shared" si="25"/>
        <v>37001688.679009162</v>
      </c>
      <c r="S11" s="28">
        <f t="shared" si="26"/>
        <v>-19927066.147012085</v>
      </c>
      <c r="T11" s="28">
        <f t="shared" si="27"/>
        <v>94541665.582421362</v>
      </c>
      <c r="U11" s="28">
        <f t="shared" si="28"/>
        <v>89252952.507059827</v>
      </c>
      <c r="V11" s="23" t="b">
        <f t="shared" si="29"/>
        <v>1</v>
      </c>
    </row>
    <row r="12" spans="1:22" x14ac:dyDescent="0.25">
      <c r="D12" s="69">
        <v>11</v>
      </c>
      <c r="E12" s="86">
        <f>HODNOTY!B30</f>
        <v>-20.14</v>
      </c>
      <c r="F12" s="56">
        <f>HODNOTY!C30</f>
        <v>135.32</v>
      </c>
      <c r="G12" s="28">
        <v>87000010</v>
      </c>
      <c r="H12" s="28">
        <f t="shared" si="15"/>
        <v>486.26580019642984</v>
      </c>
      <c r="I12" s="28">
        <f t="shared" si="16"/>
        <v>-0.14835323491160649</v>
      </c>
      <c r="J12" s="28">
        <f t="shared" si="17"/>
        <v>-4.2170769376332089</v>
      </c>
      <c r="K12" s="28">
        <f t="shared" si="18"/>
        <v>139.5370769376332</v>
      </c>
      <c r="L12" s="28">
        <f t="shared" si="19"/>
        <v>-8.4341538752664178</v>
      </c>
      <c r="M12" s="28">
        <f t="shared" si="20"/>
        <v>-72.10754673379958</v>
      </c>
      <c r="N12" s="28">
        <f t="shared" si="21"/>
        <v>4.7664293021096906</v>
      </c>
      <c r="O12" s="28">
        <f t="shared" si="22"/>
        <v>137.24285316939071</v>
      </c>
      <c r="P12" s="28">
        <f t="shared" si="23"/>
        <v>141.45998296828313</v>
      </c>
      <c r="Q12" s="28">
        <f t="shared" si="24"/>
        <v>-4.2171297988924019</v>
      </c>
      <c r="R12" s="28">
        <f t="shared" si="25"/>
        <v>25309244.30192082</v>
      </c>
      <c r="S12" s="28">
        <f t="shared" si="26"/>
        <v>-754505.73436735524</v>
      </c>
      <c r="T12" s="28">
        <f t="shared" si="27"/>
        <v>90606619.996192396</v>
      </c>
      <c r="U12" s="28">
        <f t="shared" si="28"/>
        <v>87003281.655942678</v>
      </c>
      <c r="V12" s="23" t="b">
        <f t="shared" si="29"/>
        <v>1</v>
      </c>
    </row>
    <row r="13" spans="1:22" x14ac:dyDescent="0.25">
      <c r="D13" s="69">
        <v>12</v>
      </c>
      <c r="E13" s="86">
        <f>HODNOTY!B31</f>
        <v>-44.85</v>
      </c>
      <c r="F13" s="56">
        <f>HODNOTY!C31</f>
        <v>314.89999999999998</v>
      </c>
      <c r="G13" s="28">
        <v>87000011</v>
      </c>
      <c r="H13" s="28">
        <f t="shared" si="15"/>
        <v>486.26580578569127</v>
      </c>
      <c r="I13" s="28">
        <f t="shared" si="16"/>
        <v>-0.13996755314217726</v>
      </c>
      <c r="J13" s="28">
        <f t="shared" si="17"/>
        <v>89.608859340071831</v>
      </c>
      <c r="K13" s="28">
        <f t="shared" si="18"/>
        <v>225.29114065992815</v>
      </c>
      <c r="L13" s="28">
        <f t="shared" si="19"/>
        <v>179.21771868014366</v>
      </c>
      <c r="M13" s="28">
        <f t="shared" si="20"/>
        <v>-69.024938064588312</v>
      </c>
      <c r="N13" s="28">
        <f t="shared" si="21"/>
        <v>25.966295487494381</v>
      </c>
      <c r="O13" s="28">
        <f t="shared" si="22"/>
        <v>323.55495537595988</v>
      </c>
      <c r="P13" s="28">
        <f t="shared" si="23"/>
        <v>233.43806351425673</v>
      </c>
      <c r="Q13" s="28">
        <f t="shared" si="24"/>
        <v>90.116891861703166</v>
      </c>
      <c r="R13" s="28">
        <f t="shared" si="25"/>
        <v>41765458.010653816</v>
      </c>
      <c r="S13" s="28">
        <f t="shared" si="26"/>
        <v>16123220.037210127</v>
      </c>
      <c r="T13" s="28">
        <f t="shared" si="27"/>
        <v>96505727.274808973</v>
      </c>
      <c r="U13" s="28">
        <f t="shared" si="28"/>
        <v>88481411.258910283</v>
      </c>
      <c r="V13" s="23" t="b">
        <f t="shared" si="29"/>
        <v>1</v>
      </c>
    </row>
    <row r="14" spans="1:22" x14ac:dyDescent="0.25">
      <c r="D14" s="69">
        <v>13</v>
      </c>
      <c r="E14" s="86">
        <f>HODNOTY!B32</f>
        <v>33.11</v>
      </c>
      <c r="F14" s="56">
        <f>HODNOTY!C32</f>
        <v>86.85</v>
      </c>
      <c r="G14" s="28">
        <v>87000012</v>
      </c>
      <c r="H14" s="28">
        <f t="shared" si="15"/>
        <v>486.2658113749527</v>
      </c>
      <c r="I14" s="28">
        <f t="shared" si="16"/>
        <v>0.38072575766204753</v>
      </c>
      <c r="J14" s="28">
        <f t="shared" si="17"/>
        <v>224.35514100287776</v>
      </c>
      <c r="K14" s="28">
        <f t="shared" si="18"/>
        <v>-137.50514100287776</v>
      </c>
      <c r="L14" s="28">
        <f t="shared" si="19"/>
        <v>448.71028200575552</v>
      </c>
      <c r="M14" s="28">
        <f t="shared" si="20"/>
        <v>181.16018445455907</v>
      </c>
      <c r="N14" s="28">
        <f t="shared" si="21"/>
        <v>2.076205654842795</v>
      </c>
      <c r="O14" s="28">
        <f t="shared" si="22"/>
        <v>93.055185803692638</v>
      </c>
      <c r="P14" s="28">
        <f t="shared" si="23"/>
        <v>-139.34504133984967</v>
      </c>
      <c r="Q14" s="28">
        <f t="shared" si="24"/>
        <v>232.40022714354231</v>
      </c>
      <c r="R14" s="28">
        <f t="shared" si="25"/>
        <v>-24930850.545360524</v>
      </c>
      <c r="S14" s="28">
        <f t="shared" si="26"/>
        <v>41579774.019318119</v>
      </c>
      <c r="T14" s="28">
        <f t="shared" si="27"/>
        <v>90501654.111487091</v>
      </c>
      <c r="U14" s="28">
        <f t="shared" si="28"/>
        <v>96425513.716535136</v>
      </c>
      <c r="V14" s="23" t="b">
        <f t="shared" si="29"/>
        <v>1</v>
      </c>
    </row>
    <row r="15" spans="1:22" x14ac:dyDescent="0.25">
      <c r="D15" s="69">
        <v>14</v>
      </c>
      <c r="E15" s="86">
        <f>HODNOTY!B33</f>
        <v>41.82</v>
      </c>
      <c r="F15" s="56">
        <f>HODNOTY!C33</f>
        <v>113.61</v>
      </c>
      <c r="G15" s="28">
        <v>87000013</v>
      </c>
      <c r="H15" s="28">
        <f t="shared" si="15"/>
        <v>486.26581696421414</v>
      </c>
      <c r="I15" s="28">
        <f t="shared" si="16"/>
        <v>0.36726550618451242</v>
      </c>
      <c r="J15" s="28">
        <f t="shared" si="17"/>
        <v>231.60462870827848</v>
      </c>
      <c r="K15" s="28">
        <f t="shared" si="18"/>
        <v>-117.99462870827848</v>
      </c>
      <c r="L15" s="28">
        <f t="shared" si="19"/>
        <v>463.20925741655697</v>
      </c>
      <c r="M15" s="28">
        <f t="shared" si="20"/>
        <v>175.18112481136225</v>
      </c>
      <c r="N15" s="28">
        <f t="shared" si="21"/>
        <v>3.5388203831618306</v>
      </c>
      <c r="O15" s="28">
        <f t="shared" si="22"/>
        <v>121.3052549327399</v>
      </c>
      <c r="P15" s="28">
        <f t="shared" si="23"/>
        <v>-119.15598768694792</v>
      </c>
      <c r="Q15" s="28">
        <f t="shared" si="24"/>
        <v>240.46124261968782</v>
      </c>
      <c r="R15" s="28">
        <f t="shared" si="25"/>
        <v>-21318735.794573072</v>
      </c>
      <c r="S15" s="28">
        <f t="shared" si="26"/>
        <v>43022006.696902104</v>
      </c>
      <c r="T15" s="28">
        <f t="shared" si="27"/>
        <v>89573940.171675935</v>
      </c>
      <c r="U15" s="28">
        <f t="shared" si="28"/>
        <v>97056145.205898523</v>
      </c>
      <c r="V15" s="23" t="b">
        <f t="shared" si="29"/>
        <v>1</v>
      </c>
    </row>
    <row r="16" spans="1:22" x14ac:dyDescent="0.25">
      <c r="D16" s="69">
        <v>15</v>
      </c>
      <c r="E16" s="86">
        <f>HODNOTY!B34</f>
        <v>40.229999999999997</v>
      </c>
      <c r="F16" s="56">
        <f>HODNOTY!C34</f>
        <v>115.39</v>
      </c>
      <c r="G16" s="28">
        <v>87000014</v>
      </c>
      <c r="H16" s="28">
        <f t="shared" si="15"/>
        <v>486.26582255347557</v>
      </c>
      <c r="I16" s="28">
        <f t="shared" si="16"/>
        <v>0.34782705984150447</v>
      </c>
      <c r="J16" s="28">
        <f t="shared" si="17"/>
        <v>223.59426863684246</v>
      </c>
      <c r="K16" s="28">
        <f t="shared" si="18"/>
        <v>-108.20426863684246</v>
      </c>
      <c r="L16" s="28">
        <f t="shared" si="19"/>
        <v>447.18853727368491</v>
      </c>
      <c r="M16" s="28">
        <f t="shared" si="20"/>
        <v>166.2742983786745</v>
      </c>
      <c r="N16" s="28">
        <f t="shared" si="21"/>
        <v>3.6282734651037316</v>
      </c>
      <c r="O16" s="28">
        <f t="shared" si="22"/>
        <v>122.45775931649692</v>
      </c>
      <c r="P16" s="28">
        <f t="shared" si="23"/>
        <v>-109.09944703112552</v>
      </c>
      <c r="Q16" s="28">
        <f t="shared" si="24"/>
        <v>231.55720634762244</v>
      </c>
      <c r="R16" s="28">
        <f t="shared" si="25"/>
        <v>-19519474.696489416</v>
      </c>
      <c r="S16" s="28">
        <f t="shared" si="26"/>
        <v>41428945.362140074</v>
      </c>
      <c r="T16" s="28">
        <f t="shared" si="27"/>
        <v>89162841.634994373</v>
      </c>
      <c r="U16" s="28">
        <f t="shared" si="28"/>
        <v>96360572.589723557</v>
      </c>
      <c r="V16" s="23" t="b">
        <f t="shared" si="29"/>
        <v>1</v>
      </c>
    </row>
    <row r="17" spans="4:22" x14ac:dyDescent="0.25">
      <c r="D17" s="69">
        <v>16</v>
      </c>
      <c r="E17" s="86">
        <f>HODNOTY!B35</f>
        <v>40.32</v>
      </c>
      <c r="F17" s="56">
        <f>HODNOTY!C35</f>
        <v>112.45</v>
      </c>
      <c r="G17" s="28">
        <v>87000015</v>
      </c>
      <c r="H17" s="28">
        <f t="shared" si="15"/>
        <v>486.26582814273701</v>
      </c>
      <c r="I17" s="28">
        <f t="shared" si="16"/>
        <v>0.35776165112326891</v>
      </c>
      <c r="J17" s="28">
        <f t="shared" si="17"/>
        <v>226.67991627881119</v>
      </c>
      <c r="K17" s="28">
        <f t="shared" si="18"/>
        <v>-114.22991627881119</v>
      </c>
      <c r="L17" s="28">
        <f t="shared" si="19"/>
        <v>453.35983255762238</v>
      </c>
      <c r="M17" s="28">
        <f t="shared" si="20"/>
        <v>170.82009862270763</v>
      </c>
      <c r="N17" s="28">
        <f t="shared" si="21"/>
        <v>3.4562930975054691</v>
      </c>
      <c r="O17" s="28">
        <f t="shared" si="22"/>
        <v>119.69610443356447</v>
      </c>
      <c r="P17" s="28">
        <f t="shared" si="23"/>
        <v>-115.28342721176136</v>
      </c>
      <c r="Q17" s="28">
        <f t="shared" si="24"/>
        <v>234.97953164532584</v>
      </c>
      <c r="R17" s="28">
        <f t="shared" si="25"/>
        <v>-20625878.513779856</v>
      </c>
      <c r="S17" s="28">
        <f t="shared" si="26"/>
        <v>42041249.034335762</v>
      </c>
      <c r="T17" s="28">
        <f t="shared" si="27"/>
        <v>89411573.492839456</v>
      </c>
      <c r="U17" s="28">
        <f t="shared" si="28"/>
        <v>96625406.753955051</v>
      </c>
      <c r="V17" s="23" t="b">
        <f t="shared" si="29"/>
        <v>1</v>
      </c>
    </row>
    <row r="18" spans="4:22" x14ac:dyDescent="0.25">
      <c r="D18" s="69">
        <v>17</v>
      </c>
      <c r="E18" s="86">
        <f>HODNOTY!B36</f>
        <v>51.37</v>
      </c>
      <c r="F18" s="56">
        <f>HODNOTY!C36</f>
        <v>178.86</v>
      </c>
      <c r="G18" s="28">
        <v>87000016</v>
      </c>
      <c r="H18" s="28">
        <f t="shared" si="15"/>
        <v>486.26583373199844</v>
      </c>
      <c r="I18" s="28">
        <f t="shared" si="16"/>
        <v>0.28559517424356023</v>
      </c>
      <c r="J18" s="28">
        <f t="shared" si="17"/>
        <v>226.48339739859094</v>
      </c>
      <c r="K18" s="28">
        <f t="shared" si="18"/>
        <v>-47.623397398590924</v>
      </c>
      <c r="L18" s="28">
        <f t="shared" si="19"/>
        <v>452.96679479718188</v>
      </c>
      <c r="M18" s="28">
        <f t="shared" si="20"/>
        <v>137.80728727374355</v>
      </c>
      <c r="N18" s="28">
        <f t="shared" si="21"/>
        <v>8.577159687180071</v>
      </c>
      <c r="O18" s="28">
        <f t="shared" si="22"/>
        <v>187.06172449926243</v>
      </c>
      <c r="P18" s="28">
        <f t="shared" si="23"/>
        <v>-47.699565062871685</v>
      </c>
      <c r="Q18" s="28">
        <f t="shared" si="24"/>
        <v>234.7612895621341</v>
      </c>
      <c r="R18" s="28">
        <f t="shared" si="25"/>
        <v>-8534144.5682363976</v>
      </c>
      <c r="S18" s="28">
        <f t="shared" si="26"/>
        <v>42002202.357780606</v>
      </c>
      <c r="T18" s="28">
        <f t="shared" si="27"/>
        <v>87417586.374320671</v>
      </c>
      <c r="U18" s="28">
        <f t="shared" si="28"/>
        <v>96608425.030657679</v>
      </c>
      <c r="V18" s="23" t="b">
        <f t="shared" si="29"/>
        <v>1</v>
      </c>
    </row>
    <row r="19" spans="4:22" x14ac:dyDescent="0.25">
      <c r="D19" s="69">
        <v>18</v>
      </c>
      <c r="E19" s="86">
        <f>HODNOTY!B37</f>
        <v>27.64</v>
      </c>
      <c r="F19" s="56">
        <f>HODNOTY!C37</f>
        <v>89.67</v>
      </c>
      <c r="G19" s="28">
        <v>87000017</v>
      </c>
      <c r="H19" s="28">
        <f t="shared" si="15"/>
        <v>486.26583932125988</v>
      </c>
      <c r="I19" s="28">
        <f t="shared" si="16"/>
        <v>0.30780501860777904</v>
      </c>
      <c r="J19" s="28">
        <f t="shared" si="17"/>
        <v>192.24202417354306</v>
      </c>
      <c r="K19" s="28">
        <f t="shared" si="18"/>
        <v>-102.57202417354306</v>
      </c>
      <c r="L19" s="28">
        <f t="shared" si="19"/>
        <v>384.48404834708612</v>
      </c>
      <c r="M19" s="28">
        <f t="shared" si="20"/>
        <v>147.60978624237296</v>
      </c>
      <c r="N19" s="28">
        <f t="shared" si="21"/>
        <v>2.1642298987886992</v>
      </c>
      <c r="O19" s="28">
        <f t="shared" si="22"/>
        <v>93.954722681152759</v>
      </c>
      <c r="P19" s="28">
        <f t="shared" si="23"/>
        <v>-103.334373725147</v>
      </c>
      <c r="Q19" s="28">
        <f t="shared" si="24"/>
        <v>197.28909640629976</v>
      </c>
      <c r="R19" s="28">
        <f t="shared" si="25"/>
        <v>-18488019.399677966</v>
      </c>
      <c r="S19" s="28">
        <f t="shared" si="26"/>
        <v>35297883.078154959</v>
      </c>
      <c r="T19" s="28">
        <f t="shared" si="27"/>
        <v>88942733.369978905</v>
      </c>
      <c r="U19" s="28">
        <f t="shared" si="28"/>
        <v>93887930.575763509</v>
      </c>
      <c r="V19" s="23" t="b">
        <f t="shared" si="29"/>
        <v>1</v>
      </c>
    </row>
    <row r="20" spans="4:22" x14ac:dyDescent="0.25">
      <c r="D20" s="69">
        <v>19</v>
      </c>
      <c r="E20" s="86">
        <f>HODNOTY!B38</f>
        <v>-16.010000000000002</v>
      </c>
      <c r="F20" s="56">
        <f>HODNOTY!C38</f>
        <v>218.58</v>
      </c>
      <c r="G20" s="28">
        <v>87000018</v>
      </c>
      <c r="H20" s="28">
        <f t="shared" si="15"/>
        <v>486.26584491052131</v>
      </c>
      <c r="I20" s="28">
        <f t="shared" si="16"/>
        <v>-7.2632452509691955E-2</v>
      </c>
      <c r="J20" s="28">
        <f t="shared" si="17"/>
        <v>74.0022994147307</v>
      </c>
      <c r="K20" s="28">
        <f t="shared" si="18"/>
        <v>144.57770058526933</v>
      </c>
      <c r="L20" s="28">
        <f t="shared" si="19"/>
        <v>148.0045988294614</v>
      </c>
      <c r="M20" s="28">
        <f t="shared" si="20"/>
        <v>-35.585011731752616</v>
      </c>
      <c r="N20" s="28">
        <f t="shared" si="21"/>
        <v>12.366028253952154</v>
      </c>
      <c r="O20" s="28">
        <f t="shared" si="22"/>
        <v>221.00554309233706</v>
      </c>
      <c r="P20" s="28">
        <f t="shared" si="23"/>
        <v>146.71726097562882</v>
      </c>
      <c r="Q20" s="28">
        <f t="shared" si="24"/>
        <v>74.288282116708245</v>
      </c>
      <c r="R20" s="28">
        <f t="shared" si="25"/>
        <v>26249847.648952615</v>
      </c>
      <c r="S20" s="28">
        <f t="shared" si="26"/>
        <v>13291251.995154994</v>
      </c>
      <c r="T20" s="28">
        <f t="shared" si="27"/>
        <v>90873855.610915661</v>
      </c>
      <c r="U20" s="28">
        <f t="shared" si="28"/>
        <v>88009434.219287172</v>
      </c>
      <c r="V20" s="23" t="b">
        <f t="shared" si="29"/>
        <v>1</v>
      </c>
    </row>
    <row r="21" spans="4:22" x14ac:dyDescent="0.25">
      <c r="D21" s="69">
        <v>20</v>
      </c>
      <c r="E21" s="86">
        <f>HODNOTY!B39</f>
        <v>13.59</v>
      </c>
      <c r="F21" s="56">
        <f>HODNOTY!C39</f>
        <v>47.38</v>
      </c>
      <c r="G21" s="28">
        <v>87000019</v>
      </c>
      <c r="H21" s="28">
        <f t="shared" si="15"/>
        <v>486.26585049978269</v>
      </c>
      <c r="I21" s="28">
        <f t="shared" si="16"/>
        <v>0.28671645405516505</v>
      </c>
      <c r="J21" s="28">
        <f t="shared" si="17"/>
        <v>161.26760231905433</v>
      </c>
      <c r="K21" s="28">
        <f t="shared" si="18"/>
        <v>-113.88760231905434</v>
      </c>
      <c r="L21" s="28">
        <f t="shared" si="19"/>
        <v>322.53520463810867</v>
      </c>
      <c r="M21" s="28">
        <f t="shared" si="20"/>
        <v>137.63062329232469</v>
      </c>
      <c r="N21" s="28">
        <f t="shared" si="21"/>
        <v>0.60043978476067217</v>
      </c>
      <c r="O21" s="28">
        <f t="shared" si="22"/>
        <v>49.308509375206313</v>
      </c>
      <c r="P21" s="28">
        <f t="shared" si="23"/>
        <v>-114.9316530713416</v>
      </c>
      <c r="Q21" s="28">
        <f t="shared" si="24"/>
        <v>164.24016244654791</v>
      </c>
      <c r="R21" s="28">
        <f t="shared" si="25"/>
        <v>-20562941.013914764</v>
      </c>
      <c r="S21" s="28">
        <f t="shared" si="26"/>
        <v>29384949.074105583</v>
      </c>
      <c r="T21" s="28">
        <f t="shared" si="27"/>
        <v>89397079.645490095</v>
      </c>
      <c r="U21" s="28">
        <f t="shared" si="28"/>
        <v>91828527.909839332</v>
      </c>
      <c r="V21" s="23" t="b">
        <f t="shared" si="29"/>
        <v>1</v>
      </c>
    </row>
    <row r="22" spans="4:22" x14ac:dyDescent="0.25">
      <c r="D22" s="69">
        <v>21</v>
      </c>
      <c r="E22" s="86">
        <f>HODNOTY!B40</f>
        <v>-30.15</v>
      </c>
      <c r="F22" s="56">
        <f>HODNOTY!C40</f>
        <v>66.84</v>
      </c>
      <c r="G22" s="28">
        <v>87000020</v>
      </c>
      <c r="H22" s="28">
        <f t="shared" si="15"/>
        <v>486.26585608904412</v>
      </c>
      <c r="I22" s="28">
        <f t="shared" si="16"/>
        <v>-0.45072228319246516</v>
      </c>
      <c r="J22" s="28">
        <f t="shared" si="17"/>
        <v>-178.93630880466998</v>
      </c>
      <c r="K22" s="28">
        <f t="shared" si="18"/>
        <v>245.77630880466998</v>
      </c>
      <c r="L22" s="28">
        <f t="shared" si="19"/>
        <v>-357.87261760933995</v>
      </c>
      <c r="M22" s="28">
        <f t="shared" si="20"/>
        <v>-212.51363846161721</v>
      </c>
      <c r="N22" s="28">
        <f t="shared" si="21"/>
        <v>1.2602295999733499</v>
      </c>
      <c r="O22" s="28">
        <f t="shared" si="22"/>
        <v>73.373338265270576</v>
      </c>
      <c r="P22" s="28">
        <f t="shared" si="23"/>
        <v>256.37535827498817</v>
      </c>
      <c r="Q22" s="28">
        <f t="shared" si="24"/>
        <v>-183.0020200097176</v>
      </c>
      <c r="R22" s="28">
        <f t="shared" si="25"/>
        <v>45869272.987463765</v>
      </c>
      <c r="S22" s="28">
        <f t="shared" si="26"/>
        <v>-32741717.728111211</v>
      </c>
      <c r="T22" s="28">
        <f t="shared" si="27"/>
        <v>98351378.660387233</v>
      </c>
      <c r="U22" s="28">
        <f t="shared" si="28"/>
        <v>92957106.020936951</v>
      </c>
      <c r="V22" s="23" t="b">
        <f t="shared" si="29"/>
        <v>1</v>
      </c>
    </row>
    <row r="23" spans="4:22" x14ac:dyDescent="0.25">
      <c r="D23" s="69">
        <v>22</v>
      </c>
      <c r="E23" s="86">
        <f>HODNOTY!B41</f>
        <v>-42.78</v>
      </c>
      <c r="F23" s="56">
        <f>HODNOTY!C41</f>
        <v>112.51</v>
      </c>
      <c r="G23" s="28">
        <v>87000021</v>
      </c>
      <c r="H23" s="28">
        <f t="shared" si="15"/>
        <v>486.26586167830555</v>
      </c>
      <c r="I23" s="28">
        <f t="shared" si="16"/>
        <v>-0.37938603979896052</v>
      </c>
      <c r="J23" s="28">
        <f t="shared" si="17"/>
        <v>-124.06619781460427</v>
      </c>
      <c r="K23" s="28">
        <f t="shared" si="18"/>
        <v>236.57619781460426</v>
      </c>
      <c r="L23" s="28">
        <f t="shared" si="19"/>
        <v>-248.13239562920853</v>
      </c>
      <c r="M23" s="28">
        <f t="shared" si="20"/>
        <v>-180.70615083554716</v>
      </c>
      <c r="N23" s="28">
        <f t="shared" si="21"/>
        <v>3.4843642979986882</v>
      </c>
      <c r="O23" s="28">
        <f t="shared" si="22"/>
        <v>120.60348957830173</v>
      </c>
      <c r="P23" s="28">
        <f t="shared" si="23"/>
        <v>246.0201266512926</v>
      </c>
      <c r="Q23" s="28">
        <f t="shared" si="24"/>
        <v>-125.41663707299087</v>
      </c>
      <c r="R23" s="28">
        <f t="shared" si="25"/>
        <v>44016571.739607334</v>
      </c>
      <c r="S23" s="28">
        <f t="shared" si="26"/>
        <v>-22438856.845595382</v>
      </c>
      <c r="T23" s="28">
        <f t="shared" si="27"/>
        <v>97501088.412942544</v>
      </c>
      <c r="U23" s="28">
        <f t="shared" si="28"/>
        <v>89847125.443931505</v>
      </c>
      <c r="V23" s="23" t="b">
        <f t="shared" si="29"/>
        <v>1</v>
      </c>
    </row>
    <row r="24" spans="4:22" x14ac:dyDescent="0.25">
      <c r="D24" s="69">
        <v>23</v>
      </c>
      <c r="E24" s="86">
        <f>HODNOTY!B42</f>
        <v>-28.45</v>
      </c>
      <c r="F24" s="56">
        <f>HODNOTY!C42</f>
        <v>86.8</v>
      </c>
      <c r="G24" s="28">
        <v>87000022</v>
      </c>
      <c r="H24" s="28">
        <f t="shared" si="15"/>
        <v>486.26586726756699</v>
      </c>
      <c r="I24" s="28">
        <f t="shared" si="16"/>
        <v>-0.32733022682640245</v>
      </c>
      <c r="J24" s="28">
        <f t="shared" si="17"/>
        <v>-113.05604124470031</v>
      </c>
      <c r="K24" s="28">
        <f t="shared" si="18"/>
        <v>199.85604124470029</v>
      </c>
      <c r="L24" s="28">
        <f t="shared" si="19"/>
        <v>-226.11208248940062</v>
      </c>
      <c r="M24" s="28">
        <f t="shared" si="20"/>
        <v>-156.65694281033313</v>
      </c>
      <c r="N24" s="28">
        <f t="shared" si="21"/>
        <v>2.0392737045047884</v>
      </c>
      <c r="O24" s="28">
        <f t="shared" si="22"/>
        <v>91.453098860576731</v>
      </c>
      <c r="P24" s="28">
        <f t="shared" si="23"/>
        <v>205.53044690913086</v>
      </c>
      <c r="Q24" s="28">
        <f t="shared" si="24"/>
        <v>-114.07734804855413</v>
      </c>
      <c r="R24" s="28">
        <f t="shared" si="25"/>
        <v>36772380.309648879</v>
      </c>
      <c r="S24" s="28">
        <f t="shared" si="26"/>
        <v>-20410093.444754981</v>
      </c>
      <c r="T24" s="28">
        <f t="shared" si="27"/>
        <v>94452166.632840857</v>
      </c>
      <c r="U24" s="28">
        <f t="shared" si="28"/>
        <v>89362048.669578493</v>
      </c>
      <c r="V24" s="23" t="b">
        <f t="shared" si="29"/>
        <v>1</v>
      </c>
    </row>
    <row r="25" spans="4:22" x14ac:dyDescent="0.25">
      <c r="D25" s="69">
        <v>24</v>
      </c>
      <c r="E25" s="86">
        <f>HODNOTY!B43</f>
        <v>-23.99</v>
      </c>
      <c r="F25" s="56">
        <f>HODNOTY!C43</f>
        <v>142.72</v>
      </c>
      <c r="G25" s="28">
        <v>87000023</v>
      </c>
      <c r="H25" s="28">
        <f t="shared" si="15"/>
        <v>486.26587285682842</v>
      </c>
      <c r="I25" s="28">
        <f t="shared" si="16"/>
        <v>-0.16748954829701945</v>
      </c>
      <c r="J25" s="28">
        <f t="shared" si="17"/>
        <v>-9.7083895027806619</v>
      </c>
      <c r="K25" s="28">
        <f t="shared" si="18"/>
        <v>152.42838950278065</v>
      </c>
      <c r="L25" s="28">
        <f t="shared" si="19"/>
        <v>-19.416779005561324</v>
      </c>
      <c r="M25" s="28">
        <f t="shared" si="20"/>
        <v>-81.356999234936666</v>
      </c>
      <c r="N25" s="28">
        <f t="shared" si="21"/>
        <v>5.3186321654526409</v>
      </c>
      <c r="O25" s="28">
        <f t="shared" si="22"/>
        <v>145.22795967899685</v>
      </c>
      <c r="P25" s="28">
        <f t="shared" si="23"/>
        <v>154.93699416942809</v>
      </c>
      <c r="Q25" s="28">
        <f t="shared" si="24"/>
        <v>-9.7090344904312484</v>
      </c>
      <c r="R25" s="28">
        <f t="shared" si="25"/>
        <v>27720477.230076753</v>
      </c>
      <c r="S25" s="28">
        <f t="shared" si="26"/>
        <v>-1737087.2009025675</v>
      </c>
      <c r="T25" s="28">
        <f t="shared" si="27"/>
        <v>91309522.28471975</v>
      </c>
      <c r="U25" s="28">
        <f t="shared" si="28"/>
        <v>87017363.060162127</v>
      </c>
      <c r="V25" s="23" t="b">
        <f t="shared" si="29"/>
        <v>1</v>
      </c>
    </row>
    <row r="26" spans="4:22" x14ac:dyDescent="0.25">
      <c r="D26" s="69">
        <v>25</v>
      </c>
      <c r="E26" s="86">
        <f>HODNOTY!B44</f>
        <v>-27.33</v>
      </c>
      <c r="F26" s="56">
        <f>HODNOTY!C44</f>
        <v>178.28</v>
      </c>
      <c r="G26" s="28">
        <v>87000024</v>
      </c>
      <c r="H26" s="28">
        <f t="shared" ref="H26:H50" si="30">G26/(B$5*B$4)</f>
        <v>486.26587844608986</v>
      </c>
      <c r="I26" s="28">
        <f t="shared" ref="I26:I50" si="31">E26/(2*H26*SINH(F26/(2*H26)))</f>
        <v>-0.15244295160400567</v>
      </c>
      <c r="J26" s="28">
        <f t="shared" ref="J26:J50" si="32">H26*ASINH(I26)+F26/2</f>
        <v>15.296340224912385</v>
      </c>
      <c r="K26" s="28">
        <f t="shared" ref="K26:K50" si="33">F26-J26</f>
        <v>162.98365977508763</v>
      </c>
      <c r="L26" s="28">
        <f t="shared" ref="L26:L50" si="34">2*J26</f>
        <v>30.592680449824769</v>
      </c>
      <c r="M26" s="28">
        <f t="shared" ref="M26:M50" si="35">H26*ASINH(E26/F26)</f>
        <v>-74.254753661405005</v>
      </c>
      <c r="N26" s="28">
        <f t="shared" ref="N26:N50" si="36">H26*COSH(J26/H26)-H26*COSH(M26/H26)-(J26-M26)*(E26/F26)</f>
        <v>8.288101068706581</v>
      </c>
      <c r="O26" s="28">
        <f t="shared" ref="O26:O50" si="37">H26*SINH(J26/H26)+H26*SINH(K26/H26)</f>
        <v>181.3513504319601</v>
      </c>
      <c r="P26" s="28">
        <f t="shared" ref="P26:P50" si="38">H26*SINH(K26/H26)</f>
        <v>166.05248739295024</v>
      </c>
      <c r="Q26" s="28">
        <f t="shared" ref="Q26:Q50" si="39">H26*SINH(J26/H26)</f>
        <v>15.298863039009863</v>
      </c>
      <c r="R26" s="28">
        <f t="shared" ref="R26:R50" si="40">P26*B$5*B$4</f>
        <v>29709200.31364692</v>
      </c>
      <c r="S26" s="28">
        <f t="shared" ref="S26:S50" si="41">Q26*B$5*B$4</f>
        <v>2737188.6668666042</v>
      </c>
      <c r="T26" s="28">
        <f t="shared" ref="T26:T50" si="42">SQRT(R26^2+G26^2)</f>
        <v>91932805.674998164</v>
      </c>
      <c r="U26" s="28">
        <f t="shared" ref="U26:U50" si="43">SQRT(S26^2+G26^2)</f>
        <v>87043071.968989</v>
      </c>
      <c r="V26" s="23" t="b">
        <f t="shared" ref="V26:V50" si="44">AND(T26&lt;B$6,U26&lt;B$6)</f>
        <v>1</v>
      </c>
    </row>
    <row r="27" spans="4:22" x14ac:dyDescent="0.25">
      <c r="D27" s="69">
        <v>26</v>
      </c>
      <c r="E27" s="86">
        <f>HODNOTY!B45</f>
        <v>25.28</v>
      </c>
      <c r="F27" s="56">
        <f>HODNOTY!C45</f>
        <v>104.47</v>
      </c>
      <c r="G27" s="28">
        <v>87000025</v>
      </c>
      <c r="H27" s="28">
        <f t="shared" si="30"/>
        <v>486.26588403535129</v>
      </c>
      <c r="I27" s="28">
        <f t="shared" si="31"/>
        <v>0.24151858799931286</v>
      </c>
      <c r="J27" s="28">
        <f t="shared" si="32"/>
        <v>168.56446035578935</v>
      </c>
      <c r="K27" s="28">
        <f t="shared" si="33"/>
        <v>-64.094460355789352</v>
      </c>
      <c r="L27" s="28">
        <f t="shared" si="34"/>
        <v>337.1289207115787</v>
      </c>
      <c r="M27" s="28">
        <f t="shared" si="35"/>
        <v>116.54912766261745</v>
      </c>
      <c r="N27" s="28">
        <f t="shared" si="36"/>
        <v>2.8890526600657349</v>
      </c>
      <c r="O27" s="28">
        <f t="shared" si="37"/>
        <v>107.68056216095535</v>
      </c>
      <c r="P27" s="28">
        <f t="shared" si="38"/>
        <v>-64.280215090355071</v>
      </c>
      <c r="Q27" s="28">
        <f t="shared" si="39"/>
        <v>171.96077725131042</v>
      </c>
      <c r="R27" s="28">
        <f t="shared" si="40"/>
        <v>-11500663.532997731</v>
      </c>
      <c r="S27" s="28">
        <f t="shared" si="41"/>
        <v>30766279.130525656</v>
      </c>
      <c r="T27" s="28">
        <f t="shared" si="42"/>
        <v>87756877.859799966</v>
      </c>
      <c r="U27" s="28">
        <f t="shared" si="43"/>
        <v>92279836.809229583</v>
      </c>
      <c r="V27" s="23" t="b">
        <f t="shared" si="44"/>
        <v>1</v>
      </c>
    </row>
    <row r="28" spans="4:22" x14ac:dyDescent="0.25">
      <c r="D28" s="69">
        <v>27</v>
      </c>
      <c r="E28" s="86">
        <f>HODNOTY!B46</f>
        <v>18.18</v>
      </c>
      <c r="F28" s="56">
        <f>HODNOTY!C46</f>
        <v>71.349999999999994</v>
      </c>
      <c r="G28" s="28">
        <v>87000026</v>
      </c>
      <c r="H28" s="28">
        <f t="shared" si="30"/>
        <v>486.26588962461273</v>
      </c>
      <c r="I28" s="28">
        <f t="shared" si="31"/>
        <v>0.25457184861698978</v>
      </c>
      <c r="J28" s="28">
        <f t="shared" si="32"/>
        <v>158.16509003633143</v>
      </c>
      <c r="K28" s="28">
        <f t="shared" si="33"/>
        <v>-86.815090036331441</v>
      </c>
      <c r="L28" s="28">
        <f t="shared" si="34"/>
        <v>316.33018007266287</v>
      </c>
      <c r="M28" s="28">
        <f t="shared" si="35"/>
        <v>122.59773231578295</v>
      </c>
      <c r="N28" s="28">
        <f t="shared" si="36"/>
        <v>1.3510092305374215</v>
      </c>
      <c r="O28" s="28">
        <f t="shared" si="37"/>
        <v>73.691757774663245</v>
      </c>
      <c r="P28" s="28">
        <f t="shared" si="38"/>
        <v>-87.277022959378655</v>
      </c>
      <c r="Q28" s="28">
        <f t="shared" si="39"/>
        <v>160.9687807340419</v>
      </c>
      <c r="R28" s="28">
        <f t="shared" si="40"/>
        <v>-15615126.268737992</v>
      </c>
      <c r="S28" s="28">
        <f t="shared" si="41"/>
        <v>28799651.400308929</v>
      </c>
      <c r="T28" s="28">
        <f t="shared" si="42"/>
        <v>88390252.247571439</v>
      </c>
      <c r="U28" s="28">
        <f t="shared" si="43"/>
        <v>91642918.137628034</v>
      </c>
      <c r="V28" s="23" t="b">
        <f t="shared" si="44"/>
        <v>1</v>
      </c>
    </row>
    <row r="29" spans="4:22" x14ac:dyDescent="0.25">
      <c r="D29" s="69">
        <v>28</v>
      </c>
      <c r="E29" s="86">
        <f>HODNOTY!B47</f>
        <v>-17.100000000000001</v>
      </c>
      <c r="F29" s="56">
        <f>HODNOTY!C47</f>
        <v>88.33</v>
      </c>
      <c r="G29" s="28">
        <v>87000027</v>
      </c>
      <c r="H29" s="28">
        <f t="shared" si="30"/>
        <v>486.26589521387416</v>
      </c>
      <c r="I29" s="28">
        <f t="shared" si="31"/>
        <v>-0.19332630530997003</v>
      </c>
      <c r="J29" s="28">
        <f t="shared" si="32"/>
        <v>-49.267031805514414</v>
      </c>
      <c r="K29" s="28">
        <f t="shared" si="33"/>
        <v>137.5970318055144</v>
      </c>
      <c r="L29" s="28">
        <f t="shared" si="34"/>
        <v>-98.534063611028827</v>
      </c>
      <c r="M29" s="28">
        <f t="shared" si="35"/>
        <v>-93.558978915656809</v>
      </c>
      <c r="N29" s="28">
        <f t="shared" si="36"/>
        <v>2.0441966683176052</v>
      </c>
      <c r="O29" s="28">
        <f t="shared" si="37"/>
        <v>90.0892685176388</v>
      </c>
      <c r="P29" s="28">
        <f t="shared" si="38"/>
        <v>139.44063248317312</v>
      </c>
      <c r="Q29" s="28">
        <f t="shared" si="39"/>
        <v>-49.351363965534318</v>
      </c>
      <c r="R29" s="28">
        <f t="shared" si="40"/>
        <v>24947953.188445214</v>
      </c>
      <c r="S29" s="28">
        <f t="shared" si="41"/>
        <v>-8829675.3684522193</v>
      </c>
      <c r="T29" s="28">
        <f t="shared" si="42"/>
        <v>90506381.356750652</v>
      </c>
      <c r="U29" s="28">
        <f t="shared" si="43"/>
        <v>87446943.143331096</v>
      </c>
      <c r="V29" s="23" t="b">
        <f t="shared" si="44"/>
        <v>1</v>
      </c>
    </row>
    <row r="30" spans="4:22" x14ac:dyDescent="0.25">
      <c r="D30" s="69">
        <v>29</v>
      </c>
      <c r="E30" s="86">
        <f>HODNOTY!B48</f>
        <v>-18.2</v>
      </c>
      <c r="F30" s="56">
        <f>HODNOTY!C48</f>
        <v>104.64</v>
      </c>
      <c r="G30" s="28">
        <v>87000028</v>
      </c>
      <c r="H30" s="28">
        <f t="shared" si="30"/>
        <v>486.26590080313559</v>
      </c>
      <c r="I30" s="28">
        <f t="shared" si="31"/>
        <v>-0.17359452535952971</v>
      </c>
      <c r="J30" s="28">
        <f t="shared" si="32"/>
        <v>-31.674780873026613</v>
      </c>
      <c r="K30" s="28">
        <f t="shared" si="33"/>
        <v>136.31478087302662</v>
      </c>
      <c r="L30" s="28">
        <f t="shared" si="34"/>
        <v>-63.349561746053226</v>
      </c>
      <c r="M30" s="28">
        <f t="shared" si="35"/>
        <v>-84.155341278846748</v>
      </c>
      <c r="N30" s="28">
        <f t="shared" si="36"/>
        <v>2.8595768107572237</v>
      </c>
      <c r="O30" s="28">
        <f t="shared" si="37"/>
        <v>106.41000099894413</v>
      </c>
      <c r="P30" s="28">
        <f t="shared" si="38"/>
        <v>138.10718631292173</v>
      </c>
      <c r="Q30" s="28">
        <f t="shared" si="39"/>
        <v>-31.697185313977595</v>
      </c>
      <c r="R30" s="28">
        <f t="shared" si="40"/>
        <v>24709380.313076496</v>
      </c>
      <c r="S30" s="28">
        <f t="shared" si="41"/>
        <v>-5671086.5501417806</v>
      </c>
      <c r="T30" s="28">
        <f t="shared" si="42"/>
        <v>90440910.806211129</v>
      </c>
      <c r="U30" s="28">
        <f t="shared" si="43"/>
        <v>87184666.625846446</v>
      </c>
      <c r="V30" s="23" t="b">
        <f t="shared" si="44"/>
        <v>1</v>
      </c>
    </row>
    <row r="31" spans="4:22" x14ac:dyDescent="0.25">
      <c r="D31" s="69">
        <v>30</v>
      </c>
      <c r="E31" s="86">
        <f>HODNOTY!B49</f>
        <v>19.46</v>
      </c>
      <c r="F31" s="56">
        <f>HODNOTY!C49</f>
        <v>112.72</v>
      </c>
      <c r="G31" s="28">
        <v>87000029</v>
      </c>
      <c r="H31" s="28">
        <f t="shared" si="30"/>
        <v>486.26590639239703</v>
      </c>
      <c r="I31" s="28">
        <f t="shared" si="31"/>
        <v>0.172254243736191</v>
      </c>
      <c r="J31" s="28">
        <f t="shared" si="32"/>
        <v>139.71257973069541</v>
      </c>
      <c r="K31" s="28">
        <f t="shared" si="33"/>
        <v>-26.992579730695411</v>
      </c>
      <c r="L31" s="28">
        <f t="shared" si="34"/>
        <v>279.42515946139082</v>
      </c>
      <c r="M31" s="28">
        <f t="shared" si="35"/>
        <v>83.537513044083227</v>
      </c>
      <c r="N31" s="28">
        <f t="shared" si="36"/>
        <v>3.3180146590398909</v>
      </c>
      <c r="O31" s="28">
        <f t="shared" si="37"/>
        <v>114.63632551569212</v>
      </c>
      <c r="P31" s="28">
        <f t="shared" si="38"/>
        <v>-27.006444134436251</v>
      </c>
      <c r="Q31" s="28">
        <f t="shared" si="39"/>
        <v>141.64276965012837</v>
      </c>
      <c r="R31" s="28">
        <f t="shared" si="40"/>
        <v>-4831844.8651154917</v>
      </c>
      <c r="S31" s="28">
        <f t="shared" si="41"/>
        <v>25341947.492525589</v>
      </c>
      <c r="T31" s="28">
        <f t="shared" si="42"/>
        <v>87134102.226403773</v>
      </c>
      <c r="U31" s="28">
        <f t="shared" si="43"/>
        <v>90615778.696178317</v>
      </c>
      <c r="V31" s="23" t="b">
        <f t="shared" si="44"/>
        <v>1</v>
      </c>
    </row>
    <row r="32" spans="4:22" x14ac:dyDescent="0.25">
      <c r="D32" s="69">
        <v>31</v>
      </c>
      <c r="E32" s="86">
        <f>HODNOTY!B50</f>
        <v>5.56</v>
      </c>
      <c r="F32" s="56">
        <f>HODNOTY!C50</f>
        <v>93.21</v>
      </c>
      <c r="G32" s="28">
        <v>87000030</v>
      </c>
      <c r="H32" s="28">
        <f t="shared" si="30"/>
        <v>486.26591198165841</v>
      </c>
      <c r="I32" s="28">
        <f t="shared" si="31"/>
        <v>5.9559027263467568E-2</v>
      </c>
      <c r="J32" s="28">
        <f t="shared" si="32"/>
        <v>75.54942955494522</v>
      </c>
      <c r="K32" s="28">
        <f t="shared" si="33"/>
        <v>17.660570445054773</v>
      </c>
      <c r="L32" s="28">
        <f t="shared" si="34"/>
        <v>151.09885910989044</v>
      </c>
      <c r="M32" s="28">
        <f t="shared" si="35"/>
        <v>28.988710503425168</v>
      </c>
      <c r="N32" s="28">
        <f t="shared" si="36"/>
        <v>2.2390455743343054</v>
      </c>
      <c r="O32" s="28">
        <f t="shared" si="37"/>
        <v>93.518194607402322</v>
      </c>
      <c r="P32" s="28">
        <f t="shared" si="38"/>
        <v>17.664453235236746</v>
      </c>
      <c r="Q32" s="28">
        <f t="shared" si="39"/>
        <v>75.853741372165572</v>
      </c>
      <c r="R32" s="28">
        <f t="shared" si="40"/>
        <v>3160427.0904705343</v>
      </c>
      <c r="S32" s="28">
        <f t="shared" si="41"/>
        <v>13571335.37923087</v>
      </c>
      <c r="T32" s="28">
        <f t="shared" si="42"/>
        <v>87057415.074162871</v>
      </c>
      <c r="U32" s="28">
        <f t="shared" si="43"/>
        <v>88052179.779812738</v>
      </c>
      <c r="V32" s="23" t="b">
        <f t="shared" si="44"/>
        <v>1</v>
      </c>
    </row>
    <row r="33" spans="4:22" x14ac:dyDescent="0.25">
      <c r="D33" s="69">
        <v>32</v>
      </c>
      <c r="E33" s="86">
        <f>HODNOTY!B51</f>
        <v>-30.63</v>
      </c>
      <c r="F33" s="56">
        <f>HODNOTY!C51</f>
        <v>65.12</v>
      </c>
      <c r="G33" s="28">
        <v>87000031</v>
      </c>
      <c r="H33" s="28">
        <f t="shared" si="30"/>
        <v>486.26591757091984</v>
      </c>
      <c r="I33" s="28">
        <f t="shared" si="31"/>
        <v>-0.47001111011702795</v>
      </c>
      <c r="J33" s="28">
        <f t="shared" si="32"/>
        <v>-188.31628269435711</v>
      </c>
      <c r="K33" s="28">
        <f t="shared" si="33"/>
        <v>253.43628269435712</v>
      </c>
      <c r="L33" s="28">
        <f t="shared" si="34"/>
        <v>-376.63256538871423</v>
      </c>
      <c r="M33" s="28">
        <f t="shared" si="35"/>
        <v>-221.03087145595805</v>
      </c>
      <c r="N33" s="28">
        <f t="shared" si="36"/>
        <v>1.2049774394515129</v>
      </c>
      <c r="O33" s="28">
        <f t="shared" si="37"/>
        <v>72.008004734594863</v>
      </c>
      <c r="P33" s="28">
        <f t="shared" si="38"/>
        <v>265.06693504724842</v>
      </c>
      <c r="Q33" s="28">
        <f t="shared" si="39"/>
        <v>-193.05893031265356</v>
      </c>
      <c r="R33" s="28">
        <f t="shared" si="40"/>
        <v>47424322.233775042</v>
      </c>
      <c r="S33" s="28">
        <f t="shared" si="41"/>
        <v>-34541044.961429052</v>
      </c>
      <c r="T33" s="28">
        <f t="shared" si="42"/>
        <v>99086183.362433985</v>
      </c>
      <c r="U33" s="28">
        <f t="shared" si="43"/>
        <v>93606031.75558947</v>
      </c>
      <c r="V33" s="23" t="b">
        <f t="shared" si="44"/>
        <v>1</v>
      </c>
    </row>
    <row r="34" spans="4:22" x14ac:dyDescent="0.25">
      <c r="D34" s="69">
        <v>33</v>
      </c>
      <c r="E34" s="86">
        <f>HODNOTY!B52</f>
        <v>-43.3</v>
      </c>
      <c r="F34" s="56">
        <f>HODNOTY!C52</f>
        <v>113.69</v>
      </c>
      <c r="G34" s="28">
        <v>87000032</v>
      </c>
      <c r="H34" s="28">
        <f t="shared" si="30"/>
        <v>486.26592316018127</v>
      </c>
      <c r="I34" s="28">
        <f t="shared" si="31"/>
        <v>-0.37999415144169801</v>
      </c>
      <c r="J34" s="28">
        <f t="shared" si="32"/>
        <v>-123.75266826427975</v>
      </c>
      <c r="K34" s="28">
        <f t="shared" si="33"/>
        <v>237.44266826427975</v>
      </c>
      <c r="L34" s="28">
        <f t="shared" si="34"/>
        <v>-247.5053365285595</v>
      </c>
      <c r="M34" s="28">
        <f t="shared" si="35"/>
        <v>-180.99129315285603</v>
      </c>
      <c r="N34" s="28">
        <f t="shared" si="36"/>
        <v>3.5586405457543648</v>
      </c>
      <c r="O34" s="28">
        <f t="shared" si="37"/>
        <v>121.89869749673613</v>
      </c>
      <c r="P34" s="28">
        <f t="shared" si="38"/>
        <v>246.99157036841274</v>
      </c>
      <c r="Q34" s="28">
        <f t="shared" si="39"/>
        <v>-125.0928728716766</v>
      </c>
      <c r="R34" s="28">
        <f t="shared" si="40"/>
        <v>44190377.121498778</v>
      </c>
      <c r="S34" s="28">
        <f t="shared" si="41"/>
        <v>-22380930.730411865</v>
      </c>
      <c r="T34" s="28">
        <f t="shared" si="42"/>
        <v>97579685.376318499</v>
      </c>
      <c r="U34" s="28">
        <f t="shared" si="43"/>
        <v>89832686.859297037</v>
      </c>
      <c r="V34" s="23" t="b">
        <f t="shared" si="44"/>
        <v>1</v>
      </c>
    </row>
    <row r="35" spans="4:22" x14ac:dyDescent="0.25">
      <c r="D35" s="69">
        <v>34</v>
      </c>
      <c r="E35" s="86">
        <f>HODNOTY!B53</f>
        <v>-52.96</v>
      </c>
      <c r="F35" s="56">
        <f>HODNOTY!C53</f>
        <v>176.69</v>
      </c>
      <c r="G35" s="28">
        <v>87000033</v>
      </c>
      <c r="H35" s="28">
        <f t="shared" si="30"/>
        <v>486.26592874944271</v>
      </c>
      <c r="I35" s="28">
        <f t="shared" si="31"/>
        <v>-0.29809139976992521</v>
      </c>
      <c r="J35" s="28">
        <f t="shared" si="32"/>
        <v>-54.541549593635125</v>
      </c>
      <c r="K35" s="28">
        <f t="shared" si="33"/>
        <v>231.23154959363512</v>
      </c>
      <c r="L35" s="28">
        <f t="shared" si="34"/>
        <v>-109.08309918727025</v>
      </c>
      <c r="M35" s="28">
        <f t="shared" si="35"/>
        <v>-143.65183162818667</v>
      </c>
      <c r="N35" s="28">
        <f t="shared" si="36"/>
        <v>8.3979368265880119</v>
      </c>
      <c r="O35" s="28">
        <f t="shared" si="37"/>
        <v>185.38912276648719</v>
      </c>
      <c r="P35" s="28">
        <f t="shared" si="38"/>
        <v>240.04510677929687</v>
      </c>
      <c r="Q35" s="28">
        <f t="shared" si="39"/>
        <v>-54.655984012809689</v>
      </c>
      <c r="R35" s="28">
        <f t="shared" si="40"/>
        <v>42947553.954676054</v>
      </c>
      <c r="S35" s="28">
        <f t="shared" si="41"/>
        <v>-9778748.8936163001</v>
      </c>
      <c r="T35" s="28">
        <f t="shared" si="42"/>
        <v>97023183.480500683</v>
      </c>
      <c r="U35" s="28">
        <f t="shared" si="43"/>
        <v>87547870.744670257</v>
      </c>
      <c r="V35" s="23" t="b">
        <f t="shared" si="44"/>
        <v>1</v>
      </c>
    </row>
    <row r="36" spans="4:22" x14ac:dyDescent="0.25">
      <c r="D36" s="69">
        <v>35</v>
      </c>
      <c r="E36" s="86">
        <f>HODNOTY!B54</f>
        <v>-11.28</v>
      </c>
      <c r="F36" s="56">
        <f>HODNOTY!C54</f>
        <v>161.32</v>
      </c>
      <c r="G36" s="28">
        <v>87000034</v>
      </c>
      <c r="H36" s="28">
        <f t="shared" si="30"/>
        <v>486.26593433870414</v>
      </c>
      <c r="I36" s="28">
        <f t="shared" si="31"/>
        <v>-6.9603505225486723E-2</v>
      </c>
      <c r="J36" s="28">
        <f t="shared" si="32"/>
        <v>46.841455599313861</v>
      </c>
      <c r="K36" s="28">
        <f t="shared" si="33"/>
        <v>114.47854440068613</v>
      </c>
      <c r="L36" s="28">
        <f t="shared" si="34"/>
        <v>93.682911198627721</v>
      </c>
      <c r="M36" s="28">
        <f t="shared" si="35"/>
        <v>-33.973592209668716</v>
      </c>
      <c r="N36" s="28">
        <f t="shared" si="36"/>
        <v>6.721392047064068</v>
      </c>
      <c r="O36" s="28">
        <f t="shared" si="37"/>
        <v>162.45289319991809</v>
      </c>
      <c r="P36" s="28">
        <f t="shared" si="38"/>
        <v>115.53896168692431</v>
      </c>
      <c r="Q36" s="28">
        <f t="shared" si="39"/>
        <v>46.91393151299377</v>
      </c>
      <c r="R36" s="28">
        <f t="shared" si="40"/>
        <v>20671597.340572815</v>
      </c>
      <c r="S36" s="28">
        <f t="shared" si="41"/>
        <v>8393583.3223743532</v>
      </c>
      <c r="T36" s="28">
        <f t="shared" si="42"/>
        <v>89422149.67563647</v>
      </c>
      <c r="U36" s="28">
        <f t="shared" si="43"/>
        <v>87403993.941872001</v>
      </c>
      <c r="V36" s="23" t="b">
        <f t="shared" si="44"/>
        <v>1</v>
      </c>
    </row>
    <row r="37" spans="4:22" x14ac:dyDescent="0.25">
      <c r="D37" s="69">
        <v>36</v>
      </c>
      <c r="E37" s="86">
        <f>HODNOTY!B55</f>
        <v>23.99</v>
      </c>
      <c r="F37" s="56">
        <f>HODNOTY!C55</f>
        <v>159.69999999999999</v>
      </c>
      <c r="G37" s="28">
        <v>87000035</v>
      </c>
      <c r="H37" s="28">
        <f t="shared" si="30"/>
        <v>486.26593992796558</v>
      </c>
      <c r="I37" s="28">
        <f t="shared" si="31"/>
        <v>0.14954616614999769</v>
      </c>
      <c r="J37" s="28">
        <f t="shared" si="32"/>
        <v>152.30084967001676</v>
      </c>
      <c r="K37" s="28">
        <f t="shared" si="33"/>
        <v>7.3991503299832289</v>
      </c>
      <c r="L37" s="28">
        <f t="shared" si="34"/>
        <v>304.60169934003352</v>
      </c>
      <c r="M37" s="28">
        <f t="shared" si="35"/>
        <v>72.774489043223952</v>
      </c>
      <c r="N37" s="28">
        <f t="shared" si="36"/>
        <v>6.6440299250015986</v>
      </c>
      <c r="O37" s="28">
        <f t="shared" si="37"/>
        <v>162.20257721372417</v>
      </c>
      <c r="P37" s="28">
        <f t="shared" si="38"/>
        <v>7.3994358599066032</v>
      </c>
      <c r="Q37" s="28">
        <f t="shared" si="39"/>
        <v>154.80314135381755</v>
      </c>
      <c r="R37" s="28">
        <f t="shared" si="40"/>
        <v>1323866.4811430008</v>
      </c>
      <c r="S37" s="28">
        <f t="shared" si="41"/>
        <v>27696529.018436242</v>
      </c>
      <c r="T37" s="28">
        <f t="shared" si="42"/>
        <v>87010106.955807835</v>
      </c>
      <c r="U37" s="28">
        <f t="shared" si="43"/>
        <v>91302266.180365458</v>
      </c>
      <c r="V37" s="23" t="b">
        <f t="shared" si="44"/>
        <v>1</v>
      </c>
    </row>
    <row r="38" spans="4:22" x14ac:dyDescent="0.25">
      <c r="D38" s="69">
        <v>37</v>
      </c>
      <c r="E38" s="86">
        <f>HODNOTY!B56</f>
        <v>30.35</v>
      </c>
      <c r="F38" s="56">
        <f>HODNOTY!C56</f>
        <v>77.010000000000005</v>
      </c>
      <c r="G38" s="28">
        <v>87000036</v>
      </c>
      <c r="H38" s="28">
        <f t="shared" si="30"/>
        <v>486.26594551722701</v>
      </c>
      <c r="I38" s="28">
        <f t="shared" si="31"/>
        <v>0.39369310542775116</v>
      </c>
      <c r="J38" s="28">
        <f t="shared" si="32"/>
        <v>225.31532845731076</v>
      </c>
      <c r="K38" s="28">
        <f t="shared" si="33"/>
        <v>-148.30532845731074</v>
      </c>
      <c r="L38" s="28">
        <f t="shared" si="34"/>
        <v>450.63065691462151</v>
      </c>
      <c r="M38" s="28">
        <f t="shared" si="35"/>
        <v>186.99652976723505</v>
      </c>
      <c r="N38" s="28">
        <f t="shared" si="36"/>
        <v>1.6392960236315712</v>
      </c>
      <c r="O38" s="28">
        <f t="shared" si="37"/>
        <v>82.84967313631094</v>
      </c>
      <c r="P38" s="28">
        <f t="shared" si="38"/>
        <v>-150.61521651539755</v>
      </c>
      <c r="Q38" s="28">
        <f t="shared" si="39"/>
        <v>233.46488965170849</v>
      </c>
      <c r="R38" s="28">
        <f t="shared" si="40"/>
        <v>-26947248.475419216</v>
      </c>
      <c r="S38" s="28">
        <f t="shared" si="41"/>
        <v>41770257.596036181</v>
      </c>
      <c r="T38" s="28">
        <f t="shared" si="42"/>
        <v>91077771.516420394</v>
      </c>
      <c r="U38" s="28">
        <f t="shared" si="43"/>
        <v>96507827.058951616</v>
      </c>
      <c r="V38" s="23" t="b">
        <f t="shared" si="44"/>
        <v>1</v>
      </c>
    </row>
    <row r="39" spans="4:22" x14ac:dyDescent="0.25">
      <c r="D39" s="69">
        <v>38</v>
      </c>
      <c r="E39" s="86">
        <f>HODNOTY!B57</f>
        <v>24.64</v>
      </c>
      <c r="F39" s="56">
        <f>HODNOTY!C57</f>
        <v>64.569999999999993</v>
      </c>
      <c r="G39" s="28">
        <v>87000037</v>
      </c>
      <c r="H39" s="28">
        <f t="shared" si="30"/>
        <v>486.26595110648844</v>
      </c>
      <c r="I39" s="28">
        <f t="shared" si="31"/>
        <v>0.38132114925317023</v>
      </c>
      <c r="J39" s="28">
        <f t="shared" si="32"/>
        <v>213.48573823010636</v>
      </c>
      <c r="K39" s="28">
        <f t="shared" si="33"/>
        <v>-148.91573823010637</v>
      </c>
      <c r="L39" s="28">
        <f t="shared" si="34"/>
        <v>426.97147646021273</v>
      </c>
      <c r="M39" s="28">
        <f t="shared" si="35"/>
        <v>181.32804840980455</v>
      </c>
      <c r="N39" s="28">
        <f t="shared" si="36"/>
        <v>1.147476230535764</v>
      </c>
      <c r="O39" s="28">
        <f t="shared" si="37"/>
        <v>69.15594221936928</v>
      </c>
      <c r="P39" s="28">
        <f t="shared" si="38"/>
        <v>-151.25435528371605</v>
      </c>
      <c r="Q39" s="28">
        <f t="shared" si="39"/>
        <v>220.41029750308533</v>
      </c>
      <c r="R39" s="28">
        <f t="shared" si="40"/>
        <v>-27061599.678429253</v>
      </c>
      <c r="S39" s="28">
        <f t="shared" si="41"/>
        <v>39434601.567959882</v>
      </c>
      <c r="T39" s="28">
        <f t="shared" si="42"/>
        <v>91111671.124817654</v>
      </c>
      <c r="U39" s="28">
        <f t="shared" si="43"/>
        <v>95520124.784388304</v>
      </c>
      <c r="V39" s="23" t="b">
        <f t="shared" si="44"/>
        <v>1</v>
      </c>
    </row>
    <row r="40" spans="4:22" x14ac:dyDescent="0.25">
      <c r="D40" s="69">
        <v>39</v>
      </c>
      <c r="E40" s="86">
        <f>HODNOTY!B58</f>
        <v>-33.72</v>
      </c>
      <c r="F40" s="56">
        <f>HODNOTY!C58</f>
        <v>76.73</v>
      </c>
      <c r="G40" s="28">
        <v>87000038</v>
      </c>
      <c r="H40" s="28">
        <f t="shared" si="30"/>
        <v>486.26595669574988</v>
      </c>
      <c r="I40" s="28">
        <f t="shared" si="31"/>
        <v>-0.43900745774397237</v>
      </c>
      <c r="J40" s="28">
        <f t="shared" si="32"/>
        <v>-168.78663121202689</v>
      </c>
      <c r="K40" s="28">
        <f t="shared" si="33"/>
        <v>245.51663121202688</v>
      </c>
      <c r="L40" s="28">
        <f t="shared" si="34"/>
        <v>-337.57326242405378</v>
      </c>
      <c r="M40" s="28">
        <f t="shared" si="35"/>
        <v>-207.35446733843025</v>
      </c>
      <c r="N40" s="28">
        <f t="shared" si="36"/>
        <v>1.6537679575833302</v>
      </c>
      <c r="O40" s="28">
        <f t="shared" si="37"/>
        <v>83.885383243880597</v>
      </c>
      <c r="P40" s="28">
        <f t="shared" si="38"/>
        <v>256.08183127107452</v>
      </c>
      <c r="Q40" s="28">
        <f t="shared" si="39"/>
        <v>-172.19644802719392</v>
      </c>
      <c r="R40" s="28">
        <f t="shared" si="40"/>
        <v>45816756.745800376</v>
      </c>
      <c r="S40" s="28">
        <f t="shared" si="41"/>
        <v>-30808444.053187892</v>
      </c>
      <c r="T40" s="28">
        <f t="shared" si="42"/>
        <v>98326912.952178493</v>
      </c>
      <c r="U40" s="28">
        <f t="shared" si="43"/>
        <v>92293915.492733598</v>
      </c>
      <c r="V40" s="23" t="b">
        <f t="shared" si="44"/>
        <v>1</v>
      </c>
    </row>
    <row r="41" spans="4:22" x14ac:dyDescent="0.25">
      <c r="D41" s="69">
        <v>40</v>
      </c>
      <c r="E41" s="86">
        <f>HODNOTY!B59</f>
        <v>-25.05</v>
      </c>
      <c r="F41" s="56">
        <f>HODNOTY!C59</f>
        <v>56.48</v>
      </c>
      <c r="G41" s="28">
        <v>87000039</v>
      </c>
      <c r="H41" s="28">
        <f t="shared" si="30"/>
        <v>486.26596228501131</v>
      </c>
      <c r="I41" s="28">
        <f t="shared" si="31"/>
        <v>-0.44327061594931061</v>
      </c>
      <c r="J41" s="28">
        <f t="shared" si="32"/>
        <v>-180.8083100830234</v>
      </c>
      <c r="K41" s="28">
        <f t="shared" si="33"/>
        <v>237.28831008302339</v>
      </c>
      <c r="L41" s="28">
        <f t="shared" si="34"/>
        <v>-361.6166201660468</v>
      </c>
      <c r="M41" s="28">
        <f t="shared" si="35"/>
        <v>-209.15909281409287</v>
      </c>
      <c r="N41" s="28">
        <f t="shared" si="36"/>
        <v>0.89723991558751948</v>
      </c>
      <c r="O41" s="28">
        <f t="shared" si="37"/>
        <v>61.814891726410508</v>
      </c>
      <c r="P41" s="28">
        <f t="shared" si="38"/>
        <v>246.8184523241911</v>
      </c>
      <c r="Q41" s="28">
        <f t="shared" si="39"/>
        <v>-185.00356059778059</v>
      </c>
      <c r="R41" s="28">
        <f t="shared" si="40"/>
        <v>44159403.79050906</v>
      </c>
      <c r="S41" s="28">
        <f t="shared" si="41"/>
        <v>-33099822.392487247</v>
      </c>
      <c r="T41" s="28">
        <f t="shared" si="42"/>
        <v>97565668.803810015</v>
      </c>
      <c r="U41" s="28">
        <f t="shared" si="43"/>
        <v>93083860.192923456</v>
      </c>
      <c r="V41" s="23" t="b">
        <f t="shared" si="44"/>
        <v>1</v>
      </c>
    </row>
    <row r="42" spans="4:22" x14ac:dyDescent="0.25">
      <c r="D42" s="69">
        <v>41</v>
      </c>
      <c r="E42" s="86">
        <f>HODNOTY!B60</f>
        <v>-36.68</v>
      </c>
      <c r="F42" s="56">
        <f>HODNOTY!C60</f>
        <v>150.4</v>
      </c>
      <c r="G42" s="28">
        <v>87000040</v>
      </c>
      <c r="H42" s="28">
        <f t="shared" si="30"/>
        <v>486.26596787427269</v>
      </c>
      <c r="I42" s="28">
        <f t="shared" si="31"/>
        <v>-0.24291356811869952</v>
      </c>
      <c r="J42" s="28">
        <f t="shared" si="32"/>
        <v>-41.788748182286952</v>
      </c>
      <c r="K42" s="28">
        <f t="shared" si="33"/>
        <v>192.18874818228696</v>
      </c>
      <c r="L42" s="28">
        <f t="shared" si="34"/>
        <v>-83.577496364573904</v>
      </c>
      <c r="M42" s="28">
        <f t="shared" si="35"/>
        <v>-117.44676759435487</v>
      </c>
      <c r="N42" s="28">
        <f t="shared" si="36"/>
        <v>5.9960145970783785</v>
      </c>
      <c r="O42" s="28">
        <f t="shared" si="37"/>
        <v>155.39139638815706</v>
      </c>
      <c r="P42" s="28">
        <f t="shared" si="38"/>
        <v>197.2316009767986</v>
      </c>
      <c r="Q42" s="28">
        <f t="shared" si="39"/>
        <v>-41.840204588641534</v>
      </c>
      <c r="R42" s="28">
        <f t="shared" si="40"/>
        <v>35287596.311247773</v>
      </c>
      <c r="S42" s="28">
        <f t="shared" si="41"/>
        <v>-7485819.9284083322</v>
      </c>
      <c r="T42" s="28">
        <f t="shared" si="42"/>
        <v>93884084.984768257</v>
      </c>
      <c r="U42" s="28">
        <f t="shared" si="43"/>
        <v>87321500.559725583</v>
      </c>
      <c r="V42" s="23" t="b">
        <f t="shared" si="44"/>
        <v>1</v>
      </c>
    </row>
    <row r="43" spans="4:22" x14ac:dyDescent="0.25">
      <c r="D43" s="69">
        <v>42</v>
      </c>
      <c r="E43" s="86">
        <f>HODNOTY!B61</f>
        <v>24.72</v>
      </c>
      <c r="F43" s="56">
        <f>HODNOTY!C61</f>
        <v>103.4</v>
      </c>
      <c r="G43" s="28">
        <v>87000041</v>
      </c>
      <c r="H43" s="28">
        <f t="shared" si="30"/>
        <v>486.26597346353412</v>
      </c>
      <c r="I43" s="28">
        <f t="shared" si="31"/>
        <v>0.23862174797788871</v>
      </c>
      <c r="J43" s="28">
        <f t="shared" si="32"/>
        <v>166.65976541423385</v>
      </c>
      <c r="K43" s="28">
        <f t="shared" si="33"/>
        <v>-63.25976541423384</v>
      </c>
      <c r="L43" s="28">
        <f t="shared" si="34"/>
        <v>333.31953082846769</v>
      </c>
      <c r="M43" s="28">
        <f t="shared" si="35"/>
        <v>115.17251275353495</v>
      </c>
      <c r="N43" s="28">
        <f t="shared" si="36"/>
        <v>2.8282569432380793</v>
      </c>
      <c r="O43" s="28">
        <f t="shared" si="37"/>
        <v>106.50345100172783</v>
      </c>
      <c r="P43" s="28">
        <f t="shared" si="38"/>
        <v>-63.438352979132389</v>
      </c>
      <c r="Q43" s="28">
        <f t="shared" si="39"/>
        <v>169.94180398086021</v>
      </c>
      <c r="R43" s="28">
        <f t="shared" si="40"/>
        <v>-11350042.181330787</v>
      </c>
      <c r="S43" s="28">
        <f t="shared" si="41"/>
        <v>30405055.506228112</v>
      </c>
      <c r="T43" s="28">
        <f t="shared" si="42"/>
        <v>87737281.651072755</v>
      </c>
      <c r="U43" s="28">
        <f t="shared" si="43"/>
        <v>92160048.471875772</v>
      </c>
      <c r="V43" s="23" t="b">
        <f t="shared" si="44"/>
        <v>1</v>
      </c>
    </row>
    <row r="44" spans="4:22" x14ac:dyDescent="0.25">
      <c r="D44" s="69">
        <v>43</v>
      </c>
      <c r="E44" s="86">
        <f>HODNOTY!B62</f>
        <v>32.700000000000003</v>
      </c>
      <c r="F44" s="56">
        <f>HODNOTY!C62</f>
        <v>113.98</v>
      </c>
      <c r="G44" s="28">
        <v>87000042</v>
      </c>
      <c r="H44" s="28">
        <f t="shared" si="30"/>
        <v>486.26597905279556</v>
      </c>
      <c r="I44" s="28">
        <f t="shared" si="31"/>
        <v>0.28623671204930601</v>
      </c>
      <c r="J44" s="28">
        <f t="shared" si="32"/>
        <v>194.34337746753769</v>
      </c>
      <c r="K44" s="28">
        <f t="shared" si="33"/>
        <v>-80.363377467537688</v>
      </c>
      <c r="L44" s="28">
        <f t="shared" si="34"/>
        <v>388.68675493507538</v>
      </c>
      <c r="M44" s="28">
        <f t="shared" si="35"/>
        <v>137.65989703601448</v>
      </c>
      <c r="N44" s="28">
        <f t="shared" si="36"/>
        <v>3.4777864381457739</v>
      </c>
      <c r="O44" s="28">
        <f t="shared" si="37"/>
        <v>118.82895879247179</v>
      </c>
      <c r="P44" s="28">
        <f t="shared" si="38"/>
        <v>-80.729704184752151</v>
      </c>
      <c r="Q44" s="28">
        <f t="shared" si="39"/>
        <v>199.55866297722395</v>
      </c>
      <c r="R44" s="28">
        <f t="shared" si="40"/>
        <v>-14443715.902975908</v>
      </c>
      <c r="S44" s="28">
        <f t="shared" si="41"/>
        <v>35703941.481370464</v>
      </c>
      <c r="T44" s="28">
        <f t="shared" si="42"/>
        <v>88190862.548722371</v>
      </c>
      <c r="U44" s="28">
        <f t="shared" si="43"/>
        <v>94041367.202454522</v>
      </c>
      <c r="V44" s="23" t="b">
        <f t="shared" si="44"/>
        <v>1</v>
      </c>
    </row>
    <row r="45" spans="4:22" x14ac:dyDescent="0.25">
      <c r="D45" s="69">
        <v>44</v>
      </c>
      <c r="E45" s="86">
        <f>HODNOTY!B63</f>
        <v>22.38</v>
      </c>
      <c r="F45" s="56">
        <f>HODNOTY!C63</f>
        <v>128.52000000000001</v>
      </c>
      <c r="G45" s="28">
        <v>87000043</v>
      </c>
      <c r="H45" s="28">
        <f t="shared" si="30"/>
        <v>486.26598464205699</v>
      </c>
      <c r="I45" s="28">
        <f t="shared" si="31"/>
        <v>0.17363051090203743</v>
      </c>
      <c r="J45" s="28">
        <f t="shared" si="32"/>
        <v>148.27203600126245</v>
      </c>
      <c r="K45" s="28">
        <f t="shared" si="33"/>
        <v>-19.752036001262439</v>
      </c>
      <c r="L45" s="28">
        <f t="shared" si="34"/>
        <v>296.5440720025249</v>
      </c>
      <c r="M45" s="28">
        <f t="shared" si="35"/>
        <v>84.254358258789182</v>
      </c>
      <c r="N45" s="28">
        <f t="shared" si="36"/>
        <v>4.3158404150738541</v>
      </c>
      <c r="O45" s="28">
        <f t="shared" si="37"/>
        <v>130.82289544558867</v>
      </c>
      <c r="P45" s="28">
        <f t="shared" si="38"/>
        <v>-19.757468159371516</v>
      </c>
      <c r="Q45" s="28">
        <f t="shared" si="39"/>
        <v>150.58036360496018</v>
      </c>
      <c r="R45" s="28">
        <f t="shared" si="40"/>
        <v>-3534897.8413568134</v>
      </c>
      <c r="S45" s="28">
        <f t="shared" si="41"/>
        <v>26941012.783837877</v>
      </c>
      <c r="T45" s="28">
        <f t="shared" si="42"/>
        <v>87071826.584439337</v>
      </c>
      <c r="U45" s="28">
        <f t="shared" si="43"/>
        <v>91075933.439195484</v>
      </c>
      <c r="V45" s="23" t="b">
        <f t="shared" si="44"/>
        <v>1</v>
      </c>
    </row>
    <row r="46" spans="4:22" x14ac:dyDescent="0.25">
      <c r="D46" s="69">
        <v>45</v>
      </c>
      <c r="E46" s="86">
        <f>HODNOTY!B64</f>
        <v>21.48</v>
      </c>
      <c r="F46" s="56">
        <f>HODNOTY!C64</f>
        <v>110.16</v>
      </c>
      <c r="G46" s="28">
        <v>87000044</v>
      </c>
      <c r="H46" s="28">
        <f t="shared" si="30"/>
        <v>486.26599023131843</v>
      </c>
      <c r="I46" s="28">
        <f t="shared" si="31"/>
        <v>0.1945727654699852</v>
      </c>
      <c r="J46" s="28">
        <f t="shared" si="32"/>
        <v>149.10707320204031</v>
      </c>
      <c r="K46" s="28">
        <f t="shared" si="33"/>
        <v>-38.947073202040315</v>
      </c>
      <c r="L46" s="28">
        <f t="shared" si="34"/>
        <v>298.21414640408062</v>
      </c>
      <c r="M46" s="28">
        <f t="shared" si="35"/>
        <v>94.225791256500003</v>
      </c>
      <c r="N46" s="28">
        <f t="shared" si="36"/>
        <v>3.1814346204134285</v>
      </c>
      <c r="O46" s="28">
        <f t="shared" si="37"/>
        <v>112.46601613634945</v>
      </c>
      <c r="P46" s="28">
        <f t="shared" si="38"/>
        <v>-38.988727971876749</v>
      </c>
      <c r="Q46" s="28">
        <f t="shared" si="39"/>
        <v>151.45474410822621</v>
      </c>
      <c r="R46" s="28">
        <f t="shared" si="40"/>
        <v>-6975649.3713321621</v>
      </c>
      <c r="S46" s="28">
        <f t="shared" si="41"/>
        <v>27097452.147858992</v>
      </c>
      <c r="T46" s="28">
        <f t="shared" si="42"/>
        <v>87279249.195634708</v>
      </c>
      <c r="U46" s="28">
        <f t="shared" si="43"/>
        <v>91122332.986526653</v>
      </c>
      <c r="V46" s="23" t="b">
        <f t="shared" si="44"/>
        <v>1</v>
      </c>
    </row>
    <row r="47" spans="4:22" x14ac:dyDescent="0.25">
      <c r="D47" s="69">
        <v>46</v>
      </c>
      <c r="E47" s="86">
        <f>HODNOTY!B65</f>
        <v>-25.96</v>
      </c>
      <c r="F47" s="56">
        <f>HODNOTY!C65</f>
        <v>105.95</v>
      </c>
      <c r="G47" s="28">
        <v>87000045</v>
      </c>
      <c r="H47" s="28">
        <f t="shared" si="30"/>
        <v>486.26599582057986</v>
      </c>
      <c r="I47" s="28">
        <f t="shared" si="31"/>
        <v>-0.24453723617248188</v>
      </c>
      <c r="J47" s="28">
        <f t="shared" si="32"/>
        <v>-64.780834977640041</v>
      </c>
      <c r="K47" s="28">
        <f t="shared" si="33"/>
        <v>170.73083497764003</v>
      </c>
      <c r="L47" s="28">
        <f t="shared" si="34"/>
        <v>-129.56166995528008</v>
      </c>
      <c r="M47" s="28">
        <f t="shared" si="35"/>
        <v>-117.98443885330802</v>
      </c>
      <c r="N47" s="28">
        <f t="shared" si="36"/>
        <v>2.9736321767161407</v>
      </c>
      <c r="O47" s="28">
        <f t="shared" si="37"/>
        <v>109.28771122391186</v>
      </c>
      <c r="P47" s="28">
        <f t="shared" si="38"/>
        <v>174.26033619906246</v>
      </c>
      <c r="Q47" s="28">
        <f t="shared" si="39"/>
        <v>-64.972624975150609</v>
      </c>
      <c r="R47" s="28">
        <f t="shared" si="40"/>
        <v>31177703.605307147</v>
      </c>
      <c r="S47" s="28">
        <f t="shared" si="41"/>
        <v>-11624545.711997317</v>
      </c>
      <c r="T47" s="28">
        <f t="shared" si="42"/>
        <v>92417839.360712215</v>
      </c>
      <c r="U47" s="28">
        <f t="shared" si="43"/>
        <v>87773218.540807426</v>
      </c>
      <c r="V47" s="23" t="b">
        <f t="shared" si="44"/>
        <v>1</v>
      </c>
    </row>
    <row r="48" spans="4:22" x14ac:dyDescent="0.25">
      <c r="D48" s="69">
        <v>47</v>
      </c>
      <c r="E48" s="86">
        <f>HODNOTY!B66</f>
        <v>-4.2699999999999996</v>
      </c>
      <c r="F48" s="56">
        <f>HODNOTY!C66</f>
        <v>100.6</v>
      </c>
      <c r="G48" s="28">
        <v>87000046</v>
      </c>
      <c r="H48" s="28">
        <f t="shared" si="30"/>
        <v>486.26600140984129</v>
      </c>
      <c r="I48" s="28">
        <f t="shared" si="31"/>
        <v>-4.236972748689135E-2</v>
      </c>
      <c r="J48" s="28">
        <f t="shared" si="32"/>
        <v>29.703201443379662</v>
      </c>
      <c r="K48" s="28">
        <f t="shared" si="33"/>
        <v>70.896798556620325</v>
      </c>
      <c r="L48" s="28">
        <f t="shared" si="34"/>
        <v>59.406402886759324</v>
      </c>
      <c r="M48" s="28">
        <f t="shared" si="35"/>
        <v>-20.633527519474406</v>
      </c>
      <c r="N48" s="28">
        <f t="shared" si="36"/>
        <v>2.6062074819301224</v>
      </c>
      <c r="O48" s="28">
        <f t="shared" si="37"/>
        <v>100.8699199567876</v>
      </c>
      <c r="P48" s="28">
        <f t="shared" si="38"/>
        <v>71.148243203021039</v>
      </c>
      <c r="Q48" s="28">
        <f t="shared" si="39"/>
        <v>29.721676753766555</v>
      </c>
      <c r="R48" s="28">
        <f t="shared" si="40"/>
        <v>12729453.454560895</v>
      </c>
      <c r="S48" s="28">
        <f t="shared" si="41"/>
        <v>5317639.393413879</v>
      </c>
      <c r="T48" s="28">
        <f t="shared" si="42"/>
        <v>87926372.546886906</v>
      </c>
      <c r="U48" s="28">
        <f t="shared" si="43"/>
        <v>87162407.566109046</v>
      </c>
      <c r="V48" s="23" t="b">
        <f t="shared" si="44"/>
        <v>1</v>
      </c>
    </row>
    <row r="49" spans="4:22" x14ac:dyDescent="0.25">
      <c r="D49" s="69">
        <v>48</v>
      </c>
      <c r="E49" s="86">
        <f>HODNOTY!B67</f>
        <v>-13.56</v>
      </c>
      <c r="F49" s="56">
        <f>HODNOTY!C67</f>
        <v>91.08</v>
      </c>
      <c r="G49" s="28">
        <v>87000047</v>
      </c>
      <c r="H49" s="28">
        <f t="shared" si="30"/>
        <v>486.26600699910273</v>
      </c>
      <c r="I49" s="28">
        <f t="shared" si="31"/>
        <v>-0.14866269544161964</v>
      </c>
      <c r="J49" s="28">
        <f t="shared" si="32"/>
        <v>-26.485955203966334</v>
      </c>
      <c r="K49" s="28">
        <f t="shared" si="33"/>
        <v>117.56595520396633</v>
      </c>
      <c r="L49" s="28">
        <f t="shared" si="34"/>
        <v>-52.971910407932668</v>
      </c>
      <c r="M49" s="28">
        <f t="shared" si="35"/>
        <v>-72.130523409812469</v>
      </c>
      <c r="N49" s="28">
        <f t="shared" si="36"/>
        <v>2.1574893332247029</v>
      </c>
      <c r="O49" s="28">
        <f t="shared" si="37"/>
        <v>92.215623640212343</v>
      </c>
      <c r="P49" s="28">
        <f t="shared" si="38"/>
        <v>118.7146770638868</v>
      </c>
      <c r="Q49" s="28">
        <f t="shared" si="39"/>
        <v>-26.499053423674457</v>
      </c>
      <c r="R49" s="28">
        <f t="shared" si="40"/>
        <v>21239778.918305162</v>
      </c>
      <c r="S49" s="28">
        <f t="shared" si="41"/>
        <v>-4741065.3019787231</v>
      </c>
      <c r="T49" s="28">
        <f t="shared" si="42"/>
        <v>89555214.178185567</v>
      </c>
      <c r="U49" s="28">
        <f t="shared" si="43"/>
        <v>87129133.349298477</v>
      </c>
      <c r="V49" s="23" t="b">
        <f t="shared" si="44"/>
        <v>1</v>
      </c>
    </row>
    <row r="50" spans="4:22" x14ac:dyDescent="0.25">
      <c r="D50" s="69">
        <v>49</v>
      </c>
      <c r="E50" s="86">
        <f>HODNOTY!B68</f>
        <v>5.26</v>
      </c>
      <c r="F50" s="56">
        <f>HODNOTY!C68</f>
        <v>102.22</v>
      </c>
      <c r="G50" s="28">
        <v>87000048</v>
      </c>
      <c r="H50" s="28">
        <f t="shared" si="30"/>
        <v>486.26601258836416</v>
      </c>
      <c r="I50" s="28">
        <f t="shared" si="31"/>
        <v>5.1363015994652657E-2</v>
      </c>
      <c r="J50" s="28">
        <f t="shared" si="32"/>
        <v>76.075120181728337</v>
      </c>
      <c r="K50" s="28">
        <f t="shared" si="33"/>
        <v>26.144879818271662</v>
      </c>
      <c r="L50" s="28">
        <f t="shared" si="34"/>
        <v>152.15024036345667</v>
      </c>
      <c r="M50" s="28">
        <f t="shared" si="35"/>
        <v>25.011072120046823</v>
      </c>
      <c r="N50" s="28">
        <f t="shared" si="36"/>
        <v>2.6920312772806319</v>
      </c>
      <c r="O50" s="28">
        <f t="shared" si="37"/>
        <v>102.54331228726846</v>
      </c>
      <c r="P50" s="28">
        <f t="shared" si="38"/>
        <v>26.157478457546599</v>
      </c>
      <c r="Q50" s="28">
        <f t="shared" si="39"/>
        <v>76.385833829721861</v>
      </c>
      <c r="R50" s="28">
        <f t="shared" si="40"/>
        <v>4679952.5824395968</v>
      </c>
      <c r="S50" s="28">
        <f t="shared" si="41"/>
        <v>13666534.443425026</v>
      </c>
      <c r="T50" s="28">
        <f t="shared" si="42"/>
        <v>87125830.315562487</v>
      </c>
      <c r="U50" s="28">
        <f t="shared" si="43"/>
        <v>88066920.666590959</v>
      </c>
      <c r="V50" s="23" t="b">
        <f t="shared" si="44"/>
        <v>1</v>
      </c>
    </row>
    <row r="51" spans="4:22" x14ac:dyDescent="0.25">
      <c r="D51" s="69">
        <v>50</v>
      </c>
      <c r="E51" s="86">
        <f>HODNOTY!B69</f>
        <v>-23.66</v>
      </c>
      <c r="F51" s="56">
        <f>HODNOTY!C69</f>
        <v>110.14</v>
      </c>
      <c r="G51" s="28">
        <v>87000049</v>
      </c>
      <c r="H51" s="28">
        <f t="shared" ref="H51:H56" si="45">G51/(B$5*B$4)</f>
        <v>486.2660181776256</v>
      </c>
      <c r="I51" s="28">
        <f t="shared" ref="I51:I56" si="46">E51/(2*H51*SINH(F51/(2*H51)))</f>
        <v>-0.21435899239736758</v>
      </c>
      <c r="J51" s="28">
        <f t="shared" ref="J51:J56" si="47">H51*ASINH(I51)+F51/2</f>
        <v>-48.383295670380626</v>
      </c>
      <c r="K51" s="28">
        <f t="shared" ref="K51:K56" si="48">F51-J51</f>
        <v>158.52329567038063</v>
      </c>
      <c r="L51" s="28">
        <f t="shared" ref="L51:L56" si="49">2*J51</f>
        <v>-96.766591340761252</v>
      </c>
      <c r="M51" s="28">
        <f t="shared" ref="M51:M56" si="50">H51*ASINH(E51/F51)</f>
        <v>-103.67129208849833</v>
      </c>
      <c r="N51" s="28">
        <f t="shared" ref="N51:N56" si="51">H51*COSH(J51/H51)-H51*COSH(M51/H51)-(J51-M51)*(E51/F51)</f>
        <v>3.1926593322084464</v>
      </c>
      <c r="O51" s="28">
        <f t="shared" ref="O51:O56" si="52">H51*SINH(J51/H51)+H51*SINH(K51/H51)</f>
        <v>112.88297569828489</v>
      </c>
      <c r="P51" s="28">
        <f t="shared" ref="P51:P56" si="53">H51*SINH(K51/H51)</f>
        <v>161.34614477892799</v>
      </c>
      <c r="Q51" s="28">
        <f t="shared" ref="Q51:Q56" si="54">H51*SINH(J51/H51)</f>
        <v>-48.463169080643105</v>
      </c>
      <c r="R51" s="28">
        <f t="shared" ref="R51:R56" si="55">P51*B$5*B$4</f>
        <v>28867167.305530861</v>
      </c>
      <c r="S51" s="28">
        <f t="shared" ref="S51:S56" si="56">Q51*B$5*B$4</f>
        <v>-8670764.4110370167</v>
      </c>
      <c r="T51" s="28">
        <f t="shared" ref="T51:T56" si="57">SQRT(R51^2+G51^2)</f>
        <v>91664179.886408791</v>
      </c>
      <c r="U51" s="28">
        <f t="shared" ref="U51:U56" si="58">SQRT(S51^2+G51^2)</f>
        <v>87431062.45193471</v>
      </c>
      <c r="V51" s="23" t="b">
        <f t="shared" ref="V51:V56" si="59">AND(T51&lt;B$6,U51&lt;B$6)</f>
        <v>1</v>
      </c>
    </row>
    <row r="52" spans="4:22" x14ac:dyDescent="0.25">
      <c r="D52" s="69">
        <v>51</v>
      </c>
      <c r="E52" s="86">
        <f>HODNOTY!B70</f>
        <v>-8.3800000000000008</v>
      </c>
      <c r="F52" s="56">
        <f>HODNOTY!C70</f>
        <v>122.73</v>
      </c>
      <c r="G52" s="28">
        <v>87000050</v>
      </c>
      <c r="H52" s="28">
        <f t="shared" si="45"/>
        <v>486.26602376688703</v>
      </c>
      <c r="I52" s="28">
        <f t="shared" si="46"/>
        <v>-6.8099067985946532E-2</v>
      </c>
      <c r="J52" s="28">
        <f t="shared" si="47"/>
        <v>28.276278195246</v>
      </c>
      <c r="K52" s="28">
        <f t="shared" si="48"/>
        <v>94.453721804753997</v>
      </c>
      <c r="L52" s="28">
        <f t="shared" si="49"/>
        <v>56.552556390492001</v>
      </c>
      <c r="M52" s="28">
        <f t="shared" si="50"/>
        <v>-33.176481665817079</v>
      </c>
      <c r="N52" s="28">
        <f t="shared" si="51"/>
        <v>3.8861487400101593</v>
      </c>
      <c r="O52" s="28">
        <f t="shared" si="52"/>
        <v>123.34102105547682</v>
      </c>
      <c r="P52" s="28">
        <f t="shared" si="53"/>
        <v>95.048804594569177</v>
      </c>
      <c r="Q52" s="28">
        <f t="shared" si="54"/>
        <v>28.292216460907639</v>
      </c>
      <c r="R52" s="28">
        <f t="shared" si="55"/>
        <v>17005610.813828886</v>
      </c>
      <c r="S52" s="28">
        <f t="shared" si="56"/>
        <v>5061888.1978268325</v>
      </c>
      <c r="T52" s="28">
        <f t="shared" si="57"/>
        <v>88646486.107199505</v>
      </c>
      <c r="U52" s="28">
        <f t="shared" si="58"/>
        <v>87147182.468108505</v>
      </c>
      <c r="V52" s="23" t="b">
        <f t="shared" si="59"/>
        <v>1</v>
      </c>
    </row>
    <row r="53" spans="4:22" x14ac:dyDescent="0.25">
      <c r="D53" s="69">
        <v>52</v>
      </c>
      <c r="E53" s="86">
        <f>HODNOTY!B71</f>
        <v>-36.94</v>
      </c>
      <c r="F53" s="56">
        <f>HODNOTY!C71</f>
        <v>116.19</v>
      </c>
      <c r="G53" s="28">
        <v>87000051</v>
      </c>
      <c r="H53" s="28">
        <f t="shared" si="45"/>
        <v>486.26602935614841</v>
      </c>
      <c r="I53" s="28">
        <f t="shared" si="46"/>
        <v>-0.31717246839050439</v>
      </c>
      <c r="J53" s="28">
        <f t="shared" si="47"/>
        <v>-93.659810702573679</v>
      </c>
      <c r="K53" s="28">
        <f t="shared" si="48"/>
        <v>209.84981070257368</v>
      </c>
      <c r="L53" s="28">
        <f t="shared" si="49"/>
        <v>-187.31962140514736</v>
      </c>
      <c r="M53" s="28">
        <f t="shared" si="50"/>
        <v>-152.10475267765847</v>
      </c>
      <c r="N53" s="28">
        <f t="shared" si="51"/>
        <v>3.6451908648478373</v>
      </c>
      <c r="O53" s="28">
        <f t="shared" si="52"/>
        <v>122.18442308571206</v>
      </c>
      <c r="P53" s="28">
        <f t="shared" si="53"/>
        <v>216.42441848263667</v>
      </c>
      <c r="Q53" s="28">
        <f t="shared" si="54"/>
        <v>-94.239995396924613</v>
      </c>
      <c r="R53" s="28">
        <f t="shared" si="55"/>
        <v>38721469.954554737</v>
      </c>
      <c r="S53" s="28">
        <f t="shared" si="56"/>
        <v>-16860903.108177483</v>
      </c>
      <c r="T53" s="28">
        <f t="shared" si="57"/>
        <v>95227942.902511999</v>
      </c>
      <c r="U53" s="28">
        <f t="shared" si="58"/>
        <v>88618840.703464121</v>
      </c>
      <c r="V53" s="23" t="b">
        <f t="shared" si="59"/>
        <v>1</v>
      </c>
    </row>
    <row r="54" spans="4:22" x14ac:dyDescent="0.25">
      <c r="D54" s="69">
        <v>53</v>
      </c>
      <c r="E54" s="86">
        <f>HODNOTY!B72</f>
        <v>-36.799999999999997</v>
      </c>
      <c r="F54" s="56">
        <f>HODNOTY!C72</f>
        <v>86.6</v>
      </c>
      <c r="G54" s="28">
        <v>87000052</v>
      </c>
      <c r="H54" s="28">
        <f t="shared" si="45"/>
        <v>486.26603494540984</v>
      </c>
      <c r="I54" s="28">
        <f t="shared" si="46"/>
        <v>-0.42438120885100761</v>
      </c>
      <c r="J54" s="28">
        <f t="shared" si="47"/>
        <v>-157.3219090045813</v>
      </c>
      <c r="K54" s="28">
        <f t="shared" si="48"/>
        <v>243.92190900458129</v>
      </c>
      <c r="L54" s="28">
        <f t="shared" si="49"/>
        <v>-314.6438180091626</v>
      </c>
      <c r="M54" s="28">
        <f t="shared" si="50"/>
        <v>-200.8730258277796</v>
      </c>
      <c r="N54" s="28">
        <f t="shared" si="51"/>
        <v>2.0957173288627118</v>
      </c>
      <c r="O54" s="28">
        <f t="shared" si="52"/>
        <v>94.200014536789979</v>
      </c>
      <c r="P54" s="28">
        <f t="shared" si="53"/>
        <v>254.28085645961403</v>
      </c>
      <c r="Q54" s="28">
        <f t="shared" si="54"/>
        <v>-160.08084192282405</v>
      </c>
      <c r="R54" s="28">
        <f t="shared" si="55"/>
        <v>45494536.210151933</v>
      </c>
      <c r="S54" s="28">
        <f t="shared" si="56"/>
        <v>-28640786.2581909</v>
      </c>
      <c r="T54" s="28">
        <f t="shared" si="57"/>
        <v>98177196.298221558</v>
      </c>
      <c r="U54" s="28">
        <f t="shared" si="58"/>
        <v>91593142.131330341</v>
      </c>
      <c r="V54" s="23" t="b">
        <f t="shared" si="59"/>
        <v>1</v>
      </c>
    </row>
    <row r="55" spans="4:22" x14ac:dyDescent="0.25">
      <c r="D55" s="69">
        <v>54</v>
      </c>
      <c r="E55" s="86">
        <f>HODNOTY!B73</f>
        <v>-24.88</v>
      </c>
      <c r="F55" s="56">
        <f>HODNOTY!C73</f>
        <v>60.23</v>
      </c>
      <c r="G55" s="28">
        <v>87000053</v>
      </c>
      <c r="H55" s="28">
        <f t="shared" si="45"/>
        <v>486.26604053467128</v>
      </c>
      <c r="I55" s="28">
        <f t="shared" si="46"/>
        <v>-0.41281923834045609</v>
      </c>
      <c r="J55" s="28">
        <f t="shared" si="47"/>
        <v>-165.32077487691774</v>
      </c>
      <c r="K55" s="28">
        <f t="shared" si="48"/>
        <v>225.55077487691773</v>
      </c>
      <c r="L55" s="28">
        <f t="shared" si="49"/>
        <v>-330.64154975383548</v>
      </c>
      <c r="M55" s="28">
        <f t="shared" si="50"/>
        <v>-195.5544043833836</v>
      </c>
      <c r="N55" s="28">
        <f t="shared" si="51"/>
        <v>1.0092021277397158</v>
      </c>
      <c r="O55" s="28">
        <f t="shared" si="52"/>
        <v>65.202051981089369</v>
      </c>
      <c r="P55" s="28">
        <f t="shared" si="53"/>
        <v>233.72609095992721</v>
      </c>
      <c r="Q55" s="28">
        <f t="shared" si="54"/>
        <v>-168.52403897883784</v>
      </c>
      <c r="R55" s="28">
        <f t="shared" si="55"/>
        <v>41816990.301519193</v>
      </c>
      <c r="S55" s="28">
        <f t="shared" si="56"/>
        <v>-30151396.767933603</v>
      </c>
      <c r="T55" s="28">
        <f t="shared" si="57"/>
        <v>96528078.297872275</v>
      </c>
      <c r="U55" s="28">
        <f t="shared" si="58"/>
        <v>92076685.154604509</v>
      </c>
      <c r="V55" s="23" t="b">
        <f t="shared" si="59"/>
        <v>1</v>
      </c>
    </row>
    <row r="56" spans="4:22" ht="15.75" thickBot="1" x14ac:dyDescent="0.3">
      <c r="D56" s="70">
        <v>55</v>
      </c>
      <c r="E56" s="87">
        <f>HODNOTY!B74</f>
        <v>-21.18</v>
      </c>
      <c r="F56" s="88">
        <f>HODNOTY!C74</f>
        <v>85.09</v>
      </c>
      <c r="G56" s="44">
        <v>87000054</v>
      </c>
      <c r="H56" s="44">
        <f t="shared" si="45"/>
        <v>486.26604612393271</v>
      </c>
      <c r="I56" s="44">
        <f t="shared" si="46"/>
        <v>-0.24859562483275369</v>
      </c>
      <c r="J56" s="44">
        <f t="shared" si="47"/>
        <v>-77.126918239049957</v>
      </c>
      <c r="K56" s="44">
        <f t="shared" si="48"/>
        <v>162.21691823904996</v>
      </c>
      <c r="L56" s="44">
        <f t="shared" si="49"/>
        <v>-154.25383647809991</v>
      </c>
      <c r="M56" s="44">
        <f t="shared" si="50"/>
        <v>-119.82164316729437</v>
      </c>
      <c r="N56" s="44">
        <f t="shared" si="51"/>
        <v>1.9190965960448345</v>
      </c>
      <c r="O56" s="44">
        <f t="shared" si="52"/>
        <v>87.791767205277537</v>
      </c>
      <c r="P56" s="44">
        <f t="shared" si="53"/>
        <v>165.24247665938776</v>
      </c>
      <c r="Q56" s="44">
        <f t="shared" si="54"/>
        <v>-77.450709454110225</v>
      </c>
      <c r="R56" s="44">
        <f t="shared" si="55"/>
        <v>29564277.635779023</v>
      </c>
      <c r="S56" s="44">
        <f t="shared" si="56"/>
        <v>-13857056.149728695</v>
      </c>
      <c r="T56" s="44">
        <f t="shared" si="57"/>
        <v>91886102.910768509</v>
      </c>
      <c r="U56" s="44">
        <f t="shared" si="58"/>
        <v>88096693.474497959</v>
      </c>
      <c r="V56" s="33" t="b">
        <f t="shared" si="59"/>
        <v>1</v>
      </c>
    </row>
    <row r="57" spans="4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4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4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4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4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4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</sheetData>
  <pageMargins left="0.7" right="0.7" top="0.75" bottom="0.75" header="0.3" footer="0.3"/>
  <pageSetup paperSize="9" scale="56" fitToHeight="0" orientation="landscape" r:id="rId1"/>
  <headerFooter>
    <oddHeader>&amp;C&amp;"Times New Roman,Tučné"&amp;12-5 °C + námraza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opLeftCell="A31" zoomScale="80" zoomScaleNormal="80" workbookViewId="0">
      <selection activeCell="D40" sqref="D40:V56"/>
    </sheetView>
  </sheetViews>
  <sheetFormatPr defaultRowHeight="15" x14ac:dyDescent="0.25"/>
  <cols>
    <col min="5" max="6" width="9.28515625" bestFit="1" customWidth="1"/>
    <col min="7" max="7" width="12.5703125" bestFit="1" customWidth="1"/>
    <col min="8" max="17" width="9.28515625" bestFit="1" customWidth="1"/>
    <col min="18" max="19" width="12.28515625" bestFit="1" customWidth="1"/>
    <col min="20" max="21" width="12.5703125" bestFit="1" customWidth="1"/>
  </cols>
  <sheetData>
    <row r="1" spans="1:22" ht="18" thickBot="1" x14ac:dyDescent="0.35">
      <c r="D1" s="72" t="s">
        <v>70</v>
      </c>
      <c r="E1" s="81" t="s">
        <v>88</v>
      </c>
      <c r="F1" s="82" t="s">
        <v>89</v>
      </c>
      <c r="G1" s="83" t="s">
        <v>91</v>
      </c>
      <c r="H1" s="83" t="s">
        <v>90</v>
      </c>
      <c r="I1" s="84" t="s">
        <v>104</v>
      </c>
      <c r="J1" s="83" t="s">
        <v>92</v>
      </c>
      <c r="K1" s="83" t="s">
        <v>93</v>
      </c>
      <c r="L1" s="83" t="s">
        <v>94</v>
      </c>
      <c r="M1" s="83" t="s">
        <v>95</v>
      </c>
      <c r="N1" s="83" t="s">
        <v>96</v>
      </c>
      <c r="O1" s="84" t="s">
        <v>101</v>
      </c>
      <c r="P1" s="84" t="s">
        <v>102</v>
      </c>
      <c r="Q1" s="84" t="s">
        <v>103</v>
      </c>
      <c r="R1" s="83" t="s">
        <v>97</v>
      </c>
      <c r="S1" s="83" t="s">
        <v>98</v>
      </c>
      <c r="T1" s="83" t="s">
        <v>99</v>
      </c>
      <c r="U1" s="83" t="s">
        <v>100</v>
      </c>
      <c r="V1" s="38"/>
    </row>
    <row r="2" spans="1:22" x14ac:dyDescent="0.25">
      <c r="A2" t="s">
        <v>25</v>
      </c>
      <c r="B2">
        <v>3.3370000000000002</v>
      </c>
      <c r="D2" s="69">
        <v>1</v>
      </c>
      <c r="E2" s="49">
        <f>'-5 °C+námraza'!E2</f>
        <v>-7.44</v>
      </c>
      <c r="F2" s="50">
        <f>'-5 °C+námraza'!F2</f>
        <v>188.16</v>
      </c>
      <c r="G2" s="50">
        <f>'stavová rovnica'!O3</f>
        <v>14648796.028877765</v>
      </c>
      <c r="H2" s="50">
        <f>G2/(B$5*B$4)</f>
        <v>488.7175492642977</v>
      </c>
      <c r="I2" s="50">
        <f>E2/(2*H2*SINH(F2/(2*H2)))</f>
        <v>-3.929765261120418E-2</v>
      </c>
      <c r="J2" s="50">
        <f>H2*ASINH(I2)+F2/2</f>
        <v>74.879487272949149</v>
      </c>
      <c r="K2" s="50">
        <f>F2-J2</f>
        <v>113.28051272705085</v>
      </c>
      <c r="L2" s="50">
        <f>2*J2</f>
        <v>149.7589745458983</v>
      </c>
      <c r="M2" s="50">
        <f>H2*ASINH(E2/F2)</f>
        <v>-19.319258879195257</v>
      </c>
      <c r="N2" s="50">
        <f>H2*COSH(J2/H2)-H2*COSH(M2/H2)-(J2-M2)*(E2/F2)</f>
        <v>9.0904045301812904</v>
      </c>
      <c r="O2" s="50">
        <f>H2*SINH(J2/H2)+H2*SINH(K2/H2)</f>
        <v>189.47041630962335</v>
      </c>
      <c r="P2" s="50">
        <f>H2*SINH(K2/H2)</f>
        <v>114.29761610494427</v>
      </c>
      <c r="Q2" s="50">
        <f>H2*SINH(J2/H2)</f>
        <v>75.172800204679078</v>
      </c>
      <c r="R2" s="50">
        <f>P2*B$5*B$4</f>
        <v>3425951.1806539032</v>
      </c>
      <c r="S2" s="50">
        <f>Q2*B$5*B$4</f>
        <v>2253225.8536155042</v>
      </c>
      <c r="T2" s="50">
        <f>SQRT(R2^2+G2^2)</f>
        <v>15044080.782417012</v>
      </c>
      <c r="U2" s="50">
        <f>SQRT(S2^2+G2^2)</f>
        <v>14821074.584626658</v>
      </c>
      <c r="V2" s="35" t="b">
        <f>AND(T2&lt;B$6,U2&lt;B$6)</f>
        <v>1</v>
      </c>
    </row>
    <row r="3" spans="1:22" x14ac:dyDescent="0.25">
      <c r="A3" t="s">
        <v>29</v>
      </c>
      <c r="B3" s="11">
        <v>1.1133000000000001E-4</v>
      </c>
      <c r="D3" s="69">
        <v>2</v>
      </c>
      <c r="E3" s="29">
        <f>'-5 °C+námraza'!E3</f>
        <v>14.75</v>
      </c>
      <c r="F3" s="28">
        <f>'-5 °C+námraza'!F3</f>
        <v>131.6</v>
      </c>
      <c r="G3" s="28">
        <f>'stavová rovnica'!O4</f>
        <v>14724412.740136445</v>
      </c>
      <c r="H3" s="28">
        <f t="shared" ref="H3:H6" si="0">G3/(B$5*B$4)</f>
        <v>491.24029678135759</v>
      </c>
      <c r="I3" s="28">
        <f t="shared" ref="I3:I6" si="1">E3/(2*H3*SINH(F3/(2*H3)))</f>
        <v>0.11174760978434306</v>
      </c>
      <c r="J3" s="28">
        <f t="shared" ref="J3:J6" si="2">H3*ASINH(I3)+F3/2</f>
        <v>120.58131595018733</v>
      </c>
      <c r="K3" s="28">
        <f t="shared" ref="K3:K6" si="3">F3-J3</f>
        <v>11.018684049812663</v>
      </c>
      <c r="L3" s="28">
        <f t="shared" ref="L3:L6" si="4">2*J3</f>
        <v>241.16263190037466</v>
      </c>
      <c r="M3" s="28">
        <f t="shared" ref="M3:M6" si="5">H3*ASINH(E3/F3)</f>
        <v>54.944595397118078</v>
      </c>
      <c r="N3" s="28">
        <f t="shared" ref="N3:N6" si="6">H3*COSH(J3/H3)-H3*COSH(M3/H3)-(J3-M3)*(E3/F3)</f>
        <v>4.4409363942007056</v>
      </c>
      <c r="O3" s="28">
        <f t="shared" ref="O3:O6" si="7">H3*SINH(J3/H3)+H3*SINH(K3/H3)</f>
        <v>132.81545636373914</v>
      </c>
      <c r="P3" s="28">
        <f t="shared" ref="P3:P6" si="8">H3*SINH(K3/H3)</f>
        <v>11.019608026248124</v>
      </c>
      <c r="Q3" s="28">
        <f t="shared" ref="Q3:Q6" si="9">H3*SINH(J3/H3)</f>
        <v>121.79584833749102</v>
      </c>
      <c r="R3" s="28">
        <f t="shared" ref="R3:R6" si="10">P3*B$5*B$4</f>
        <v>330301.1944991466</v>
      </c>
      <c r="S3" s="28">
        <f t="shared" ref="S3:S6" si="11">Q3*B$5*B$4</f>
        <v>3650702.8285476291</v>
      </c>
      <c r="T3" s="28">
        <f t="shared" ref="T3:T6" si="12">SQRT(R3^2+G3^2)</f>
        <v>14728116.967928385</v>
      </c>
      <c r="U3" s="28">
        <f t="shared" ref="U3:U6" si="13">SQRT(S3^2+G3^2)</f>
        <v>15170232.749838023</v>
      </c>
      <c r="V3" s="23" t="b">
        <f t="shared" ref="V3:V6" si="14">AND(T3&lt;B$6,U3&lt;B$6)</f>
        <v>1</v>
      </c>
    </row>
    <row r="4" spans="1:22" x14ac:dyDescent="0.25">
      <c r="A4" t="s">
        <v>24</v>
      </c>
      <c r="B4">
        <f>'stavová rovnica'!E3</f>
        <v>1</v>
      </c>
      <c r="D4" s="69">
        <v>3</v>
      </c>
      <c r="E4" s="29">
        <f>'-5 °C+námraza'!E4</f>
        <v>6.13</v>
      </c>
      <c r="F4" s="28">
        <f>'-5 °C+námraza'!F4</f>
        <v>158.37</v>
      </c>
      <c r="G4" s="28">
        <f>'stavová rovnica'!O5</f>
        <v>14678738.114802137</v>
      </c>
      <c r="H4" s="28">
        <f t="shared" si="0"/>
        <v>489.71648616149889</v>
      </c>
      <c r="I4" s="28">
        <f t="shared" si="1"/>
        <v>3.8538670859970231E-2</v>
      </c>
      <c r="J4" s="28">
        <f t="shared" si="2"/>
        <v>98.053353800669669</v>
      </c>
      <c r="K4" s="28">
        <f t="shared" si="3"/>
        <v>60.316646199330336</v>
      </c>
      <c r="L4" s="28">
        <f t="shared" si="4"/>
        <v>196.10670760133934</v>
      </c>
      <c r="M4" s="28">
        <f t="shared" si="5"/>
        <v>18.950640689426468</v>
      </c>
      <c r="N4" s="28">
        <f t="shared" si="6"/>
        <v>6.420663266302606</v>
      </c>
      <c r="O4" s="28">
        <f t="shared" si="7"/>
        <v>159.17908950774395</v>
      </c>
      <c r="P4" s="28">
        <f t="shared" si="8"/>
        <v>60.469262268058749</v>
      </c>
      <c r="Q4" s="28">
        <f t="shared" si="9"/>
        <v>98.709827239685197</v>
      </c>
      <c r="R4" s="28">
        <f t="shared" si="10"/>
        <v>1812502.7233316451</v>
      </c>
      <c r="S4" s="28">
        <f t="shared" si="11"/>
        <v>2958723.55608398</v>
      </c>
      <c r="T4" s="28">
        <f t="shared" si="12"/>
        <v>14790216.995197522</v>
      </c>
      <c r="U4" s="28">
        <f t="shared" si="13"/>
        <v>14973957.316764036</v>
      </c>
      <c r="V4" s="23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D5" s="69">
        <v>4</v>
      </c>
      <c r="E5" s="29">
        <f>'-5 °C+námraza'!E5</f>
        <v>-2.73</v>
      </c>
      <c r="F5" s="28">
        <f>'-5 °C+námraza'!F5</f>
        <v>55.27</v>
      </c>
      <c r="G5" s="28">
        <f>'stavová rovnica'!O6</f>
        <v>15359408.477285076</v>
      </c>
      <c r="H5" s="28">
        <f t="shared" si="0"/>
        <v>512.42521599524946</v>
      </c>
      <c r="I5" s="28">
        <f t="shared" si="1"/>
        <v>-4.9369949615756893E-2</v>
      </c>
      <c r="J5" s="28">
        <f t="shared" si="2"/>
        <v>2.3468586708843482</v>
      </c>
      <c r="K5" s="28">
        <f t="shared" si="3"/>
        <v>52.923141329115651</v>
      </c>
      <c r="L5" s="28">
        <f t="shared" si="4"/>
        <v>4.6937173417686964</v>
      </c>
      <c r="M5" s="28">
        <f t="shared" si="5"/>
        <v>-25.30039127440542</v>
      </c>
      <c r="N5" s="28">
        <f t="shared" si="6"/>
        <v>0.74626387773016112</v>
      </c>
      <c r="O5" s="28">
        <f t="shared" si="7"/>
        <v>55.364144310311083</v>
      </c>
      <c r="P5" s="28">
        <f t="shared" si="8"/>
        <v>53.017277434985097</v>
      </c>
      <c r="Q5" s="28">
        <f t="shared" si="9"/>
        <v>2.3468668753259894</v>
      </c>
      <c r="R5" s="28">
        <f t="shared" si="10"/>
        <v>1589137.2927382132</v>
      </c>
      <c r="S5" s="28">
        <f t="shared" si="11"/>
        <v>70344.873465937548</v>
      </c>
      <c r="T5" s="28">
        <f t="shared" si="12"/>
        <v>15441398.450505316</v>
      </c>
      <c r="U5" s="28">
        <f t="shared" si="13"/>
        <v>15359569.563412888</v>
      </c>
      <c r="V5" s="23" t="b">
        <f t="shared" si="14"/>
        <v>1</v>
      </c>
    </row>
    <row r="6" spans="1:22" x14ac:dyDescent="0.25">
      <c r="A6" s="14" t="s">
        <v>42</v>
      </c>
      <c r="B6" s="11">
        <v>103081000</v>
      </c>
      <c r="D6" s="69">
        <v>5</v>
      </c>
      <c r="E6" s="29">
        <f>'-5 °C+námraza'!E6</f>
        <v>-10.19</v>
      </c>
      <c r="F6" s="28">
        <f>'-5 °C+námraza'!F6</f>
        <v>44.14</v>
      </c>
      <c r="G6" s="28">
        <f>'stavová rovnica'!O7</f>
        <v>15737406.316527247</v>
      </c>
      <c r="H6" s="28">
        <f t="shared" si="0"/>
        <v>525.03609386244477</v>
      </c>
      <c r="I6" s="28">
        <f t="shared" si="1"/>
        <v>-0.23078839451763225</v>
      </c>
      <c r="J6" s="28">
        <f t="shared" si="2"/>
        <v>-98.051558627898146</v>
      </c>
      <c r="K6" s="28">
        <f t="shared" si="3"/>
        <v>142.19155862789813</v>
      </c>
      <c r="L6" s="28">
        <f t="shared" si="4"/>
        <v>-196.10311725579629</v>
      </c>
      <c r="M6" s="28">
        <f t="shared" si="5"/>
        <v>-120.1563318459433</v>
      </c>
      <c r="N6" s="28">
        <f t="shared" si="6"/>
        <v>0.47612283214248485</v>
      </c>
      <c r="O6" s="28">
        <f t="shared" si="7"/>
        <v>45.313612915461079</v>
      </c>
      <c r="P6" s="28">
        <f t="shared" si="8"/>
        <v>143.93611254451318</v>
      </c>
      <c r="Q6" s="28">
        <f t="shared" si="9"/>
        <v>-98.622499629052101</v>
      </c>
      <c r="R6" s="28">
        <f t="shared" si="10"/>
        <v>4314334.0300102439</v>
      </c>
      <c r="S6" s="28">
        <f t="shared" si="11"/>
        <v>-2956106.0025343294</v>
      </c>
      <c r="T6" s="28">
        <f t="shared" si="12"/>
        <v>16318070.83248434</v>
      </c>
      <c r="U6" s="28">
        <f t="shared" si="13"/>
        <v>16012636.268575242</v>
      </c>
      <c r="V6" s="23" t="b">
        <f t="shared" si="14"/>
        <v>1</v>
      </c>
    </row>
    <row r="7" spans="1:22" x14ac:dyDescent="0.25">
      <c r="D7" s="69">
        <v>6</v>
      </c>
      <c r="E7" s="29">
        <f>'-5 °C+námraza'!E7</f>
        <v>-42.53</v>
      </c>
      <c r="F7" s="28">
        <f>'-5 °C+námraza'!F7</f>
        <v>110.05</v>
      </c>
      <c r="G7" s="28">
        <f>'stavová rovnica'!O8</f>
        <v>14787151.478116989</v>
      </c>
      <c r="H7" s="28">
        <f t="shared" ref="H7:H25" si="15">G7/(B$5*B$4)</f>
        <v>493.33340547161055</v>
      </c>
      <c r="I7" s="28">
        <f t="shared" ref="I7:I25" si="16">E7/(2*H7*SINH(F7/(2*H7)))</f>
        <v>-0.38566056485241196</v>
      </c>
      <c r="J7" s="28">
        <f t="shared" ref="J7:J25" si="17">H7*ASINH(I7)+F7/2</f>
        <v>-130.80817167423874</v>
      </c>
      <c r="K7" s="28">
        <f t="shared" ref="K7:K25" si="18">F7-J7</f>
        <v>240.85817167423875</v>
      </c>
      <c r="L7" s="28">
        <f t="shared" ref="L7:L25" si="19">2*J7</f>
        <v>-261.61634334847747</v>
      </c>
      <c r="M7" s="28">
        <f t="shared" ref="M7:M25" si="20">H7*ASINH(E7/F7)</f>
        <v>-186.2014155970993</v>
      </c>
      <c r="N7" s="28">
        <f t="shared" ref="N7:N25" si="21">H7*COSH(J7/H7)-H7*COSH(M7/H7)-(J7-M7)*(E7/F7)</f>
        <v>3.2925240710670778</v>
      </c>
      <c r="O7" s="28">
        <f t="shared" ref="O7:O25" si="22">H7*SINH(J7/H7)+H7*SINH(K7/H7)</f>
        <v>118.19521661104102</v>
      </c>
      <c r="P7" s="28">
        <f t="shared" ref="P7:P25" si="23">H7*SINH(K7/H7)</f>
        <v>250.54153889587579</v>
      </c>
      <c r="Q7" s="28">
        <f t="shared" ref="Q7:Q25" si="24">H7*SINH(J7/H7)</f>
        <v>-132.34632228483477</v>
      </c>
      <c r="R7" s="28">
        <f t="shared" ref="R7:R25" si="25">P7*B$5*B$4</f>
        <v>7509719.8894775668</v>
      </c>
      <c r="S7" s="28">
        <f t="shared" ref="S7:S25" si="26">Q7*B$5*B$4</f>
        <v>-3966942.221005063</v>
      </c>
      <c r="T7" s="28">
        <f t="shared" ref="T7:T25" si="27">SQRT(R7^2+G7^2)</f>
        <v>16584804.540759364</v>
      </c>
      <c r="U7" s="28">
        <f t="shared" ref="U7:U25" si="28">SQRT(S7^2+G7^2)</f>
        <v>15310012.391293813</v>
      </c>
      <c r="V7" s="23" t="b">
        <f t="shared" ref="V7:V25" si="29">AND(T7&lt;B$6,U7&lt;B$6)</f>
        <v>1</v>
      </c>
    </row>
    <row r="8" spans="1:22" x14ac:dyDescent="0.25">
      <c r="D8" s="69">
        <v>7</v>
      </c>
      <c r="E8" s="29">
        <f>'-5 °C+námraza'!E8</f>
        <v>-30.97</v>
      </c>
      <c r="F8" s="28">
        <f>'-5 °C+námraza'!F8</f>
        <v>170.15</v>
      </c>
      <c r="G8" s="28">
        <f>'stavová rovnica'!O9</f>
        <v>14665033.668120667</v>
      </c>
      <c r="H8" s="28">
        <f t="shared" si="15"/>
        <v>489.25927427985431</v>
      </c>
      <c r="I8" s="28">
        <f t="shared" si="16"/>
        <v>-0.18110185199397746</v>
      </c>
      <c r="J8" s="28">
        <f t="shared" si="17"/>
        <v>-3.0534257971212782</v>
      </c>
      <c r="K8" s="28">
        <f t="shared" si="18"/>
        <v>173.20342579712127</v>
      </c>
      <c r="L8" s="28">
        <f t="shared" si="19"/>
        <v>-6.1068515942425563</v>
      </c>
      <c r="M8" s="28">
        <f t="shared" si="20"/>
        <v>-88.568423600652082</v>
      </c>
      <c r="N8" s="28">
        <f t="shared" si="21"/>
        <v>7.53612539323683</v>
      </c>
      <c r="O8" s="28">
        <f t="shared" si="22"/>
        <v>173.79048006349751</v>
      </c>
      <c r="P8" s="28">
        <f t="shared" si="23"/>
        <v>176.84392568198444</v>
      </c>
      <c r="Q8" s="28">
        <f t="shared" si="24"/>
        <v>-3.0534456184869279</v>
      </c>
      <c r="R8" s="28">
        <f t="shared" si="25"/>
        <v>5300711.2189057944</v>
      </c>
      <c r="S8" s="28">
        <f t="shared" si="26"/>
        <v>-91523.830314298742</v>
      </c>
      <c r="T8" s="28">
        <f t="shared" si="27"/>
        <v>15593612.535693789</v>
      </c>
      <c r="U8" s="28">
        <f t="shared" si="28"/>
        <v>14665319.263440128</v>
      </c>
      <c r="V8" s="23" t="b">
        <f t="shared" si="29"/>
        <v>1</v>
      </c>
    </row>
    <row r="9" spans="1:22" x14ac:dyDescent="0.25">
      <c r="D9" s="69">
        <v>8</v>
      </c>
      <c r="E9" s="29">
        <f>'-5 °C+námraza'!E9</f>
        <v>-2.15</v>
      </c>
      <c r="F9" s="28">
        <f>'-5 °C+námraza'!F9</f>
        <v>157.04</v>
      </c>
      <c r="G9" s="28">
        <f>'stavová rovnica'!O10</f>
        <v>14680479.308760509</v>
      </c>
      <c r="H9" s="28">
        <f t="shared" si="15"/>
        <v>489.77457639925302</v>
      </c>
      <c r="I9" s="28">
        <f t="shared" si="16"/>
        <v>-1.3632307905263515E-2</v>
      </c>
      <c r="J9" s="28">
        <f t="shared" si="17"/>
        <v>71.843448954307121</v>
      </c>
      <c r="K9" s="28">
        <f t="shared" si="18"/>
        <v>85.196551045692871</v>
      </c>
      <c r="L9" s="28">
        <f t="shared" si="19"/>
        <v>143.68689790861424</v>
      </c>
      <c r="M9" s="28">
        <f t="shared" si="20"/>
        <v>-6.7051862346066402</v>
      </c>
      <c r="N9" s="28">
        <f t="shared" si="21"/>
        <v>6.3081897265938709</v>
      </c>
      <c r="O9" s="28">
        <f t="shared" si="22"/>
        <v>157.72822793228028</v>
      </c>
      <c r="P9" s="28">
        <f t="shared" si="23"/>
        <v>85.626858979499829</v>
      </c>
      <c r="Q9" s="28">
        <f t="shared" si="24"/>
        <v>72.101368952780447</v>
      </c>
      <c r="R9" s="28">
        <f t="shared" si="25"/>
        <v>2566575.3023856189</v>
      </c>
      <c r="S9" s="28">
        <f t="shared" si="26"/>
        <v>2161162.9228009372</v>
      </c>
      <c r="T9" s="28">
        <f t="shared" si="27"/>
        <v>14903146.698525157</v>
      </c>
      <c r="U9" s="28">
        <f t="shared" si="28"/>
        <v>14838702.703195956</v>
      </c>
      <c r="V9" s="23" t="b">
        <f t="shared" si="29"/>
        <v>1</v>
      </c>
    </row>
    <row r="10" spans="1:22" x14ac:dyDescent="0.25">
      <c r="D10" s="69">
        <v>9</v>
      </c>
      <c r="E10" s="29">
        <f>'-5 °C+námraza'!E10</f>
        <v>-20.16</v>
      </c>
      <c r="F10" s="28">
        <f>'-5 °C+námraza'!F10</f>
        <v>74.61</v>
      </c>
      <c r="G10" s="28">
        <f>'stavová rovnica'!O11</f>
        <v>15024250.97647351</v>
      </c>
      <c r="H10" s="28">
        <f t="shared" si="15"/>
        <v>501.24359041378358</v>
      </c>
      <c r="I10" s="28">
        <f t="shared" si="16"/>
        <v>-0.26995578023349037</v>
      </c>
      <c r="J10" s="28">
        <f t="shared" si="17"/>
        <v>-96.416752832177082</v>
      </c>
      <c r="K10" s="28">
        <f t="shared" si="18"/>
        <v>171.02675283217707</v>
      </c>
      <c r="L10" s="28">
        <f t="shared" si="19"/>
        <v>-192.83350566435416</v>
      </c>
      <c r="M10" s="28">
        <f t="shared" si="20"/>
        <v>-133.8423837136296</v>
      </c>
      <c r="N10" s="28">
        <f t="shared" si="21"/>
        <v>1.4385834057024667</v>
      </c>
      <c r="O10" s="28">
        <f t="shared" si="22"/>
        <v>77.352202999044948</v>
      </c>
      <c r="P10" s="28">
        <f t="shared" si="23"/>
        <v>174.36463444481888</v>
      </c>
      <c r="Q10" s="28">
        <f t="shared" si="24"/>
        <v>-97.012431445773927</v>
      </c>
      <c r="R10" s="28">
        <f t="shared" si="25"/>
        <v>5226397.0640650373</v>
      </c>
      <c r="S10" s="28">
        <f t="shared" si="26"/>
        <v>-2907845.8971934575</v>
      </c>
      <c r="T10" s="28">
        <f t="shared" si="27"/>
        <v>15907336.158996982</v>
      </c>
      <c r="U10" s="28">
        <f t="shared" si="28"/>
        <v>15303061.300468283</v>
      </c>
      <c r="V10" s="23" t="b">
        <f t="shared" si="29"/>
        <v>1</v>
      </c>
    </row>
    <row r="11" spans="1:22" x14ac:dyDescent="0.25">
      <c r="D11" s="69">
        <v>10</v>
      </c>
      <c r="E11" s="29">
        <f>'-5 °C+námraza'!E11</f>
        <v>-29.56</v>
      </c>
      <c r="F11" s="28">
        <f>'-5 °C+námraza'!F11</f>
        <v>90.61</v>
      </c>
      <c r="G11" s="28">
        <f>'stavová rovnica'!O12</f>
        <v>14884558.456823286</v>
      </c>
      <c r="H11" s="28">
        <f t="shared" si="15"/>
        <v>496.58312646033454</v>
      </c>
      <c r="I11" s="28">
        <f t="shared" si="16"/>
        <v>-0.32578117705368881</v>
      </c>
      <c r="J11" s="28">
        <f t="shared" si="17"/>
        <v>-113.73938870100864</v>
      </c>
      <c r="K11" s="28">
        <f t="shared" si="18"/>
        <v>204.34938870100865</v>
      </c>
      <c r="L11" s="28">
        <f t="shared" si="19"/>
        <v>-227.47877740201727</v>
      </c>
      <c r="M11" s="28">
        <f t="shared" si="20"/>
        <v>-159.25785195026643</v>
      </c>
      <c r="N11" s="28">
        <f t="shared" si="21"/>
        <v>2.1751284921679499</v>
      </c>
      <c r="O11" s="28">
        <f t="shared" si="22"/>
        <v>95.42939925575439</v>
      </c>
      <c r="P11" s="28">
        <f t="shared" si="23"/>
        <v>210.16588312185621</v>
      </c>
      <c r="Q11" s="28">
        <f t="shared" si="24"/>
        <v>-114.73648386610182</v>
      </c>
      <c r="R11" s="28">
        <f t="shared" si="25"/>
        <v>6299501.9489592584</v>
      </c>
      <c r="S11" s="28">
        <f t="shared" si="26"/>
        <v>-3439105.7815609612</v>
      </c>
      <c r="T11" s="28">
        <f t="shared" si="27"/>
        <v>16162728.892718924</v>
      </c>
      <c r="U11" s="28">
        <f t="shared" si="28"/>
        <v>15276698.891820693</v>
      </c>
      <c r="V11" s="23" t="b">
        <f t="shared" si="29"/>
        <v>1</v>
      </c>
    </row>
    <row r="12" spans="1:22" x14ac:dyDescent="0.25">
      <c r="D12" s="69">
        <v>11</v>
      </c>
      <c r="E12" s="29">
        <f>'-5 °C+námraza'!E12</f>
        <v>-20.14</v>
      </c>
      <c r="F12" s="28">
        <f>'-5 °C+námraza'!F12</f>
        <v>135.32</v>
      </c>
      <c r="G12" s="28">
        <f>'stavová rovnica'!O13</f>
        <v>14716441.407014936</v>
      </c>
      <c r="H12" s="28">
        <f t="shared" si="15"/>
        <v>490.97435476265292</v>
      </c>
      <c r="I12" s="28">
        <f t="shared" si="16"/>
        <v>-0.14836236116289603</v>
      </c>
      <c r="J12" s="28">
        <f t="shared" si="17"/>
        <v>-4.9175012473594677</v>
      </c>
      <c r="K12" s="28">
        <f t="shared" si="18"/>
        <v>140.23750124735946</v>
      </c>
      <c r="L12" s="28">
        <f t="shared" si="19"/>
        <v>-9.8350024947189354</v>
      </c>
      <c r="M12" s="28">
        <f t="shared" si="20"/>
        <v>-72.805770458962698</v>
      </c>
      <c r="N12" s="28">
        <f t="shared" si="21"/>
        <v>4.7205780537163449</v>
      </c>
      <c r="O12" s="28">
        <f t="shared" si="22"/>
        <v>137.23459272234373</v>
      </c>
      <c r="P12" s="28">
        <f t="shared" si="23"/>
        <v>142.15217618767292</v>
      </c>
      <c r="Q12" s="28">
        <f t="shared" si="24"/>
        <v>-4.9175834653291766</v>
      </c>
      <c r="R12" s="28">
        <f t="shared" si="25"/>
        <v>4260862.4084996367</v>
      </c>
      <c r="S12" s="28">
        <f t="shared" si="26"/>
        <v>-147399.40738168923</v>
      </c>
      <c r="T12" s="28">
        <f t="shared" si="27"/>
        <v>15320854.941884577</v>
      </c>
      <c r="U12" s="28">
        <f t="shared" si="28"/>
        <v>14717179.562382197</v>
      </c>
      <c r="V12" s="23" t="b">
        <f t="shared" si="29"/>
        <v>1</v>
      </c>
    </row>
    <row r="13" spans="1:22" x14ac:dyDescent="0.25">
      <c r="D13" s="69">
        <v>12</v>
      </c>
      <c r="E13" s="29">
        <f>'-5 °C+námraza'!E13</f>
        <v>-44.85</v>
      </c>
      <c r="F13" s="28">
        <f>'-5 °C+námraza'!F13</f>
        <v>314.89999999999998</v>
      </c>
      <c r="G13" s="28">
        <f>'stavová rovnica'!O14</f>
        <v>14601664.178648233</v>
      </c>
      <c r="H13" s="28">
        <f t="shared" si="15"/>
        <v>487.14512226817732</v>
      </c>
      <c r="I13" s="28">
        <f t="shared" si="16"/>
        <v>-0.13997631390131746</v>
      </c>
      <c r="J13" s="28">
        <f t="shared" si="17"/>
        <v>89.481955364524921</v>
      </c>
      <c r="K13" s="28">
        <f t="shared" si="18"/>
        <v>225.41804463547504</v>
      </c>
      <c r="L13" s="28">
        <f t="shared" si="19"/>
        <v>178.96391072904984</v>
      </c>
      <c r="M13" s="28">
        <f t="shared" si="20"/>
        <v>-69.149756147662657</v>
      </c>
      <c r="N13" s="28">
        <f t="shared" si="21"/>
        <v>25.918636035542701</v>
      </c>
      <c r="O13" s="28">
        <f t="shared" si="22"/>
        <v>323.53509401406922</v>
      </c>
      <c r="P13" s="28">
        <f t="shared" si="23"/>
        <v>233.54909160699012</v>
      </c>
      <c r="Q13" s="28">
        <f t="shared" si="24"/>
        <v>89.986002407079084</v>
      </c>
      <c r="R13" s="28">
        <f t="shared" si="25"/>
        <v>7000389.1017023809</v>
      </c>
      <c r="S13" s="28">
        <f t="shared" si="26"/>
        <v>2697236.0552629381</v>
      </c>
      <c r="T13" s="28">
        <f t="shared" si="27"/>
        <v>16193024.558780007</v>
      </c>
      <c r="U13" s="28">
        <f t="shared" si="28"/>
        <v>14848692.842261549</v>
      </c>
      <c r="V13" s="23" t="b">
        <f t="shared" si="29"/>
        <v>1</v>
      </c>
    </row>
    <row r="14" spans="1:22" x14ac:dyDescent="0.25">
      <c r="D14" s="69">
        <v>13</v>
      </c>
      <c r="E14" s="29">
        <f>'-5 °C+námraza'!E14</f>
        <v>33.11</v>
      </c>
      <c r="F14" s="28">
        <f>'-5 °C+námraza'!F14</f>
        <v>86.85</v>
      </c>
      <c r="G14" s="28">
        <f>'stavová rovnica'!O15</f>
        <v>14910936.467716068</v>
      </c>
      <c r="H14" s="28">
        <f t="shared" si="15"/>
        <v>497.46315761187589</v>
      </c>
      <c r="I14" s="28">
        <f t="shared" si="16"/>
        <v>0.38074827147754337</v>
      </c>
      <c r="J14" s="28">
        <f t="shared" si="17"/>
        <v>228.5319246519179</v>
      </c>
      <c r="K14" s="28">
        <f t="shared" si="18"/>
        <v>-141.68192465191791</v>
      </c>
      <c r="L14" s="28">
        <f t="shared" si="19"/>
        <v>457.06384930383581</v>
      </c>
      <c r="M14" s="28">
        <f t="shared" si="20"/>
        <v>185.33179854345994</v>
      </c>
      <c r="N14" s="28">
        <f t="shared" si="21"/>
        <v>2.0294251979092159</v>
      </c>
      <c r="O14" s="28">
        <f t="shared" si="22"/>
        <v>93.050380035725851</v>
      </c>
      <c r="P14" s="28">
        <f t="shared" si="23"/>
        <v>-143.60515583491377</v>
      </c>
      <c r="Q14" s="28">
        <f t="shared" si="24"/>
        <v>236.65553587063962</v>
      </c>
      <c r="R14" s="28">
        <f t="shared" si="25"/>
        <v>-4304413.9497090392</v>
      </c>
      <c r="S14" s="28">
        <f t="shared" si="26"/>
        <v>7093501.5108265914</v>
      </c>
      <c r="T14" s="28">
        <f t="shared" si="27"/>
        <v>15519793.999751244</v>
      </c>
      <c r="U14" s="28">
        <f t="shared" si="28"/>
        <v>16512231.527820947</v>
      </c>
      <c r="V14" s="23" t="b">
        <f t="shared" si="29"/>
        <v>1</v>
      </c>
    </row>
    <row r="15" spans="1:22" x14ac:dyDescent="0.25">
      <c r="D15" s="69">
        <v>14</v>
      </c>
      <c r="E15" s="29">
        <f>'-5 °C+námraza'!E15</f>
        <v>41.82</v>
      </c>
      <c r="F15" s="28">
        <f>'-5 °C+námraza'!F15</f>
        <v>113.61</v>
      </c>
      <c r="G15" s="28">
        <f>'stavová rovnica'!O16</f>
        <v>14774348.808214851</v>
      </c>
      <c r="H15" s="28">
        <f t="shared" si="15"/>
        <v>492.90627893873517</v>
      </c>
      <c r="I15" s="28">
        <f t="shared" si="16"/>
        <v>0.3672878422598479</v>
      </c>
      <c r="J15" s="28">
        <f t="shared" si="17"/>
        <v>234.00203278748867</v>
      </c>
      <c r="K15" s="28">
        <f t="shared" si="18"/>
        <v>-120.39203278748867</v>
      </c>
      <c r="L15" s="28">
        <f t="shared" si="19"/>
        <v>468.00406557497735</v>
      </c>
      <c r="M15" s="28">
        <f t="shared" si="20"/>
        <v>177.57340400800848</v>
      </c>
      <c r="N15" s="28">
        <f t="shared" si="21"/>
        <v>3.4910600032435326</v>
      </c>
      <c r="O15" s="28">
        <f t="shared" si="22"/>
        <v>121.29875472998611</v>
      </c>
      <c r="P15" s="28">
        <f t="shared" si="23"/>
        <v>-121.59266129302631</v>
      </c>
      <c r="Q15" s="28">
        <f t="shared" si="24"/>
        <v>242.89141602301243</v>
      </c>
      <c r="R15" s="28">
        <f t="shared" si="25"/>
        <v>-3644612.509968821</v>
      </c>
      <c r="S15" s="28">
        <f t="shared" si="26"/>
        <v>7280415.4789256491</v>
      </c>
      <c r="T15" s="28">
        <f t="shared" si="27"/>
        <v>15217246.237562854</v>
      </c>
      <c r="U15" s="28">
        <f t="shared" si="28"/>
        <v>16470756.881594112</v>
      </c>
      <c r="V15" s="23" t="b">
        <f t="shared" si="29"/>
        <v>1</v>
      </c>
    </row>
    <row r="16" spans="1:22" x14ac:dyDescent="0.25">
      <c r="D16" s="69">
        <v>15</v>
      </c>
      <c r="E16" s="29">
        <f>'-5 °C+námraza'!E16</f>
        <v>40.229999999999997</v>
      </c>
      <c r="F16" s="28">
        <f>'-5 °C+námraza'!F16</f>
        <v>115.39</v>
      </c>
      <c r="G16" s="28">
        <f>'stavová rovnica'!O17</f>
        <v>14768375.11845427</v>
      </c>
      <c r="H16" s="28">
        <f t="shared" si="15"/>
        <v>492.70698290006408</v>
      </c>
      <c r="I16" s="28">
        <f t="shared" si="16"/>
        <v>0.34784823904167284</v>
      </c>
      <c r="J16" s="28">
        <f t="shared" si="17"/>
        <v>225.80165467613773</v>
      </c>
      <c r="K16" s="28">
        <f t="shared" si="18"/>
        <v>-110.41165467613773</v>
      </c>
      <c r="L16" s="28">
        <f t="shared" si="19"/>
        <v>451.60330935227546</v>
      </c>
      <c r="M16" s="28">
        <f t="shared" si="20"/>
        <v>168.47679620537659</v>
      </c>
      <c r="N16" s="28">
        <f t="shared" si="21"/>
        <v>3.580751563696122</v>
      </c>
      <c r="O16" s="28">
        <f t="shared" si="22"/>
        <v>122.45110803476388</v>
      </c>
      <c r="P16" s="28">
        <f t="shared" si="23"/>
        <v>-111.33807155137148</v>
      </c>
      <c r="Q16" s="28">
        <f t="shared" si="24"/>
        <v>233.78917958613536</v>
      </c>
      <c r="R16" s="28">
        <f t="shared" si="25"/>
        <v>-3337241.9362878529</v>
      </c>
      <c r="S16" s="28">
        <f t="shared" si="26"/>
        <v>7007585.4871008154</v>
      </c>
      <c r="T16" s="28">
        <f t="shared" si="27"/>
        <v>15140742.629762171</v>
      </c>
      <c r="U16" s="28">
        <f t="shared" si="28"/>
        <v>16346594.691201136</v>
      </c>
      <c r="V16" s="23" t="b">
        <f t="shared" si="29"/>
        <v>1</v>
      </c>
    </row>
    <row r="17" spans="4:22" x14ac:dyDescent="0.25">
      <c r="D17" s="69">
        <v>16</v>
      </c>
      <c r="E17" s="29">
        <f>'-5 °C+námraza'!E17</f>
        <v>40.32</v>
      </c>
      <c r="F17" s="28">
        <f>'-5 °C+námraza'!F17</f>
        <v>112.45</v>
      </c>
      <c r="G17" s="28">
        <f>'stavová rovnica'!O18</f>
        <v>14778391.002812408</v>
      </c>
      <c r="H17" s="28">
        <f t="shared" si="15"/>
        <v>493.04113585349273</v>
      </c>
      <c r="I17" s="28">
        <f t="shared" si="16"/>
        <v>0.35778339150795652</v>
      </c>
      <c r="J17" s="28">
        <f t="shared" si="17"/>
        <v>229.06501521790551</v>
      </c>
      <c r="K17" s="28">
        <f t="shared" si="18"/>
        <v>-116.61501521790551</v>
      </c>
      <c r="L17" s="28">
        <f t="shared" si="19"/>
        <v>458.13003043581102</v>
      </c>
      <c r="M17" s="28">
        <f t="shared" si="20"/>
        <v>173.2001933453225</v>
      </c>
      <c r="N17" s="28">
        <f t="shared" si="21"/>
        <v>3.4087131255249936</v>
      </c>
      <c r="O17" s="28">
        <f t="shared" si="22"/>
        <v>119.68965652294294</v>
      </c>
      <c r="P17" s="28">
        <f t="shared" si="23"/>
        <v>-117.70535173140028</v>
      </c>
      <c r="Q17" s="28">
        <f t="shared" si="24"/>
        <v>237.39500825434322</v>
      </c>
      <c r="R17" s="28">
        <f t="shared" si="25"/>
        <v>-3528094.4824187797</v>
      </c>
      <c r="S17" s="28">
        <f t="shared" si="26"/>
        <v>7115666.4200551817</v>
      </c>
      <c r="T17" s="28">
        <f t="shared" si="27"/>
        <v>15193692.484346278</v>
      </c>
      <c r="U17" s="28">
        <f t="shared" si="28"/>
        <v>16402242.201403674</v>
      </c>
      <c r="V17" s="23" t="b">
        <f t="shared" si="29"/>
        <v>1</v>
      </c>
    </row>
    <row r="18" spans="4:22" x14ac:dyDescent="0.25">
      <c r="D18" s="69">
        <v>17</v>
      </c>
      <c r="E18" s="29">
        <f>'-5 °C+námraza'!E18</f>
        <v>51.37</v>
      </c>
      <c r="F18" s="28">
        <f>'-5 °C+námraza'!F18</f>
        <v>178.86</v>
      </c>
      <c r="G18" s="28">
        <f>'stavová rovnica'!O19</f>
        <v>14656575.091314077</v>
      </c>
      <c r="H18" s="28">
        <f t="shared" si="15"/>
        <v>488.97707669043939</v>
      </c>
      <c r="I18" s="28">
        <f t="shared" si="16"/>
        <v>0.28561293921265307</v>
      </c>
      <c r="J18" s="28">
        <f t="shared" si="17"/>
        <v>227.25591040315447</v>
      </c>
      <c r="K18" s="28">
        <f t="shared" si="18"/>
        <v>-48.39591040315446</v>
      </c>
      <c r="L18" s="28">
        <f t="shared" si="19"/>
        <v>454.51182080630895</v>
      </c>
      <c r="M18" s="28">
        <f t="shared" si="20"/>
        <v>138.57565101909503</v>
      </c>
      <c r="N18" s="28">
        <f t="shared" si="21"/>
        <v>8.529369378198826</v>
      </c>
      <c r="O18" s="28">
        <f t="shared" si="22"/>
        <v>187.0509668339846</v>
      </c>
      <c r="P18" s="28">
        <f t="shared" si="23"/>
        <v>-48.474961964646361</v>
      </c>
      <c r="Q18" s="28">
        <f t="shared" si="24"/>
        <v>235.52592879863096</v>
      </c>
      <c r="R18" s="28">
        <f t="shared" si="25"/>
        <v>-1452986.1499687857</v>
      </c>
      <c r="S18" s="28">
        <f t="shared" si="26"/>
        <v>7059642.7234440986</v>
      </c>
      <c r="T18" s="28">
        <f t="shared" si="27"/>
        <v>14728420.219403349</v>
      </c>
      <c r="U18" s="28">
        <f t="shared" si="28"/>
        <v>16268182.098501524</v>
      </c>
      <c r="V18" s="23" t="b">
        <f t="shared" si="29"/>
        <v>1</v>
      </c>
    </row>
    <row r="19" spans="4:22" x14ac:dyDescent="0.25">
      <c r="D19" s="69">
        <v>18</v>
      </c>
      <c r="E19" s="29">
        <f>'-5 °C+námraza'!E19</f>
        <v>27.64</v>
      </c>
      <c r="F19" s="28">
        <f>'-5 °C+námraza'!F19</f>
        <v>89.67</v>
      </c>
      <c r="G19" s="28">
        <f>'stavová rovnica'!O20</f>
        <v>14890857.730875179</v>
      </c>
      <c r="H19" s="28">
        <f t="shared" si="15"/>
        <v>496.7932847402858</v>
      </c>
      <c r="I19" s="28">
        <f t="shared" si="16"/>
        <v>0.3078232968536963</v>
      </c>
      <c r="J19" s="28">
        <f t="shared" si="17"/>
        <v>195.44200125002439</v>
      </c>
      <c r="K19" s="28">
        <f t="shared" si="18"/>
        <v>-105.77200125002439</v>
      </c>
      <c r="L19" s="28">
        <f t="shared" si="19"/>
        <v>390.88400250004878</v>
      </c>
      <c r="M19" s="28">
        <f t="shared" si="20"/>
        <v>150.80547436669133</v>
      </c>
      <c r="N19" s="28">
        <f t="shared" si="21"/>
        <v>2.1183142984826819</v>
      </c>
      <c r="O19" s="28">
        <f t="shared" si="22"/>
        <v>93.949626580651511</v>
      </c>
      <c r="P19" s="28">
        <f t="shared" si="23"/>
        <v>-106.57292978273813</v>
      </c>
      <c r="Q19" s="28">
        <f t="shared" si="24"/>
        <v>200.52255636338964</v>
      </c>
      <c r="R19" s="28">
        <f t="shared" si="25"/>
        <v>-3194411.8089014385</v>
      </c>
      <c r="S19" s="28">
        <f t="shared" si="26"/>
        <v>6010453.3421775913</v>
      </c>
      <c r="T19" s="28">
        <f t="shared" si="27"/>
        <v>15229639.219824417</v>
      </c>
      <c r="U19" s="28">
        <f t="shared" si="28"/>
        <v>16058119.234196104</v>
      </c>
      <c r="V19" s="23" t="b">
        <f t="shared" si="29"/>
        <v>1</v>
      </c>
    </row>
    <row r="20" spans="4:22" x14ac:dyDescent="0.25">
      <c r="D20" s="69">
        <v>19</v>
      </c>
      <c r="E20" s="29">
        <f>'-5 °C+námraza'!E20</f>
        <v>-16.010000000000002</v>
      </c>
      <c r="F20" s="28">
        <f>'-5 °C+námraza'!F20</f>
        <v>218.58</v>
      </c>
      <c r="G20" s="28">
        <f>'stavová rovnica'!O21</f>
        <v>14629864.531793922</v>
      </c>
      <c r="H20" s="28">
        <f t="shared" si="15"/>
        <v>488.0859509513387</v>
      </c>
      <c r="I20" s="28">
        <f t="shared" si="16"/>
        <v>-7.2636989560469822E-2</v>
      </c>
      <c r="J20" s="28">
        <f t="shared" si="17"/>
        <v>73.868007957055923</v>
      </c>
      <c r="K20" s="28">
        <f t="shared" si="18"/>
        <v>144.71199204294408</v>
      </c>
      <c r="L20" s="28">
        <f t="shared" si="19"/>
        <v>147.73601591411185</v>
      </c>
      <c r="M20" s="28">
        <f t="shared" si="20"/>
        <v>-35.718207380785785</v>
      </c>
      <c r="N20" s="28">
        <f t="shared" si="21"/>
        <v>12.319532123614456</v>
      </c>
      <c r="O20" s="28">
        <f t="shared" si="22"/>
        <v>220.99181109179631</v>
      </c>
      <c r="P20" s="28">
        <f t="shared" si="23"/>
        <v>146.84149548409542</v>
      </c>
      <c r="Q20" s="28">
        <f t="shared" si="24"/>
        <v>74.150315607700904</v>
      </c>
      <c r="R20" s="28">
        <f t="shared" si="25"/>
        <v>4401419.8367953515</v>
      </c>
      <c r="S20" s="28">
        <f t="shared" si="26"/>
        <v>2222577.9500844153</v>
      </c>
      <c r="T20" s="28">
        <f t="shared" si="27"/>
        <v>15277612.143210648</v>
      </c>
      <c r="U20" s="28">
        <f t="shared" si="28"/>
        <v>14797729.182642965</v>
      </c>
      <c r="V20" s="23" t="b">
        <f t="shared" si="29"/>
        <v>1</v>
      </c>
    </row>
    <row r="21" spans="4:22" x14ac:dyDescent="0.25">
      <c r="D21" s="69">
        <v>20</v>
      </c>
      <c r="E21" s="29">
        <f>'-5 °C+námraza'!E21</f>
        <v>13.59</v>
      </c>
      <c r="F21" s="28">
        <f>'-5 °C+námraza'!F21</f>
        <v>47.38</v>
      </c>
      <c r="G21" s="28">
        <f>'stavová rovnica'!O22</f>
        <v>15605098.29622318</v>
      </c>
      <c r="H21" s="28">
        <f t="shared" si="15"/>
        <v>520.62199380237541</v>
      </c>
      <c r="I21" s="28">
        <f t="shared" si="16"/>
        <v>0.28673092747179701</v>
      </c>
      <c r="J21" s="28">
        <f t="shared" si="17"/>
        <v>170.9951165894733</v>
      </c>
      <c r="K21" s="28">
        <f t="shared" si="18"/>
        <v>-123.6151165894733</v>
      </c>
      <c r="L21" s="28">
        <f t="shared" si="19"/>
        <v>341.9902331789466</v>
      </c>
      <c r="M21" s="28">
        <f t="shared" si="20"/>
        <v>147.35464033320133</v>
      </c>
      <c r="N21" s="28">
        <f t="shared" si="21"/>
        <v>0.5608040559748817</v>
      </c>
      <c r="O21" s="28">
        <f t="shared" si="22"/>
        <v>49.306209482914838</v>
      </c>
      <c r="P21" s="28">
        <f t="shared" si="23"/>
        <v>-124.77989307340339</v>
      </c>
      <c r="Q21" s="28">
        <f t="shared" si="24"/>
        <v>174.08610255631822</v>
      </c>
      <c r="R21" s="28">
        <f t="shared" si="25"/>
        <v>-3740146.4401863571</v>
      </c>
      <c r="S21" s="28">
        <f t="shared" si="26"/>
        <v>5218048.3627991909</v>
      </c>
      <c r="T21" s="28">
        <f t="shared" si="27"/>
        <v>16047049.206281705</v>
      </c>
      <c r="U21" s="28">
        <f t="shared" si="28"/>
        <v>16454395.20466489</v>
      </c>
      <c r="V21" s="23" t="b">
        <f t="shared" si="29"/>
        <v>1</v>
      </c>
    </row>
    <row r="22" spans="4:22" x14ac:dyDescent="0.25">
      <c r="D22" s="69">
        <v>21</v>
      </c>
      <c r="E22" s="29">
        <f>'-5 °C+námraza'!E22</f>
        <v>-30.15</v>
      </c>
      <c r="F22" s="28">
        <f>'-5 °C+námraza'!F22</f>
        <v>66.84</v>
      </c>
      <c r="G22" s="28">
        <f>'stavová rovnica'!O23</f>
        <v>15127789.055307001</v>
      </c>
      <c r="H22" s="28">
        <f t="shared" si="15"/>
        <v>504.6978590132839</v>
      </c>
      <c r="I22" s="28">
        <f t="shared" si="16"/>
        <v>-0.45074772048664291</v>
      </c>
      <c r="J22" s="28">
        <f t="shared" si="17"/>
        <v>-186.99742062241813</v>
      </c>
      <c r="K22" s="28">
        <f t="shared" si="18"/>
        <v>253.83742062241814</v>
      </c>
      <c r="L22" s="28">
        <f t="shared" si="19"/>
        <v>-373.99484124483627</v>
      </c>
      <c r="M22" s="28">
        <f t="shared" si="20"/>
        <v>-220.56900972923933</v>
      </c>
      <c r="N22" s="28">
        <f t="shared" si="21"/>
        <v>1.2141802980678431</v>
      </c>
      <c r="O22" s="28">
        <f t="shared" si="22"/>
        <v>73.369896719107544</v>
      </c>
      <c r="P22" s="28">
        <f t="shared" si="23"/>
        <v>264.67529248479877</v>
      </c>
      <c r="Q22" s="28">
        <f t="shared" si="24"/>
        <v>-191.30539576569123</v>
      </c>
      <c r="R22" s="28">
        <f t="shared" si="25"/>
        <v>7933364.3314629802</v>
      </c>
      <c r="S22" s="28">
        <f t="shared" si="26"/>
        <v>-5734178.6191512765</v>
      </c>
      <c r="T22" s="28">
        <f t="shared" si="27"/>
        <v>17081811.125217237</v>
      </c>
      <c r="U22" s="28">
        <f t="shared" si="28"/>
        <v>16178096.49304262</v>
      </c>
      <c r="V22" s="23" t="b">
        <f t="shared" si="29"/>
        <v>1</v>
      </c>
    </row>
    <row r="23" spans="4:22" x14ac:dyDescent="0.25">
      <c r="D23" s="69">
        <v>22</v>
      </c>
      <c r="E23" s="29">
        <f>'-5 °C+námraza'!E23</f>
        <v>-42.78</v>
      </c>
      <c r="F23" s="28">
        <f>'-5 °C+námraza'!F23</f>
        <v>112.51</v>
      </c>
      <c r="G23" s="28">
        <f>'stavová rovnica'!O24</f>
        <v>14778178.940657251</v>
      </c>
      <c r="H23" s="28">
        <f t="shared" si="15"/>
        <v>493.03406097194238</v>
      </c>
      <c r="I23" s="28">
        <f t="shared" si="16"/>
        <v>-0.37940909511596471</v>
      </c>
      <c r="J23" s="28">
        <f t="shared" si="17"/>
        <v>-126.5866662803341</v>
      </c>
      <c r="K23" s="28">
        <f t="shared" si="18"/>
        <v>239.09666628033409</v>
      </c>
      <c r="L23" s="28">
        <f t="shared" si="19"/>
        <v>-253.1733325606682</v>
      </c>
      <c r="M23" s="28">
        <f t="shared" si="20"/>
        <v>-183.22134949296412</v>
      </c>
      <c r="N23" s="28">
        <f t="shared" si="21"/>
        <v>3.4364495885798192</v>
      </c>
      <c r="O23" s="28">
        <f t="shared" si="22"/>
        <v>120.59708308031111</v>
      </c>
      <c r="P23" s="28">
        <f t="shared" si="23"/>
        <v>248.57912176285788</v>
      </c>
      <c r="Q23" s="28">
        <f t="shared" si="24"/>
        <v>-127.98203868254677</v>
      </c>
      <c r="R23" s="28">
        <f t="shared" si="25"/>
        <v>7450898.4938709848</v>
      </c>
      <c r="S23" s="28">
        <f t="shared" si="26"/>
        <v>-3836127.3967812681</v>
      </c>
      <c r="T23" s="28">
        <f t="shared" si="27"/>
        <v>16550240.516924651</v>
      </c>
      <c r="U23" s="28">
        <f t="shared" si="28"/>
        <v>15267954.879630124</v>
      </c>
      <c r="V23" s="23" t="b">
        <f t="shared" si="29"/>
        <v>1</v>
      </c>
    </row>
    <row r="24" spans="4:22" x14ac:dyDescent="0.25">
      <c r="D24" s="69">
        <v>23</v>
      </c>
      <c r="E24" s="29">
        <f>'-5 °C+námraza'!E24</f>
        <v>-28.45</v>
      </c>
      <c r="F24" s="28">
        <f>'-5 °C+námraza'!F24</f>
        <v>86.8</v>
      </c>
      <c r="G24" s="28">
        <f>'stavová rovnica'!O25</f>
        <v>14911309.334305167</v>
      </c>
      <c r="H24" s="28">
        <f t="shared" si="15"/>
        <v>497.4755972994289</v>
      </c>
      <c r="I24" s="28">
        <f t="shared" si="16"/>
        <v>-0.32734958154075655</v>
      </c>
      <c r="J24" s="28">
        <f t="shared" si="17"/>
        <v>-116.67192256195378</v>
      </c>
      <c r="K24" s="28">
        <f t="shared" si="18"/>
        <v>203.47192256195376</v>
      </c>
      <c r="L24" s="28">
        <f t="shared" si="19"/>
        <v>-233.34384512390756</v>
      </c>
      <c r="M24" s="28">
        <f t="shared" si="20"/>
        <v>-160.26830473130954</v>
      </c>
      <c r="N24" s="28">
        <f t="shared" si="21"/>
        <v>1.9932728458744098</v>
      </c>
      <c r="O24" s="28">
        <f t="shared" si="22"/>
        <v>91.448214950870522</v>
      </c>
      <c r="P24" s="28">
        <f t="shared" si="23"/>
        <v>209.1926406045076</v>
      </c>
      <c r="Q24" s="28">
        <f t="shared" si="24"/>
        <v>-117.74442565363708</v>
      </c>
      <c r="R24" s="28">
        <f t="shared" si="25"/>
        <v>6270330.0251256796</v>
      </c>
      <c r="S24" s="28">
        <f t="shared" si="26"/>
        <v>-3529265.6822616272</v>
      </c>
      <c r="T24" s="28">
        <f t="shared" si="27"/>
        <v>16176037.360470239</v>
      </c>
      <c r="U24" s="28">
        <f t="shared" si="28"/>
        <v>15323278.445532667</v>
      </c>
      <c r="V24" s="23" t="b">
        <f t="shared" si="29"/>
        <v>1</v>
      </c>
    </row>
    <row r="25" spans="4:22" x14ac:dyDescent="0.25">
      <c r="D25" s="69">
        <v>24</v>
      </c>
      <c r="E25" s="29">
        <f>'-5 °C+námraza'!E25</f>
        <v>-23.99</v>
      </c>
      <c r="F25" s="28">
        <f>'-5 °C+námraza'!F25</f>
        <v>142.72</v>
      </c>
      <c r="G25" s="28">
        <f>'stavová rovnica'!O26</f>
        <v>14702365.339574903</v>
      </c>
      <c r="H25" s="28">
        <f t="shared" si="15"/>
        <v>490.50474475722922</v>
      </c>
      <c r="I25" s="28">
        <f t="shared" si="16"/>
        <v>-0.16749987950402448</v>
      </c>
      <c r="J25" s="28">
        <f t="shared" si="17"/>
        <v>-10.420075924218168</v>
      </c>
      <c r="K25" s="28">
        <f t="shared" si="18"/>
        <v>153.14007592421817</v>
      </c>
      <c r="L25" s="28">
        <f t="shared" si="19"/>
        <v>-20.840151848436335</v>
      </c>
      <c r="M25" s="28">
        <f t="shared" si="20"/>
        <v>-82.066203637729373</v>
      </c>
      <c r="N25" s="28">
        <f t="shared" si="21"/>
        <v>5.2725139271086299</v>
      </c>
      <c r="O25" s="28">
        <f t="shared" si="22"/>
        <v>145.21924661234146</v>
      </c>
      <c r="P25" s="28">
        <f t="shared" si="23"/>
        <v>155.64010629958943</v>
      </c>
      <c r="Q25" s="28">
        <f t="shared" si="24"/>
        <v>-10.420859687247965</v>
      </c>
      <c r="R25" s="28">
        <f t="shared" si="25"/>
        <v>4665148.969026587</v>
      </c>
      <c r="S25" s="28">
        <f t="shared" si="26"/>
        <v>-312354.34093547525</v>
      </c>
      <c r="T25" s="28">
        <f t="shared" si="27"/>
        <v>15424758.068817265</v>
      </c>
      <c r="U25" s="28">
        <f t="shared" si="28"/>
        <v>14705682.97674864</v>
      </c>
      <c r="V25" s="23" t="b">
        <f t="shared" si="29"/>
        <v>1</v>
      </c>
    </row>
    <row r="26" spans="4:22" x14ac:dyDescent="0.25">
      <c r="D26" s="69">
        <v>25</v>
      </c>
      <c r="E26" s="29">
        <f>'-5 °C+námraza'!E26</f>
        <v>-27.33</v>
      </c>
      <c r="F26" s="28">
        <f>'-5 °C+námraza'!F26</f>
        <v>178.28</v>
      </c>
      <c r="G26" s="28">
        <f>'stavová rovnica'!O27</f>
        <v>14657100.516712159</v>
      </c>
      <c r="H26" s="28">
        <f t="shared" ref="H26:H50" si="30">G26/(B$5*B$4)</f>
        <v>488.99460609096928</v>
      </c>
      <c r="I26" s="28">
        <f t="shared" ref="I26:I50" si="31">E26/(2*H26*SINH(F26/(2*H26)))</f>
        <v>-0.1524524330464582</v>
      </c>
      <c r="J26" s="28">
        <f t="shared" ref="J26:J50" si="32">H26*ASINH(I26)+F26/2</f>
        <v>14.87737602105895</v>
      </c>
      <c r="K26" s="28">
        <f t="shared" ref="K26:K50" si="33">F26-J26</f>
        <v>163.40262397894105</v>
      </c>
      <c r="L26" s="28">
        <f t="shared" ref="L26:L50" si="34">2*J26</f>
        <v>29.7547520421179</v>
      </c>
      <c r="M26" s="28">
        <f t="shared" ref="M26:M50" si="35">H26*ASINH(E26/F26)</f>
        <v>-74.671441337963927</v>
      </c>
      <c r="N26" s="28">
        <f t="shared" ref="N26:N50" si="36">H26*COSH(J26/H26)-H26*COSH(M26/H26)-(J26-M26)*(E26/F26)</f>
        <v>8.2416041233166446</v>
      </c>
      <c r="O26" s="28">
        <f t="shared" ref="O26:O50" si="37">H26*SINH(J26/H26)+H26*SINH(K26/H26)</f>
        <v>181.34032784539107</v>
      </c>
      <c r="P26" s="28">
        <f t="shared" ref="P26:P50" si="38">H26*SINH(K26/H26)</f>
        <v>166.46065652287751</v>
      </c>
      <c r="Q26" s="28">
        <f t="shared" ref="Q26:Q50" si="39">H26*SINH(J26/H26)</f>
        <v>14.879671322513573</v>
      </c>
      <c r="R26" s="28">
        <f t="shared" ref="R26:R50" si="40">P26*B$5*B$4</f>
        <v>4989483.6146307578</v>
      </c>
      <c r="S26" s="28">
        <f t="shared" ref="S26:S50" si="41">Q26*B$5*B$4</f>
        <v>446002.54381772922</v>
      </c>
      <c r="T26" s="28">
        <f t="shared" ref="T26:T50" si="42">SQRT(R26^2+G26^2)</f>
        <v>15483072.766659487</v>
      </c>
      <c r="U26" s="28">
        <f t="shared" ref="U26:U50" si="43">SQRT(S26^2+G26^2)</f>
        <v>14663884.67719573</v>
      </c>
      <c r="V26" s="23" t="b">
        <f t="shared" ref="V26:V50" si="44">AND(T26&lt;B$6,U26&lt;B$6)</f>
        <v>1</v>
      </c>
    </row>
    <row r="27" spans="4:22" x14ac:dyDescent="0.25">
      <c r="D27" s="69">
        <v>26</v>
      </c>
      <c r="E27" s="29">
        <f>'-5 °C+námraza'!E27</f>
        <v>25.28</v>
      </c>
      <c r="F27" s="28">
        <f>'-5 °C+námraza'!F27</f>
        <v>104.47</v>
      </c>
      <c r="G27" s="28">
        <f>'stavová rovnica'!O28</f>
        <v>14809825.79476659</v>
      </c>
      <c r="H27" s="28">
        <f t="shared" si="30"/>
        <v>494.08987285926412</v>
      </c>
      <c r="I27" s="28">
        <f t="shared" si="31"/>
        <v>0.2415331714206676</v>
      </c>
      <c r="J27" s="28">
        <f t="shared" si="32"/>
        <v>170.44319849973454</v>
      </c>
      <c r="K27" s="28">
        <f t="shared" si="33"/>
        <v>-65.973198499734536</v>
      </c>
      <c r="L27" s="28">
        <f t="shared" si="34"/>
        <v>340.88639699946907</v>
      </c>
      <c r="M27" s="28">
        <f t="shared" si="35"/>
        <v>118.42439611596183</v>
      </c>
      <c r="N27" s="28">
        <f t="shared" si="36"/>
        <v>2.8432260708341772</v>
      </c>
      <c r="O27" s="28">
        <f t="shared" si="37"/>
        <v>107.67441891900205</v>
      </c>
      <c r="P27" s="28">
        <f t="shared" si="38"/>
        <v>-66.169410969721355</v>
      </c>
      <c r="Q27" s="28">
        <f t="shared" si="39"/>
        <v>173.84382988872341</v>
      </c>
      <c r="R27" s="28">
        <f t="shared" si="40"/>
        <v>-1983358.7030087144</v>
      </c>
      <c r="S27" s="28">
        <f t="shared" si="41"/>
        <v>5210786.4936555289</v>
      </c>
      <c r="T27" s="28">
        <f t="shared" si="42"/>
        <v>14942043.093771823</v>
      </c>
      <c r="U27" s="28">
        <f t="shared" si="43"/>
        <v>15699784.583037971</v>
      </c>
      <c r="V27" s="23" t="b">
        <f t="shared" si="44"/>
        <v>1</v>
      </c>
    </row>
    <row r="28" spans="4:22" x14ac:dyDescent="0.25">
      <c r="D28" s="69">
        <v>27</v>
      </c>
      <c r="E28" s="29">
        <f>'-5 °C+námraza'!E28</f>
        <v>18.18</v>
      </c>
      <c r="F28" s="28">
        <f>'-5 °C+námraza'!F28</f>
        <v>71.349999999999994</v>
      </c>
      <c r="G28" s="28">
        <f>'stavová rovnica'!O29</f>
        <v>15063916.524467867</v>
      </c>
      <c r="H28" s="28">
        <f t="shared" si="30"/>
        <v>502.56692438388001</v>
      </c>
      <c r="I28" s="28">
        <f t="shared" si="31"/>
        <v>0.2545864183410364</v>
      </c>
      <c r="J28" s="28">
        <f t="shared" si="32"/>
        <v>162.27840697804538</v>
      </c>
      <c r="K28" s="28">
        <f t="shared" si="33"/>
        <v>-90.928406978045388</v>
      </c>
      <c r="L28" s="28">
        <f t="shared" si="34"/>
        <v>324.55681395609076</v>
      </c>
      <c r="M28" s="28">
        <f t="shared" si="35"/>
        <v>126.70756181139018</v>
      </c>
      <c r="N28" s="28">
        <f t="shared" si="36"/>
        <v>1.3071548831647064</v>
      </c>
      <c r="O28" s="28">
        <f t="shared" si="37"/>
        <v>73.687797152367537</v>
      </c>
      <c r="P28" s="28">
        <f t="shared" si="38"/>
        <v>-91.425308690802652</v>
      </c>
      <c r="Q28" s="28">
        <f t="shared" si="39"/>
        <v>165.11310584317019</v>
      </c>
      <c r="R28" s="28">
        <f t="shared" si="40"/>
        <v>-2740377.7517399485</v>
      </c>
      <c r="S28" s="28">
        <f t="shared" si="41"/>
        <v>4949092.1961614927</v>
      </c>
      <c r="T28" s="28">
        <f t="shared" si="42"/>
        <v>15311147.94123443</v>
      </c>
      <c r="U28" s="28">
        <f t="shared" si="43"/>
        <v>15856074.376157632</v>
      </c>
      <c r="V28" s="23" t="b">
        <f t="shared" si="44"/>
        <v>1</v>
      </c>
    </row>
    <row r="29" spans="4:22" x14ac:dyDescent="0.25">
      <c r="D29" s="69">
        <v>28</v>
      </c>
      <c r="E29" s="29">
        <f>'-5 °C+námraza'!E29</f>
        <v>-17.100000000000001</v>
      </c>
      <c r="F29" s="28">
        <f>'-5 °C+námraza'!F29</f>
        <v>88.33</v>
      </c>
      <c r="G29" s="28">
        <f>'stavová rovnica'!O30</f>
        <v>14900170.693375569</v>
      </c>
      <c r="H29" s="28">
        <f t="shared" si="30"/>
        <v>497.10398660278753</v>
      </c>
      <c r="I29" s="28">
        <f t="shared" si="31"/>
        <v>-0.19333776315825185</v>
      </c>
      <c r="J29" s="28">
        <f t="shared" si="32"/>
        <v>-51.355074995085978</v>
      </c>
      <c r="K29" s="28">
        <f t="shared" si="33"/>
        <v>139.68507499508598</v>
      </c>
      <c r="L29" s="28">
        <f t="shared" si="34"/>
        <v>-102.71014999017196</v>
      </c>
      <c r="M29" s="28">
        <f t="shared" si="35"/>
        <v>-95.644259363497625</v>
      </c>
      <c r="N29" s="28">
        <f t="shared" si="36"/>
        <v>1.9995724279496159</v>
      </c>
      <c r="O29" s="28">
        <f t="shared" si="37"/>
        <v>90.084121884977819</v>
      </c>
      <c r="P29" s="28">
        <f t="shared" si="38"/>
        <v>141.53059475780208</v>
      </c>
      <c r="Q29" s="28">
        <f t="shared" si="39"/>
        <v>-51.446472872824259</v>
      </c>
      <c r="R29" s="28">
        <f t="shared" si="40"/>
        <v>4242231.1569818156</v>
      </c>
      <c r="S29" s="28">
        <f t="shared" si="41"/>
        <v>-1542054.0732651986</v>
      </c>
      <c r="T29" s="28">
        <f t="shared" si="42"/>
        <v>15492308.152144259</v>
      </c>
      <c r="U29" s="28">
        <f t="shared" si="43"/>
        <v>14979753.584642237</v>
      </c>
      <c r="V29" s="23" t="b">
        <f t="shared" si="44"/>
        <v>1</v>
      </c>
    </row>
    <row r="30" spans="4:22" x14ac:dyDescent="0.25">
      <c r="D30" s="69">
        <v>29</v>
      </c>
      <c r="E30" s="29">
        <f>'-5 °C+námraza'!E30</f>
        <v>-18.2</v>
      </c>
      <c r="F30" s="28">
        <f>'-5 °C+námraza'!F30</f>
        <v>104.64</v>
      </c>
      <c r="G30" s="28">
        <f>'stavová rovnica'!O31</f>
        <v>14809082.784203701</v>
      </c>
      <c r="H30" s="28">
        <f t="shared" si="30"/>
        <v>494.06508431687081</v>
      </c>
      <c r="I30" s="28">
        <f t="shared" si="31"/>
        <v>-0.17360500893844369</v>
      </c>
      <c r="J30" s="28">
        <f t="shared" si="32"/>
        <v>-33.027070314427156</v>
      </c>
      <c r="K30" s="28">
        <f t="shared" si="33"/>
        <v>137.66707031442715</v>
      </c>
      <c r="L30" s="28">
        <f t="shared" si="34"/>
        <v>-66.054140628854313</v>
      </c>
      <c r="M30" s="28">
        <f t="shared" si="35"/>
        <v>-85.505102693765423</v>
      </c>
      <c r="N30" s="28">
        <f t="shared" si="36"/>
        <v>2.8143553890123716</v>
      </c>
      <c r="O30" s="28">
        <f t="shared" si="37"/>
        <v>106.40376314484246</v>
      </c>
      <c r="P30" s="28">
        <f t="shared" si="38"/>
        <v>139.45543643341122</v>
      </c>
      <c r="Q30" s="28">
        <f t="shared" si="39"/>
        <v>-33.051673288568765</v>
      </c>
      <c r="R30" s="28">
        <f t="shared" si="40"/>
        <v>4180030.4623937239</v>
      </c>
      <c r="S30" s="28">
        <f t="shared" si="41"/>
        <v>-990689.24606084591</v>
      </c>
      <c r="T30" s="28">
        <f t="shared" si="42"/>
        <v>15387708.977490377</v>
      </c>
      <c r="U30" s="28">
        <f t="shared" si="43"/>
        <v>14842183.063540855</v>
      </c>
      <c r="V30" s="23" t="b">
        <f t="shared" si="44"/>
        <v>1</v>
      </c>
    </row>
    <row r="31" spans="4:22" x14ac:dyDescent="0.25">
      <c r="D31" s="69">
        <v>30</v>
      </c>
      <c r="E31" s="29">
        <f>'-5 °C+námraza'!E31</f>
        <v>19.46</v>
      </c>
      <c r="F31" s="28">
        <f>'-5 °C+námraza'!F31</f>
        <v>112.72</v>
      </c>
      <c r="G31" s="28">
        <f>'stavová rovnica'!O32</f>
        <v>14777439.311870106</v>
      </c>
      <c r="H31" s="28">
        <f t="shared" si="30"/>
        <v>493.00938525337091</v>
      </c>
      <c r="I31" s="28">
        <f t="shared" si="31"/>
        <v>0.17226471312386804</v>
      </c>
      <c r="J31" s="28">
        <f t="shared" si="32"/>
        <v>140.87359017234803</v>
      </c>
      <c r="K31" s="28">
        <f t="shared" si="33"/>
        <v>-28.153590172348032</v>
      </c>
      <c r="L31" s="28">
        <f t="shared" si="34"/>
        <v>281.74718034469606</v>
      </c>
      <c r="M31" s="28">
        <f t="shared" si="35"/>
        <v>84.696001529304155</v>
      </c>
      <c r="N31" s="28">
        <f t="shared" si="36"/>
        <v>3.2725354701055576</v>
      </c>
      <c r="O31" s="28">
        <f t="shared" si="37"/>
        <v>114.62955926427958</v>
      </c>
      <c r="P31" s="28">
        <f t="shared" si="38"/>
        <v>-28.168894369137156</v>
      </c>
      <c r="Q31" s="28">
        <f t="shared" si="39"/>
        <v>142.79845363341673</v>
      </c>
      <c r="R31" s="28">
        <f t="shared" si="40"/>
        <v>-844333.0684434626</v>
      </c>
      <c r="S31" s="28">
        <f t="shared" si="41"/>
        <v>4280233.8971949304</v>
      </c>
      <c r="T31" s="28">
        <f t="shared" si="42"/>
        <v>14801540.830145732</v>
      </c>
      <c r="U31" s="28">
        <f t="shared" si="43"/>
        <v>15384833.922753295</v>
      </c>
      <c r="V31" s="23" t="b">
        <f t="shared" si="44"/>
        <v>1</v>
      </c>
    </row>
    <row r="32" spans="4:22" x14ac:dyDescent="0.25">
      <c r="D32" s="69">
        <v>31</v>
      </c>
      <c r="E32" s="29">
        <f>'-5 °C+námraza'!E32</f>
        <v>5.56</v>
      </c>
      <c r="F32" s="28">
        <f>'-5 °C+námraza'!F32</f>
        <v>93.21</v>
      </c>
      <c r="G32" s="28">
        <f>'stavová rovnica'!O33</f>
        <v>14868073.324174426</v>
      </c>
      <c r="H32" s="28">
        <f t="shared" si="30"/>
        <v>496.03314449515699</v>
      </c>
      <c r="I32" s="28">
        <f t="shared" si="31"/>
        <v>5.9562580792830611E-2</v>
      </c>
      <c r="J32" s="28">
        <f t="shared" si="32"/>
        <v>76.132572596000983</v>
      </c>
      <c r="K32" s="28">
        <f t="shared" si="33"/>
        <v>17.07742740399901</v>
      </c>
      <c r="L32" s="28">
        <f t="shared" si="34"/>
        <v>152.26514519200197</v>
      </c>
      <c r="M32" s="28">
        <f t="shared" si="35"/>
        <v>29.570983430185727</v>
      </c>
      <c r="N32" s="28">
        <f t="shared" si="36"/>
        <v>2.1948921121281653</v>
      </c>
      <c r="O32" s="28">
        <f t="shared" si="37"/>
        <v>93.512634993497898</v>
      </c>
      <c r="P32" s="28">
        <f t="shared" si="38"/>
        <v>17.08080121257608</v>
      </c>
      <c r="Q32" s="28">
        <f t="shared" si="39"/>
        <v>76.431833780921821</v>
      </c>
      <c r="R32" s="28">
        <f t="shared" si="40"/>
        <v>511979.10398245201</v>
      </c>
      <c r="S32" s="28">
        <f t="shared" si="41"/>
        <v>2290964.0647348976</v>
      </c>
      <c r="T32" s="28">
        <f t="shared" si="42"/>
        <v>14876885.661183992</v>
      </c>
      <c r="U32" s="28">
        <f t="shared" si="43"/>
        <v>15043540.830500439</v>
      </c>
      <c r="V32" s="23" t="b">
        <f t="shared" si="44"/>
        <v>1</v>
      </c>
    </row>
    <row r="33" spans="4:22" x14ac:dyDescent="0.25">
      <c r="D33" s="69">
        <v>32</v>
      </c>
      <c r="E33" s="29">
        <f>'-5 °C+námraza'!E33</f>
        <v>-30.63</v>
      </c>
      <c r="F33" s="28">
        <f>'-5 °C+námraza'!F33</f>
        <v>65.12</v>
      </c>
      <c r="G33" s="28">
        <f>'stavová rovnica'!O34</f>
        <v>15155377.268655777</v>
      </c>
      <c r="H33" s="28">
        <f t="shared" si="30"/>
        <v>505.61826530399986</v>
      </c>
      <c r="I33" s="28">
        <f t="shared" si="31"/>
        <v>-0.47003747430470216</v>
      </c>
      <c r="J33" s="28">
        <f t="shared" si="32"/>
        <v>-197.11875230857214</v>
      </c>
      <c r="K33" s="28">
        <f t="shared" si="33"/>
        <v>262.23875230857215</v>
      </c>
      <c r="L33" s="28">
        <f t="shared" si="34"/>
        <v>-394.23750461714428</v>
      </c>
      <c r="M33" s="28">
        <f t="shared" si="35"/>
        <v>-229.82742932604063</v>
      </c>
      <c r="N33" s="28">
        <f t="shared" si="36"/>
        <v>1.158834679673955</v>
      </c>
      <c r="O33" s="28">
        <f t="shared" si="37"/>
        <v>72.004696649479342</v>
      </c>
      <c r="P33" s="28">
        <f t="shared" si="38"/>
        <v>274.15482586558988</v>
      </c>
      <c r="Q33" s="28">
        <f t="shared" si="39"/>
        <v>-202.15012921611054</v>
      </c>
      <c r="R33" s="28">
        <f t="shared" si="40"/>
        <v>8217503.4035163345</v>
      </c>
      <c r="S33" s="28">
        <f t="shared" si="41"/>
        <v>-6059238.1316281408</v>
      </c>
      <c r="T33" s="28">
        <f t="shared" si="42"/>
        <v>17239861.436278738</v>
      </c>
      <c r="U33" s="28">
        <f t="shared" si="43"/>
        <v>16321759.307472486</v>
      </c>
      <c r="V33" s="23" t="b">
        <f t="shared" si="44"/>
        <v>1</v>
      </c>
    </row>
    <row r="34" spans="4:22" x14ac:dyDescent="0.25">
      <c r="D34" s="69">
        <v>33</v>
      </c>
      <c r="E34" s="29">
        <f>'-5 °C+námraza'!E34</f>
        <v>-43.3</v>
      </c>
      <c r="F34" s="28">
        <f>'-5 °C+námraza'!F34</f>
        <v>113.69</v>
      </c>
      <c r="G34" s="28">
        <f>'stavová rovnica'!O35</f>
        <v>14774074.460244738</v>
      </c>
      <c r="H34" s="28">
        <f t="shared" si="30"/>
        <v>492.89712605904901</v>
      </c>
      <c r="I34" s="28">
        <f t="shared" si="31"/>
        <v>-0.38001726253255097</v>
      </c>
      <c r="J34" s="28">
        <f t="shared" si="32"/>
        <v>-126.22612508987152</v>
      </c>
      <c r="K34" s="28">
        <f t="shared" si="33"/>
        <v>239.91612508987151</v>
      </c>
      <c r="L34" s="28">
        <f t="shared" si="34"/>
        <v>-252.45225017974303</v>
      </c>
      <c r="M34" s="28">
        <f t="shared" si="35"/>
        <v>-183.45946937220768</v>
      </c>
      <c r="N34" s="28">
        <f t="shared" si="36"/>
        <v>3.5106799279332108</v>
      </c>
      <c r="O34" s="28">
        <f t="shared" si="37"/>
        <v>121.89221953533237</v>
      </c>
      <c r="P34" s="28">
        <f t="shared" si="38"/>
        <v>249.50257353971514</v>
      </c>
      <c r="Q34" s="28">
        <f t="shared" si="39"/>
        <v>-127.61035400438277</v>
      </c>
      <c r="R34" s="28">
        <f t="shared" si="40"/>
        <v>7478577.9924730929</v>
      </c>
      <c r="S34" s="28">
        <f t="shared" si="41"/>
        <v>-3824986.5383331119</v>
      </c>
      <c r="T34" s="28">
        <f t="shared" si="42"/>
        <v>16559058.093574004</v>
      </c>
      <c r="U34" s="28">
        <f t="shared" si="43"/>
        <v>15261186.001595203</v>
      </c>
      <c r="V34" s="23" t="b">
        <f t="shared" si="44"/>
        <v>1</v>
      </c>
    </row>
    <row r="35" spans="4:22" x14ac:dyDescent="0.25">
      <c r="D35" s="69">
        <v>34</v>
      </c>
      <c r="E35" s="29">
        <f>'-5 °C+námraza'!E35</f>
        <v>-52.96</v>
      </c>
      <c r="F35" s="28">
        <f>'-5 °C+námraza'!F35</f>
        <v>176.69</v>
      </c>
      <c r="G35" s="28">
        <f>'stavová rovnica'!O36</f>
        <v>14658567.24426797</v>
      </c>
      <c r="H35" s="28">
        <f t="shared" si="30"/>
        <v>489.04353949785826</v>
      </c>
      <c r="I35" s="28">
        <f t="shared" si="31"/>
        <v>-0.29810993501804539</v>
      </c>
      <c r="J35" s="28">
        <f t="shared" si="32"/>
        <v>-55.366421911778644</v>
      </c>
      <c r="K35" s="28">
        <f t="shared" si="33"/>
        <v>232.05642191177864</v>
      </c>
      <c r="L35" s="28">
        <f t="shared" si="34"/>
        <v>-110.73284382355729</v>
      </c>
      <c r="M35" s="28">
        <f t="shared" si="35"/>
        <v>-144.47238854564577</v>
      </c>
      <c r="N35" s="28">
        <f t="shared" si="36"/>
        <v>8.3500145727802391</v>
      </c>
      <c r="O35" s="28">
        <f t="shared" si="37"/>
        <v>185.37853672326276</v>
      </c>
      <c r="P35" s="28">
        <f t="shared" si="38"/>
        <v>240.86330948790336</v>
      </c>
      <c r="Q35" s="28">
        <f t="shared" si="39"/>
        <v>-55.48477276464061</v>
      </c>
      <c r="R35" s="28">
        <f t="shared" si="40"/>
        <v>7219625.1123788161</v>
      </c>
      <c r="S35" s="28">
        <f t="shared" si="41"/>
        <v>-1663097.8776215371</v>
      </c>
      <c r="T35" s="28">
        <f t="shared" si="42"/>
        <v>16340030.000523767</v>
      </c>
      <c r="U35" s="28">
        <f t="shared" si="43"/>
        <v>14752609.538833296</v>
      </c>
      <c r="V35" s="23" t="b">
        <f t="shared" si="44"/>
        <v>1</v>
      </c>
    </row>
    <row r="36" spans="4:22" x14ac:dyDescent="0.25">
      <c r="D36" s="69">
        <v>35</v>
      </c>
      <c r="E36" s="29">
        <f>'-5 °C+námraza'!E36</f>
        <v>-11.28</v>
      </c>
      <c r="F36" s="28">
        <f>'-5 °C+námraza'!F36</f>
        <v>161.32</v>
      </c>
      <c r="G36" s="28">
        <f>'stavová rovnica'!O37</f>
        <v>14675026.566790611</v>
      </c>
      <c r="H36" s="28">
        <f t="shared" si="30"/>
        <v>489.59266037782396</v>
      </c>
      <c r="I36" s="28">
        <f t="shared" si="31"/>
        <v>-6.9607820478750693E-2</v>
      </c>
      <c r="J36" s="28">
        <f t="shared" si="32"/>
        <v>46.607982747276765</v>
      </c>
      <c r="K36" s="28">
        <f t="shared" si="33"/>
        <v>114.71201725272323</v>
      </c>
      <c r="L36" s="28">
        <f t="shared" si="34"/>
        <v>93.215965494553529</v>
      </c>
      <c r="M36" s="28">
        <f t="shared" si="35"/>
        <v>-34.206018184562573</v>
      </c>
      <c r="N36" s="28">
        <f t="shared" si="36"/>
        <v>6.675515410876975</v>
      </c>
      <c r="O36" s="28">
        <f t="shared" si="37"/>
        <v>162.44287068489638</v>
      </c>
      <c r="P36" s="28">
        <f t="shared" si="38"/>
        <v>115.76445810424826</v>
      </c>
      <c r="Q36" s="28">
        <f t="shared" si="39"/>
        <v>46.678412580648128</v>
      </c>
      <c r="R36" s="28">
        <f t="shared" si="40"/>
        <v>3469918.2313291696</v>
      </c>
      <c r="S36" s="28">
        <f t="shared" si="41"/>
        <v>1399136.4661961987</v>
      </c>
      <c r="T36" s="28">
        <f t="shared" si="42"/>
        <v>15079679.614239845</v>
      </c>
      <c r="U36" s="28">
        <f t="shared" si="43"/>
        <v>14741573.443396408</v>
      </c>
      <c r="V36" s="23" t="b">
        <f t="shared" si="44"/>
        <v>1</v>
      </c>
    </row>
    <row r="37" spans="4:22" x14ac:dyDescent="0.25">
      <c r="D37" s="69">
        <v>36</v>
      </c>
      <c r="E37" s="29">
        <f>'-5 °C+námraza'!E37</f>
        <v>23.99</v>
      </c>
      <c r="F37" s="28">
        <f>'-5 °C+námraza'!F37</f>
        <v>159.69999999999999</v>
      </c>
      <c r="G37" s="28">
        <f>'stavová rovnica'!O38</f>
        <v>14677039.650218233</v>
      </c>
      <c r="H37" s="28">
        <f t="shared" si="30"/>
        <v>489.65982147401735</v>
      </c>
      <c r="I37" s="28">
        <f t="shared" si="31"/>
        <v>0.14955543423712969</v>
      </c>
      <c r="J37" s="28">
        <f t="shared" si="32"/>
        <v>152.81100694575605</v>
      </c>
      <c r="K37" s="28">
        <f t="shared" si="33"/>
        <v>6.8889930542439402</v>
      </c>
      <c r="L37" s="28">
        <f t="shared" si="34"/>
        <v>305.6220138915121</v>
      </c>
      <c r="M37" s="28">
        <f t="shared" si="35"/>
        <v>73.282416856189286</v>
      </c>
      <c r="N37" s="28">
        <f t="shared" si="36"/>
        <v>6.5977822295500772</v>
      </c>
      <c r="O37" s="28">
        <f t="shared" si="37"/>
        <v>162.19274526072638</v>
      </c>
      <c r="P37" s="28">
        <f t="shared" si="38"/>
        <v>6.8892203186114358</v>
      </c>
      <c r="Q37" s="28">
        <f t="shared" si="39"/>
        <v>155.30352494211496</v>
      </c>
      <c r="R37" s="28">
        <f t="shared" si="40"/>
        <v>206497.15443462104</v>
      </c>
      <c r="S37" s="28">
        <f t="shared" si="41"/>
        <v>4655060.2958038058</v>
      </c>
      <c r="T37" s="28">
        <f t="shared" si="42"/>
        <v>14678492.223960461</v>
      </c>
      <c r="U37" s="28">
        <f t="shared" si="43"/>
        <v>15397567.316029087</v>
      </c>
      <c r="V37" s="23" t="b">
        <f t="shared" si="44"/>
        <v>1</v>
      </c>
    </row>
    <row r="38" spans="4:22" x14ac:dyDescent="0.25">
      <c r="D38" s="69">
        <v>37</v>
      </c>
      <c r="E38" s="29">
        <f>'-5 °C+námraza'!E38</f>
        <v>30.35</v>
      </c>
      <c r="F38" s="28">
        <f>'-5 °C+námraza'!F38</f>
        <v>77.010000000000005</v>
      </c>
      <c r="G38" s="28">
        <f>'stavová rovnica'!O39</f>
        <v>14997994.476287872</v>
      </c>
      <c r="H38" s="28">
        <f t="shared" si="30"/>
        <v>500.36761313908562</v>
      </c>
      <c r="I38" s="28">
        <f t="shared" si="31"/>
        <v>0.39371596021852384</v>
      </c>
      <c r="J38" s="28">
        <f t="shared" si="32"/>
        <v>230.74345158595796</v>
      </c>
      <c r="K38" s="28">
        <f t="shared" si="33"/>
        <v>-153.73345158595794</v>
      </c>
      <c r="L38" s="28">
        <f t="shared" si="34"/>
        <v>461.48690317191591</v>
      </c>
      <c r="M38" s="28">
        <f t="shared" si="35"/>
        <v>192.41941190308702</v>
      </c>
      <c r="N38" s="28">
        <f t="shared" si="36"/>
        <v>1.5930604668173647</v>
      </c>
      <c r="O38" s="28">
        <f t="shared" si="37"/>
        <v>82.84550920543947</v>
      </c>
      <c r="P38" s="28">
        <f t="shared" si="38"/>
        <v>-156.16355678670632</v>
      </c>
      <c r="Q38" s="28">
        <f t="shared" si="39"/>
        <v>239.00906599214579</v>
      </c>
      <c r="R38" s="28">
        <f t="shared" si="40"/>
        <v>-4680838.8484437168</v>
      </c>
      <c r="S38" s="28">
        <f t="shared" si="41"/>
        <v>7164046.1081091398</v>
      </c>
      <c r="T38" s="28">
        <f t="shared" si="42"/>
        <v>15711463.669431357</v>
      </c>
      <c r="U38" s="28">
        <f t="shared" si="43"/>
        <v>16621173.091869155</v>
      </c>
      <c r="V38" s="23" t="b">
        <f t="shared" si="44"/>
        <v>1</v>
      </c>
    </row>
    <row r="39" spans="4:22" x14ac:dyDescent="0.25">
      <c r="D39" s="69">
        <v>38</v>
      </c>
      <c r="E39" s="29">
        <f>'-5 °C+námraza'!E39</f>
        <v>24.64</v>
      </c>
      <c r="F39" s="28">
        <f>'-5 °C+námraza'!F39</f>
        <v>64.569999999999993</v>
      </c>
      <c r="G39" s="28">
        <f>'stavová rovnica'!O40</f>
        <v>15164621.49093513</v>
      </c>
      <c r="H39" s="28">
        <f t="shared" si="30"/>
        <v>505.92667383452442</v>
      </c>
      <c r="I39" s="28">
        <f t="shared" si="31"/>
        <v>0.38134249460136804</v>
      </c>
      <c r="J39" s="28">
        <f t="shared" si="32"/>
        <v>220.82214353645918</v>
      </c>
      <c r="K39" s="28">
        <f t="shared" si="33"/>
        <v>-156.25214353645919</v>
      </c>
      <c r="L39" s="28">
        <f t="shared" si="34"/>
        <v>441.64428707291836</v>
      </c>
      <c r="M39" s="28">
        <f t="shared" si="35"/>
        <v>188.65951069806241</v>
      </c>
      <c r="N39" s="28">
        <f t="shared" si="36"/>
        <v>1.1028600280240841</v>
      </c>
      <c r="O39" s="28">
        <f t="shared" si="37"/>
        <v>69.152562686964473</v>
      </c>
      <c r="P39" s="28">
        <f t="shared" si="38"/>
        <v>-158.74801694824151</v>
      </c>
      <c r="Q39" s="28">
        <f t="shared" si="39"/>
        <v>227.90057963520599</v>
      </c>
      <c r="R39" s="28">
        <f t="shared" si="40"/>
        <v>-4758305.331503476</v>
      </c>
      <c r="S39" s="28">
        <f t="shared" si="41"/>
        <v>6831080.8788528014</v>
      </c>
      <c r="T39" s="28">
        <f t="shared" si="42"/>
        <v>15893621.821068538</v>
      </c>
      <c r="U39" s="28">
        <f t="shared" si="43"/>
        <v>16632179.981492503</v>
      </c>
      <c r="V39" s="23" t="b">
        <f t="shared" si="44"/>
        <v>1</v>
      </c>
    </row>
    <row r="40" spans="4:22" x14ac:dyDescent="0.25">
      <c r="D40" s="69">
        <v>39</v>
      </c>
      <c r="E40" s="29">
        <f>'-5 °C+námraza'!E40</f>
        <v>-33.72</v>
      </c>
      <c r="F40" s="28">
        <f>'-5 °C+námraza'!F40</f>
        <v>76.73</v>
      </c>
      <c r="G40" s="28">
        <f>'stavová rovnica'!O41</f>
        <v>15000939.847833615</v>
      </c>
      <c r="H40" s="28">
        <f t="shared" si="30"/>
        <v>500.46587751253111</v>
      </c>
      <c r="I40" s="28">
        <f t="shared" si="31"/>
        <v>-0.43903292703866281</v>
      </c>
      <c r="J40" s="28">
        <f t="shared" si="32"/>
        <v>-174.84753691391143</v>
      </c>
      <c r="K40" s="28">
        <f t="shared" si="33"/>
        <v>251.57753691391144</v>
      </c>
      <c r="L40" s="28">
        <f t="shared" si="34"/>
        <v>-349.69507382782285</v>
      </c>
      <c r="M40" s="28">
        <f t="shared" si="35"/>
        <v>-213.40962496702369</v>
      </c>
      <c r="N40" s="28">
        <f t="shared" si="36"/>
        <v>1.6068108629154381</v>
      </c>
      <c r="O40" s="28">
        <f t="shared" si="37"/>
        <v>83.881303218801861</v>
      </c>
      <c r="P40" s="28">
        <f t="shared" si="38"/>
        <v>262.3075661857979</v>
      </c>
      <c r="Q40" s="28">
        <f t="shared" si="39"/>
        <v>-178.42626296699603</v>
      </c>
      <c r="R40" s="28">
        <f t="shared" si="40"/>
        <v>7862394.2186473329</v>
      </c>
      <c r="S40" s="28">
        <f t="shared" si="41"/>
        <v>-5348140.1196520776</v>
      </c>
      <c r="T40" s="28">
        <f t="shared" si="42"/>
        <v>16936512.013036847</v>
      </c>
      <c r="U40" s="28">
        <f t="shared" si="43"/>
        <v>15925790.374664441</v>
      </c>
      <c r="V40" s="23" t="b">
        <f t="shared" si="44"/>
        <v>1</v>
      </c>
    </row>
    <row r="41" spans="4:22" x14ac:dyDescent="0.25">
      <c r="D41" s="69">
        <v>40</v>
      </c>
      <c r="E41" s="29">
        <f>'-5 °C+námraza'!E41</f>
        <v>-25.05</v>
      </c>
      <c r="F41" s="28">
        <f>'-5 °C+námraza'!F41</f>
        <v>56.48</v>
      </c>
      <c r="G41" s="28">
        <f>'stavová rovnica'!O42</f>
        <v>15329250.144839466</v>
      </c>
      <c r="H41" s="28">
        <f t="shared" si="30"/>
        <v>511.41906461641526</v>
      </c>
      <c r="I41" s="28">
        <f t="shared" si="31"/>
        <v>-0.44329451877710496</v>
      </c>
      <c r="J41" s="28">
        <f t="shared" si="32"/>
        <v>-191.63293744044105</v>
      </c>
      <c r="K41" s="28">
        <f t="shared" si="33"/>
        <v>248.11293744044104</v>
      </c>
      <c r="L41" s="28">
        <f t="shared" si="34"/>
        <v>-383.26587488088211</v>
      </c>
      <c r="M41" s="28">
        <f t="shared" si="35"/>
        <v>-219.97827505825927</v>
      </c>
      <c r="N41" s="28">
        <f t="shared" si="36"/>
        <v>0.85309429466749265</v>
      </c>
      <c r="O41" s="28">
        <f t="shared" si="37"/>
        <v>61.812105993599573</v>
      </c>
      <c r="P41" s="28">
        <f t="shared" si="38"/>
        <v>257.961041681788</v>
      </c>
      <c r="Q41" s="28">
        <f t="shared" si="39"/>
        <v>-196.14893568818843</v>
      </c>
      <c r="R41" s="28">
        <f t="shared" si="40"/>
        <v>7732111.7047707411</v>
      </c>
      <c r="S41" s="28">
        <f t="shared" si="41"/>
        <v>-5879358.6489848634</v>
      </c>
      <c r="T41" s="28">
        <f t="shared" si="42"/>
        <v>17168909.732947912</v>
      </c>
      <c r="U41" s="28">
        <f t="shared" si="43"/>
        <v>16418062.252484424</v>
      </c>
      <c r="V41" s="23" t="b">
        <f t="shared" si="44"/>
        <v>1</v>
      </c>
    </row>
    <row r="42" spans="4:22" x14ac:dyDescent="0.25">
      <c r="D42" s="69">
        <v>41</v>
      </c>
      <c r="E42" s="29">
        <f>'-5 °C+námraza'!E42</f>
        <v>-36.68</v>
      </c>
      <c r="F42" s="28">
        <f>'-5 °C+námraza'!F42</f>
        <v>150.4</v>
      </c>
      <c r="G42" s="28">
        <f>'stavová rovnica'!O43</f>
        <v>14689863.733261555</v>
      </c>
      <c r="H42" s="28">
        <f t="shared" si="30"/>
        <v>490.08766239856425</v>
      </c>
      <c r="I42" s="28">
        <f t="shared" si="31"/>
        <v>-0.24292858678618134</v>
      </c>
      <c r="J42" s="28">
        <f t="shared" si="32"/>
        <v>-42.715346551371482</v>
      </c>
      <c r="K42" s="28">
        <f t="shared" si="33"/>
        <v>193.11534655137149</v>
      </c>
      <c r="L42" s="28">
        <f t="shared" si="34"/>
        <v>-85.430693102742964</v>
      </c>
      <c r="M42" s="28">
        <f t="shared" si="35"/>
        <v>-118.36981320779402</v>
      </c>
      <c r="N42" s="28">
        <f t="shared" si="36"/>
        <v>5.9490907609227754</v>
      </c>
      <c r="O42" s="28">
        <f t="shared" si="37"/>
        <v>155.38232486594785</v>
      </c>
      <c r="P42" s="28">
        <f t="shared" si="38"/>
        <v>198.15177399657233</v>
      </c>
      <c r="Q42" s="28">
        <f t="shared" si="39"/>
        <v>-42.769449130624494</v>
      </c>
      <c r="R42" s="28">
        <f t="shared" si="40"/>
        <v>5939391.6269339975</v>
      </c>
      <c r="S42" s="28">
        <f t="shared" si="41"/>
        <v>-1281969.3860495279</v>
      </c>
      <c r="T42" s="28">
        <f t="shared" si="42"/>
        <v>15845140.245510193</v>
      </c>
      <c r="U42" s="28">
        <f t="shared" si="43"/>
        <v>14745695.7112427</v>
      </c>
      <c r="V42" s="23" t="b">
        <f t="shared" si="44"/>
        <v>1</v>
      </c>
    </row>
    <row r="43" spans="4:22" x14ac:dyDescent="0.25">
      <c r="D43" s="69">
        <v>42</v>
      </c>
      <c r="E43" s="29">
        <f>'-5 °C+námraza'!E43</f>
        <v>24.72</v>
      </c>
      <c r="F43" s="28">
        <f>'-5 °C+námraza'!F43</f>
        <v>103.4</v>
      </c>
      <c r="G43" s="28">
        <f>'stavová rovnica'!O44</f>
        <v>14814583.935783327</v>
      </c>
      <c r="H43" s="28">
        <f t="shared" si="30"/>
        <v>494.24861539429361</v>
      </c>
      <c r="I43" s="28">
        <f t="shared" si="31"/>
        <v>0.23863614236444738</v>
      </c>
      <c r="J43" s="28">
        <f t="shared" si="32"/>
        <v>168.55388860107973</v>
      </c>
      <c r="K43" s="28">
        <f t="shared" si="33"/>
        <v>-65.153888601079728</v>
      </c>
      <c r="L43" s="28">
        <f t="shared" si="34"/>
        <v>337.10777720215947</v>
      </c>
      <c r="M43" s="28">
        <f t="shared" si="35"/>
        <v>117.06320833938648</v>
      </c>
      <c r="N43" s="28">
        <f t="shared" si="36"/>
        <v>2.7825011488581683</v>
      </c>
      <c r="O43" s="28">
        <f t="shared" si="37"/>
        <v>106.49737287930911</v>
      </c>
      <c r="P43" s="28">
        <f t="shared" si="38"/>
        <v>-65.342755648838093</v>
      </c>
      <c r="Q43" s="28">
        <f t="shared" si="39"/>
        <v>171.8401285281472</v>
      </c>
      <c r="R43" s="28">
        <f t="shared" si="40"/>
        <v>-1958580.5766655235</v>
      </c>
      <c r="S43" s="28">
        <f t="shared" si="41"/>
        <v>5150727.6466220003</v>
      </c>
      <c r="T43" s="28">
        <f t="shared" si="42"/>
        <v>14943491.394773206</v>
      </c>
      <c r="U43" s="28">
        <f t="shared" si="43"/>
        <v>15684447.471302444</v>
      </c>
      <c r="V43" s="23" t="b">
        <f t="shared" si="44"/>
        <v>1</v>
      </c>
    </row>
    <row r="44" spans="4:22" x14ac:dyDescent="0.25">
      <c r="D44" s="69">
        <v>43</v>
      </c>
      <c r="E44" s="29">
        <f>'-5 °C+námraza'!E44</f>
        <v>32.700000000000003</v>
      </c>
      <c r="F44" s="28">
        <f>'-5 °C+námraza'!F44</f>
        <v>113.98</v>
      </c>
      <c r="G44" s="28">
        <f>'stavová rovnica'!O45</f>
        <v>14773084.651782788</v>
      </c>
      <c r="H44" s="28">
        <f t="shared" si="30"/>
        <v>492.86410377074549</v>
      </c>
      <c r="I44" s="28">
        <f t="shared" si="31"/>
        <v>0.28625412415526941</v>
      </c>
      <c r="J44" s="28">
        <f t="shared" si="32"/>
        <v>196.21537071225063</v>
      </c>
      <c r="K44" s="28">
        <f t="shared" si="33"/>
        <v>-82.235370712250628</v>
      </c>
      <c r="L44" s="28">
        <f t="shared" si="34"/>
        <v>392.43074142450126</v>
      </c>
      <c r="M44" s="28">
        <f t="shared" si="35"/>
        <v>139.52779898357221</v>
      </c>
      <c r="N44" s="28">
        <f t="shared" si="36"/>
        <v>3.4311369826672227</v>
      </c>
      <c r="O44" s="28">
        <f t="shared" si="37"/>
        <v>118.82227810596052</v>
      </c>
      <c r="P44" s="28">
        <f t="shared" si="38"/>
        <v>-82.617468782825085</v>
      </c>
      <c r="Q44" s="28">
        <f t="shared" si="39"/>
        <v>201.43974688878561</v>
      </c>
      <c r="R44" s="28">
        <f t="shared" si="40"/>
        <v>-2476371.9871399202</v>
      </c>
      <c r="S44" s="28">
        <f t="shared" si="41"/>
        <v>6037945.1663332218</v>
      </c>
      <c r="T44" s="28">
        <f t="shared" si="42"/>
        <v>14979200.524308082</v>
      </c>
      <c r="U44" s="28">
        <f t="shared" si="43"/>
        <v>15959348.732338263</v>
      </c>
      <c r="V44" s="23" t="b">
        <f t="shared" si="44"/>
        <v>1</v>
      </c>
    </row>
    <row r="45" spans="4:22" x14ac:dyDescent="0.25">
      <c r="D45" s="69">
        <v>44</v>
      </c>
      <c r="E45" s="29">
        <f>'-5 °C+námraza'!E45</f>
        <v>22.38</v>
      </c>
      <c r="F45" s="28">
        <f>'-5 °C+námraza'!F45</f>
        <v>128.52000000000001</v>
      </c>
      <c r="G45" s="28">
        <f>'stavová rovnica'!O46</f>
        <v>14731531.913710088</v>
      </c>
      <c r="H45" s="28">
        <f t="shared" si="30"/>
        <v>491.47780879632722</v>
      </c>
      <c r="I45" s="28">
        <f t="shared" si="31"/>
        <v>0.17364116039699448</v>
      </c>
      <c r="J45" s="28">
        <f t="shared" si="32"/>
        <v>149.17763820957032</v>
      </c>
      <c r="K45" s="28">
        <f t="shared" si="33"/>
        <v>-20.657638209570308</v>
      </c>
      <c r="L45" s="28">
        <f t="shared" si="34"/>
        <v>298.35527641914064</v>
      </c>
      <c r="M45" s="28">
        <f t="shared" si="35"/>
        <v>85.157400859638457</v>
      </c>
      <c r="N45" s="28">
        <f t="shared" si="36"/>
        <v>4.2699488787363773</v>
      </c>
      <c r="O45" s="28">
        <f t="shared" si="37"/>
        <v>130.8151068300964</v>
      </c>
      <c r="P45" s="28">
        <f t="shared" si="38"/>
        <v>-20.663721258176164</v>
      </c>
      <c r="Q45" s="28">
        <f t="shared" si="39"/>
        <v>151.47882808827256</v>
      </c>
      <c r="R45" s="28">
        <f t="shared" si="40"/>
        <v>-619373.37499805854</v>
      </c>
      <c r="S45" s="28">
        <f t="shared" si="41"/>
        <v>4540419.018508628</v>
      </c>
      <c r="T45" s="28">
        <f t="shared" si="42"/>
        <v>14744546.649602871</v>
      </c>
      <c r="U45" s="28">
        <f t="shared" si="43"/>
        <v>15415363.680052886</v>
      </c>
      <c r="V45" s="23" t="b">
        <f t="shared" si="44"/>
        <v>1</v>
      </c>
    </row>
    <row r="46" spans="4:22" x14ac:dyDescent="0.25">
      <c r="D46" s="69">
        <v>45</v>
      </c>
      <c r="E46" s="29">
        <f>'-5 °C+námraza'!E46</f>
        <v>21.48</v>
      </c>
      <c r="F46" s="28">
        <f>'-5 °C+námraza'!F46</f>
        <v>110.16</v>
      </c>
      <c r="G46" s="28">
        <f>'stavová rovnica'!O47</f>
        <v>14786737.770324603</v>
      </c>
      <c r="H46" s="28">
        <f t="shared" si="30"/>
        <v>493.3196032275211</v>
      </c>
      <c r="I46" s="28">
        <f t="shared" si="31"/>
        <v>0.19458456909483116</v>
      </c>
      <c r="J46" s="28">
        <f t="shared" si="32"/>
        <v>150.47671446837754</v>
      </c>
      <c r="K46" s="28">
        <f t="shared" si="33"/>
        <v>-40.31671446837754</v>
      </c>
      <c r="L46" s="28">
        <f t="shared" si="34"/>
        <v>300.95342893675507</v>
      </c>
      <c r="M46" s="28">
        <f t="shared" si="35"/>
        <v>95.592599298058005</v>
      </c>
      <c r="N46" s="28">
        <f t="shared" si="36"/>
        <v>3.1358562447135618</v>
      </c>
      <c r="O46" s="28">
        <f t="shared" si="37"/>
        <v>112.45944274241386</v>
      </c>
      <c r="P46" s="28">
        <f t="shared" si="38"/>
        <v>-40.361608895432894</v>
      </c>
      <c r="Q46" s="28">
        <f t="shared" si="39"/>
        <v>152.82105163784675</v>
      </c>
      <c r="R46" s="28">
        <f t="shared" si="40"/>
        <v>-1209796.9000634113</v>
      </c>
      <c r="S46" s="28">
        <f t="shared" si="41"/>
        <v>4580650.7618386298</v>
      </c>
      <c r="T46" s="28">
        <f t="shared" si="42"/>
        <v>14836145.807713918</v>
      </c>
      <c r="U46" s="28">
        <f t="shared" si="43"/>
        <v>15479986.281979613</v>
      </c>
      <c r="V46" s="23" t="b">
        <f t="shared" si="44"/>
        <v>1</v>
      </c>
    </row>
    <row r="47" spans="4:22" x14ac:dyDescent="0.25">
      <c r="D47" s="69">
        <v>46</v>
      </c>
      <c r="E47" s="29">
        <f>'-5 °C+námraza'!E47</f>
        <v>-25.96</v>
      </c>
      <c r="F47" s="28">
        <f>'-5 °C+námraza'!F47</f>
        <v>105.95</v>
      </c>
      <c r="G47" s="28">
        <f>'stavová rovnica'!O48</f>
        <v>14803472.748684481</v>
      </c>
      <c r="H47" s="28">
        <f t="shared" si="30"/>
        <v>493.87792062063028</v>
      </c>
      <c r="I47" s="28">
        <f t="shared" si="31"/>
        <v>-0.24455202071856816</v>
      </c>
      <c r="J47" s="28">
        <f t="shared" si="32"/>
        <v>-66.631257454284764</v>
      </c>
      <c r="K47" s="28">
        <f t="shared" si="33"/>
        <v>172.58125745428475</v>
      </c>
      <c r="L47" s="28">
        <f t="shared" si="34"/>
        <v>-133.26251490856953</v>
      </c>
      <c r="M47" s="28">
        <f t="shared" si="35"/>
        <v>-119.83134709662862</v>
      </c>
      <c r="N47" s="28">
        <f t="shared" si="36"/>
        <v>2.9277206555046842</v>
      </c>
      <c r="O47" s="28">
        <f t="shared" si="37"/>
        <v>109.28147697632815</v>
      </c>
      <c r="P47" s="28">
        <f t="shared" si="38"/>
        <v>176.11505442126386</v>
      </c>
      <c r="Q47" s="28">
        <f t="shared" si="39"/>
        <v>-66.833577444935713</v>
      </c>
      <c r="R47" s="28">
        <f t="shared" si="40"/>
        <v>5278864.0672213919</v>
      </c>
      <c r="S47" s="28">
        <f t="shared" si="41"/>
        <v>-2003266.3966024476</v>
      </c>
      <c r="T47" s="28">
        <f t="shared" si="42"/>
        <v>15716526.69202853</v>
      </c>
      <c r="U47" s="28">
        <f t="shared" si="43"/>
        <v>14938402.915867567</v>
      </c>
      <c r="V47" s="23" t="b">
        <f t="shared" si="44"/>
        <v>1</v>
      </c>
    </row>
    <row r="48" spans="4:22" x14ac:dyDescent="0.25">
      <c r="D48" s="69">
        <v>47</v>
      </c>
      <c r="E48" s="29">
        <f>'-5 °C+námraza'!E48</f>
        <v>-4.2699999999999996</v>
      </c>
      <c r="F48" s="28">
        <f>'-5 °C+námraza'!F48</f>
        <v>100.6</v>
      </c>
      <c r="G48" s="28">
        <f>'stavová rovnica'!O49</f>
        <v>14827735.409042008</v>
      </c>
      <c r="H48" s="28">
        <f t="shared" si="30"/>
        <v>494.68737880990312</v>
      </c>
      <c r="I48" s="28">
        <f t="shared" si="31"/>
        <v>-4.2372276494360303E-2</v>
      </c>
      <c r="J48" s="28">
        <f t="shared" si="32"/>
        <v>29.345236817904528</v>
      </c>
      <c r="K48" s="28">
        <f t="shared" si="33"/>
        <v>71.254763182095473</v>
      </c>
      <c r="L48" s="28">
        <f t="shared" si="34"/>
        <v>58.690473635809056</v>
      </c>
      <c r="M48" s="28">
        <f t="shared" si="35"/>
        <v>-20.990868402514266</v>
      </c>
      <c r="N48" s="28">
        <f t="shared" si="36"/>
        <v>2.5617634886244653</v>
      </c>
      <c r="O48" s="28">
        <f t="shared" si="37"/>
        <v>100.86386275531217</v>
      </c>
      <c r="P48" s="28">
        <f t="shared" si="38"/>
        <v>71.501412153052655</v>
      </c>
      <c r="Q48" s="28">
        <f t="shared" si="39"/>
        <v>29.362450602259511</v>
      </c>
      <c r="R48" s="28">
        <f t="shared" si="40"/>
        <v>2143179.8468942489</v>
      </c>
      <c r="S48" s="28">
        <f t="shared" si="41"/>
        <v>880108.66486787016</v>
      </c>
      <c r="T48" s="28">
        <f t="shared" si="42"/>
        <v>14981820.891223196</v>
      </c>
      <c r="U48" s="28">
        <f t="shared" si="43"/>
        <v>14853832.11910427</v>
      </c>
      <c r="V48" s="23" t="b">
        <f t="shared" si="44"/>
        <v>1</v>
      </c>
    </row>
    <row r="49" spans="4:22" x14ac:dyDescent="0.25">
      <c r="D49" s="69">
        <v>48</v>
      </c>
      <c r="E49" s="29">
        <f>'-5 °C+námraza'!E49</f>
        <v>-13.56</v>
      </c>
      <c r="F49" s="28">
        <f>'-5 °C+námraza'!F49</f>
        <v>91.08</v>
      </c>
      <c r="G49" s="28">
        <f>'stavová rovnica'!O50</f>
        <v>14881478.36419924</v>
      </c>
      <c r="H49" s="28">
        <f t="shared" si="30"/>
        <v>496.48036748166055</v>
      </c>
      <c r="I49" s="28">
        <f t="shared" si="31"/>
        <v>-0.1486715405210543</v>
      </c>
      <c r="J49" s="28">
        <f t="shared" si="32"/>
        <v>-28.00325486810673</v>
      </c>
      <c r="K49" s="28">
        <f t="shared" si="33"/>
        <v>119.08325486810674</v>
      </c>
      <c r="L49" s="28">
        <f t="shared" si="34"/>
        <v>-56.006509736213459</v>
      </c>
      <c r="M49" s="28">
        <f t="shared" si="35"/>
        <v>-73.64567593394267</v>
      </c>
      <c r="N49" s="28">
        <f t="shared" si="36"/>
        <v>2.1130415122118595</v>
      </c>
      <c r="O49" s="28">
        <f t="shared" si="37"/>
        <v>92.21025598659628</v>
      </c>
      <c r="P49" s="28">
        <f t="shared" si="38"/>
        <v>120.22836129094748</v>
      </c>
      <c r="Q49" s="28">
        <f t="shared" si="39"/>
        <v>-28.018105304351192</v>
      </c>
      <c r="R49" s="28">
        <f t="shared" si="40"/>
        <v>3603719.048126217</v>
      </c>
      <c r="S49" s="28">
        <f t="shared" si="41"/>
        <v>-839813.32435659692</v>
      </c>
      <c r="T49" s="28">
        <f t="shared" si="42"/>
        <v>15311603.093143376</v>
      </c>
      <c r="U49" s="28">
        <f t="shared" si="43"/>
        <v>14905156.313299669</v>
      </c>
      <c r="V49" s="23" t="b">
        <f t="shared" si="44"/>
        <v>1</v>
      </c>
    </row>
    <row r="50" spans="4:22" x14ac:dyDescent="0.25">
      <c r="D50" s="69">
        <v>49</v>
      </c>
      <c r="E50" s="29">
        <f>'-5 °C+námraza'!E50</f>
        <v>5.26</v>
      </c>
      <c r="F50" s="28">
        <f>'-5 °C+námraza'!F50</f>
        <v>102.22</v>
      </c>
      <c r="G50" s="28">
        <f>'stavová rovnica'!O51</f>
        <v>14819999.345359415</v>
      </c>
      <c r="H50" s="28">
        <f t="shared" si="30"/>
        <v>494.42928592114583</v>
      </c>
      <c r="I50" s="28">
        <f t="shared" si="31"/>
        <v>5.1366110932488648E-2</v>
      </c>
      <c r="J50" s="28">
        <f t="shared" si="32"/>
        <v>76.495754593161365</v>
      </c>
      <c r="K50" s="28">
        <f t="shared" si="33"/>
        <v>25.724245406838634</v>
      </c>
      <c r="L50" s="28">
        <f t="shared" si="34"/>
        <v>152.99150918632273</v>
      </c>
      <c r="M50" s="28">
        <f t="shared" si="35"/>
        <v>25.430949744179056</v>
      </c>
      <c r="N50" s="28">
        <f t="shared" si="36"/>
        <v>2.6475050461026641</v>
      </c>
      <c r="O50" s="28">
        <f t="shared" si="37"/>
        <v>102.5371500513259</v>
      </c>
      <c r="P50" s="28">
        <f t="shared" si="38"/>
        <v>25.735852596692766</v>
      </c>
      <c r="Q50" s="28">
        <f t="shared" si="39"/>
        <v>76.801297454633129</v>
      </c>
      <c r="R50" s="28">
        <f t="shared" si="40"/>
        <v>771405.19280664483</v>
      </c>
      <c r="S50" s="28">
        <f t="shared" si="41"/>
        <v>2302038.3509037164</v>
      </c>
      <c r="T50" s="28">
        <f t="shared" si="42"/>
        <v>14840062.215770612</v>
      </c>
      <c r="U50" s="28">
        <f t="shared" si="43"/>
        <v>14997725.199692285</v>
      </c>
      <c r="V50" s="23" t="b">
        <f t="shared" si="44"/>
        <v>1</v>
      </c>
    </row>
    <row r="51" spans="4:22" x14ac:dyDescent="0.25">
      <c r="D51" s="69">
        <v>50</v>
      </c>
      <c r="E51" s="29">
        <f>'-5 °C+námraza'!E51</f>
        <v>-23.66</v>
      </c>
      <c r="F51" s="28">
        <f>'-5 °C+námraza'!F51</f>
        <v>110.14</v>
      </c>
      <c r="G51" s="28">
        <f>'stavová rovnica'!O52</f>
        <v>14786812.900501892</v>
      </c>
      <c r="H51" s="28">
        <f t="shared" ref="H51:H56" si="45">G51/(B$5*B$4)</f>
        <v>493.32210974314523</v>
      </c>
      <c r="I51" s="28">
        <f t="shared" ref="I51:I56" si="46">E51/(2*H51*SINH(F51/(2*H51)))</f>
        <v>-0.21437199609066793</v>
      </c>
      <c r="J51" s="28">
        <f t="shared" ref="J51:J56" si="47">H51*ASINH(I51)+F51/2</f>
        <v>-49.890754566643146</v>
      </c>
      <c r="K51" s="28">
        <f t="shared" ref="K51:K56" si="48">F51-J51</f>
        <v>160.03075456664314</v>
      </c>
      <c r="L51" s="28">
        <f t="shared" ref="L51:L56" si="49">2*J51</f>
        <v>-99.781509133286292</v>
      </c>
      <c r="M51" s="28">
        <f t="shared" ref="M51:M56" si="50">H51*ASINH(E51/F51)</f>
        <v>-105.17564177025004</v>
      </c>
      <c r="N51" s="28">
        <f t="shared" ref="N51:N56" si="51">H51*COSH(J51/H51)-H51*COSH(M51/H51)-(J51-M51)*(E51/F51)</f>
        <v>3.1469055271264086</v>
      </c>
      <c r="O51" s="28">
        <f t="shared" ref="O51:O56" si="52">H51*SINH(J51/H51)+H51*SINH(K51/H51)</f>
        <v>112.8764290998143</v>
      </c>
      <c r="P51" s="28">
        <f t="shared" ref="P51:P56" si="53">H51*SINH(K51/H51)</f>
        <v>162.85227197610371</v>
      </c>
      <c r="Q51" s="28">
        <f t="shared" ref="Q51:Q56" si="54">H51*SINH(J51/H51)</f>
        <v>-49.975842876289406</v>
      </c>
      <c r="R51" s="28">
        <f t="shared" ref="R51:R56" si="55">P51*B$5*B$4</f>
        <v>4881326.0718966862</v>
      </c>
      <c r="S51" s="28">
        <f t="shared" ref="S51:S56" si="56">Q51*B$5*B$4</f>
        <v>-1497973.4813453495</v>
      </c>
      <c r="T51" s="28">
        <f t="shared" ref="T51:T56" si="57">SQRT(R51^2+G51^2)</f>
        <v>15571678.778302213</v>
      </c>
      <c r="U51" s="28">
        <f t="shared" ref="U51:U56" si="58">SQRT(S51^2+G51^2)</f>
        <v>14862495.090167837</v>
      </c>
      <c r="V51" s="23" t="b">
        <f t="shared" ref="V51:V56" si="59">AND(T51&lt;B$6,U51&lt;B$6)</f>
        <v>1</v>
      </c>
    </row>
    <row r="52" spans="4:22" x14ac:dyDescent="0.25">
      <c r="D52" s="69">
        <v>51</v>
      </c>
      <c r="E52" s="29">
        <f>'-5 °C+námraza'!E52</f>
        <v>-8.3800000000000008</v>
      </c>
      <c r="F52" s="28">
        <f>'-5 °C+námraza'!F52</f>
        <v>122.73</v>
      </c>
      <c r="G52" s="28">
        <f>'stavová rovnica'!O53</f>
        <v>14746360.443139352</v>
      </c>
      <c r="H52" s="28">
        <f t="shared" si="45"/>
        <v>491.97252266547918</v>
      </c>
      <c r="I52" s="28">
        <f t="shared" si="46"/>
        <v>-6.8103232595654123E-2</v>
      </c>
      <c r="J52" s="28">
        <f t="shared" si="47"/>
        <v>27.88592653472346</v>
      </c>
      <c r="K52" s="28">
        <f t="shared" si="48"/>
        <v>94.844073465276551</v>
      </c>
      <c r="L52" s="28">
        <f t="shared" si="49"/>
        <v>55.771853069446919</v>
      </c>
      <c r="M52" s="28">
        <f t="shared" si="50"/>
        <v>-33.565819079561429</v>
      </c>
      <c r="N52" s="28">
        <f t="shared" si="51"/>
        <v>3.8409558015458201</v>
      </c>
      <c r="O52" s="28">
        <f t="shared" si="52"/>
        <v>123.33351339401882</v>
      </c>
      <c r="P52" s="28">
        <f t="shared" si="53"/>
        <v>95.432652312196808</v>
      </c>
      <c r="Q52" s="28">
        <f t="shared" si="54"/>
        <v>27.900861081822015</v>
      </c>
      <c r="R52" s="28">
        <f t="shared" si="55"/>
        <v>2860493.6743537299</v>
      </c>
      <c r="S52" s="28">
        <f t="shared" si="56"/>
        <v>836299.05173843587</v>
      </c>
      <c r="T52" s="28">
        <f t="shared" si="57"/>
        <v>15021237.311886219</v>
      </c>
      <c r="U52" s="28">
        <f t="shared" si="58"/>
        <v>14770055.599858914</v>
      </c>
      <c r="V52" s="23" t="b">
        <f t="shared" si="59"/>
        <v>1</v>
      </c>
    </row>
    <row r="53" spans="4:22" x14ac:dyDescent="0.25">
      <c r="D53" s="69">
        <v>52</v>
      </c>
      <c r="E53" s="29">
        <f>'-5 °C+námraza'!E53</f>
        <v>-36.94</v>
      </c>
      <c r="F53" s="28">
        <f>'-5 °C+námraza'!F53</f>
        <v>116.19</v>
      </c>
      <c r="G53" s="28">
        <f>'stavová rovnica'!O54</f>
        <v>14765776.908431388</v>
      </c>
      <c r="H53" s="28">
        <f t="shared" si="45"/>
        <v>492.62030063400249</v>
      </c>
      <c r="I53" s="28">
        <f t="shared" si="46"/>
        <v>-0.31719179042746903</v>
      </c>
      <c r="J53" s="28">
        <f t="shared" si="47"/>
        <v>-95.651936523654058</v>
      </c>
      <c r="K53" s="28">
        <f t="shared" si="48"/>
        <v>211.84193652365406</v>
      </c>
      <c r="L53" s="28">
        <f t="shared" si="49"/>
        <v>-191.30387304730812</v>
      </c>
      <c r="M53" s="28">
        <f t="shared" si="50"/>
        <v>-154.09237838625359</v>
      </c>
      <c r="N53" s="28">
        <f t="shared" si="51"/>
        <v>3.5980788634669985</v>
      </c>
      <c r="O53" s="28">
        <f t="shared" si="52"/>
        <v>122.17766043843073</v>
      </c>
      <c r="P53" s="28">
        <f t="shared" si="53"/>
        <v>218.43177385939822</v>
      </c>
      <c r="Q53" s="28">
        <f t="shared" si="54"/>
        <v>-96.254113420967485</v>
      </c>
      <c r="R53" s="28">
        <f t="shared" si="55"/>
        <v>6547263.3555089543</v>
      </c>
      <c r="S53" s="28">
        <f t="shared" si="56"/>
        <v>-2885116.1096359338</v>
      </c>
      <c r="T53" s="28">
        <f t="shared" si="57"/>
        <v>16152239.013708161</v>
      </c>
      <c r="U53" s="28">
        <f t="shared" si="58"/>
        <v>15045001.252098532</v>
      </c>
      <c r="V53" s="23" t="b">
        <f t="shared" si="59"/>
        <v>1</v>
      </c>
    </row>
    <row r="54" spans="4:22" x14ac:dyDescent="0.25">
      <c r="D54" s="69">
        <v>53</v>
      </c>
      <c r="E54" s="29">
        <f>'-5 °C+námraza'!E54</f>
        <v>-36.799999999999997</v>
      </c>
      <c r="F54" s="28">
        <f>'-5 °C+námraza'!F54</f>
        <v>86.6</v>
      </c>
      <c r="G54" s="28">
        <f>'stavová rovnica'!O55</f>
        <v>14912806.935179755</v>
      </c>
      <c r="H54" s="28">
        <f t="shared" si="45"/>
        <v>497.52556071128618</v>
      </c>
      <c r="I54" s="28">
        <f t="shared" si="46"/>
        <v>-0.42440629382958289</v>
      </c>
      <c r="J54" s="28">
        <f t="shared" si="47"/>
        <v>-161.97881266789585</v>
      </c>
      <c r="K54" s="28">
        <f t="shared" si="48"/>
        <v>248.57881266789585</v>
      </c>
      <c r="L54" s="28">
        <f t="shared" si="49"/>
        <v>-323.9576253357917</v>
      </c>
      <c r="M54" s="28">
        <f t="shared" si="50"/>
        <v>-205.52425549927278</v>
      </c>
      <c r="N54" s="28">
        <f t="shared" si="51"/>
        <v>2.0482438907140974</v>
      </c>
      <c r="O54" s="28">
        <f t="shared" si="52"/>
        <v>94.19529648899308</v>
      </c>
      <c r="P54" s="28">
        <f t="shared" si="53"/>
        <v>259.05080502732523</v>
      </c>
      <c r="Q54" s="28">
        <f t="shared" si="54"/>
        <v>-164.85550853833215</v>
      </c>
      <c r="R54" s="28">
        <f t="shared" si="55"/>
        <v>7764776.2182357349</v>
      </c>
      <c r="S54" s="28">
        <f t="shared" si="56"/>
        <v>-4941370.9870871678</v>
      </c>
      <c r="T54" s="28">
        <f t="shared" si="57"/>
        <v>16813196.019948874</v>
      </c>
      <c r="U54" s="28">
        <f t="shared" si="58"/>
        <v>15710154.611523472</v>
      </c>
      <c r="V54" s="23" t="b">
        <f t="shared" si="59"/>
        <v>1</v>
      </c>
    </row>
    <row r="55" spans="4:22" x14ac:dyDescent="0.25">
      <c r="D55" s="69">
        <v>54</v>
      </c>
      <c r="E55" s="29">
        <f>'-5 °C+námraza'!E55</f>
        <v>-24.88</v>
      </c>
      <c r="F55" s="28">
        <f>'-5 °C+námraza'!F55</f>
        <v>60.23</v>
      </c>
      <c r="G55" s="28">
        <f>'stavová rovnica'!O56</f>
        <v>15245657.253163412</v>
      </c>
      <c r="H55" s="28">
        <f t="shared" si="45"/>
        <v>508.63021336370468</v>
      </c>
      <c r="I55" s="28">
        <f t="shared" si="46"/>
        <v>-0.41284192959696681</v>
      </c>
      <c r="J55" s="28">
        <f t="shared" si="47"/>
        <v>-174.31985486410545</v>
      </c>
      <c r="K55" s="28">
        <f t="shared" si="48"/>
        <v>234.54985486410544</v>
      </c>
      <c r="L55" s="28">
        <f t="shared" si="49"/>
        <v>-348.6397097282109</v>
      </c>
      <c r="M55" s="28">
        <f t="shared" si="50"/>
        <v>-204.54827220993369</v>
      </c>
      <c r="N55" s="28">
        <f t="shared" si="51"/>
        <v>0.96480801624949564</v>
      </c>
      <c r="O55" s="28">
        <f t="shared" si="52"/>
        <v>65.19899006954634</v>
      </c>
      <c r="P55" s="28">
        <f t="shared" si="53"/>
        <v>242.95154025701112</v>
      </c>
      <c r="Q55" s="28">
        <f t="shared" si="54"/>
        <v>-177.75255018746478</v>
      </c>
      <c r="R55" s="28">
        <f t="shared" si="55"/>
        <v>7282217.639788432</v>
      </c>
      <c r="S55" s="28">
        <f t="shared" si="56"/>
        <v>-5327946.2855975032</v>
      </c>
      <c r="T55" s="28">
        <f t="shared" si="57"/>
        <v>16895584.003939606</v>
      </c>
      <c r="U55" s="28">
        <f t="shared" si="58"/>
        <v>16149832.095199825</v>
      </c>
      <c r="V55" s="23" t="b">
        <f t="shared" si="59"/>
        <v>1</v>
      </c>
    </row>
    <row r="56" spans="4:22" ht="15.75" thickBot="1" x14ac:dyDescent="0.3">
      <c r="D56" s="70">
        <v>55</v>
      </c>
      <c r="E56" s="48">
        <f>'-5 °C+námraza'!E56</f>
        <v>-21.18</v>
      </c>
      <c r="F56" s="44">
        <f>'-5 °C+námraza'!F56</f>
        <v>85.09</v>
      </c>
      <c r="G56" s="44">
        <f>'stavová rovnica'!O57</f>
        <v>14924438.783375125</v>
      </c>
      <c r="H56" s="44">
        <f t="shared" si="45"/>
        <v>497.91362593741462</v>
      </c>
      <c r="I56" s="44">
        <f t="shared" si="46"/>
        <v>-0.24861028334348226</v>
      </c>
      <c r="J56" s="44">
        <f t="shared" si="47"/>
        <v>-80.000514881886289</v>
      </c>
      <c r="K56" s="44">
        <f t="shared" si="48"/>
        <v>165.09051488188629</v>
      </c>
      <c r="L56" s="44">
        <f t="shared" si="49"/>
        <v>-160.00102976377258</v>
      </c>
      <c r="M56" s="44">
        <f t="shared" si="50"/>
        <v>-122.69174311216675</v>
      </c>
      <c r="N56" s="44">
        <f t="shared" si="51"/>
        <v>1.8741536945978989</v>
      </c>
      <c r="O56" s="44">
        <f t="shared" si="52"/>
        <v>87.786892131710772</v>
      </c>
      <c r="P56" s="44">
        <f t="shared" si="53"/>
        <v>168.13205808155479</v>
      </c>
      <c r="Q56" s="44">
        <f t="shared" si="54"/>
        <v>-80.345165949844016</v>
      </c>
      <c r="R56" s="44">
        <f t="shared" si="55"/>
        <v>5039582.123579883</v>
      </c>
      <c r="S56" s="44">
        <f t="shared" si="56"/>
        <v>-2408262.0926491464</v>
      </c>
      <c r="T56" s="44">
        <f t="shared" si="57"/>
        <v>15752341.444338283</v>
      </c>
      <c r="U56" s="44">
        <f t="shared" si="58"/>
        <v>15117493.155467359</v>
      </c>
      <c r="V56" s="33" t="b">
        <f t="shared" si="59"/>
        <v>1</v>
      </c>
    </row>
    <row r="57" spans="4:22" x14ac:dyDescent="0.25"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4:22" x14ac:dyDescent="0.25"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4:22" x14ac:dyDescent="0.25"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4:22" x14ac:dyDescent="0.25"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4:22" x14ac:dyDescent="0.25"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4:22" x14ac:dyDescent="0.25">
      <c r="H62" s="15"/>
      <c r="J62" s="15"/>
      <c r="K62" s="15"/>
      <c r="N62" s="15"/>
      <c r="O62" s="15"/>
      <c r="Q62" s="15"/>
      <c r="R62" s="11"/>
      <c r="S62" s="11"/>
      <c r="T62" s="11"/>
      <c r="U62" s="11"/>
    </row>
  </sheetData>
  <pageMargins left="0.7" right="0.7" top="0.75" bottom="0.75" header="0.3" footer="0.3"/>
  <pageSetup paperSize="9" scale="60" fitToHeight="0" orientation="landscape" r:id="rId1"/>
  <headerFooter>
    <oddHeader>&amp;C&amp;"Times New Roman,Tučné"&amp;12+ 40 °C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opLeftCell="A26" zoomScale="70" zoomScaleNormal="70" workbookViewId="0">
      <selection activeCell="D40" sqref="D40:V56"/>
    </sheetView>
  </sheetViews>
  <sheetFormatPr defaultRowHeight="15" x14ac:dyDescent="0.25"/>
  <cols>
    <col min="5" max="6" width="9.28515625" bestFit="1" customWidth="1"/>
    <col min="7" max="7" width="12.5703125" bestFit="1" customWidth="1"/>
    <col min="8" max="17" width="9.28515625" bestFit="1" customWidth="1"/>
    <col min="18" max="19" width="13.42578125" bestFit="1" customWidth="1"/>
    <col min="20" max="21" width="13.7109375" bestFit="1" customWidth="1"/>
  </cols>
  <sheetData>
    <row r="1" spans="1:22" ht="18" thickBot="1" x14ac:dyDescent="0.35">
      <c r="D1" s="72" t="s">
        <v>70</v>
      </c>
      <c r="E1" s="81" t="s">
        <v>88</v>
      </c>
      <c r="F1" s="82" t="s">
        <v>89</v>
      </c>
      <c r="G1" s="83" t="s">
        <v>91</v>
      </c>
      <c r="H1" s="83" t="s">
        <v>90</v>
      </c>
      <c r="I1" s="84" t="s">
        <v>104</v>
      </c>
      <c r="J1" s="83" t="s">
        <v>92</v>
      </c>
      <c r="K1" s="83" t="s">
        <v>93</v>
      </c>
      <c r="L1" s="83" t="s">
        <v>94</v>
      </c>
      <c r="M1" s="83" t="s">
        <v>95</v>
      </c>
      <c r="N1" s="83" t="s">
        <v>96</v>
      </c>
      <c r="O1" s="84" t="s">
        <v>101</v>
      </c>
      <c r="P1" s="84" t="s">
        <v>102</v>
      </c>
      <c r="Q1" s="84" t="s">
        <v>103</v>
      </c>
      <c r="R1" s="83" t="s">
        <v>97</v>
      </c>
      <c r="S1" s="83" t="s">
        <v>98</v>
      </c>
      <c r="T1" s="83" t="s">
        <v>99</v>
      </c>
      <c r="U1" s="83" t="s">
        <v>100</v>
      </c>
      <c r="V1" s="38"/>
    </row>
    <row r="2" spans="1:22" x14ac:dyDescent="0.25">
      <c r="A2" t="s">
        <v>25</v>
      </c>
      <c r="B2">
        <v>3.3370000000000002</v>
      </c>
      <c r="D2" s="69">
        <v>1</v>
      </c>
      <c r="E2" s="49">
        <f>'-5 °C+námraza'!E2</f>
        <v>-7.44</v>
      </c>
      <c r="F2" s="50">
        <f>'-5 °C+námraza'!F2</f>
        <v>188.16</v>
      </c>
      <c r="G2" s="50">
        <f>'stavová rovnica'!Z3</f>
        <v>92430644.968338788</v>
      </c>
      <c r="H2" s="50">
        <f>G2/(B$5*B$4)</f>
        <v>483.64163148540786</v>
      </c>
      <c r="I2" s="50">
        <f>E2/(2*H2*SINH(F2/(2*H2)))</f>
        <v>-3.9292544291407369E-2</v>
      </c>
      <c r="J2" s="50">
        <f>H2*ASINH(I2)+F2/2</f>
        <v>75.081376312188027</v>
      </c>
      <c r="K2" s="50">
        <f>F2-J2</f>
        <v>113.07862368781197</v>
      </c>
      <c r="L2" s="50">
        <f>2*J2</f>
        <v>150.16275262437605</v>
      </c>
      <c r="M2" s="50">
        <f>H2*ASINH(E2/F2)</f>
        <v>-19.118605209672843</v>
      </c>
      <c r="N2" s="50">
        <f>H2*COSH(J2/H2)-H2*COSH(M2/H2)-(J2-M2)*(E2/F2)</f>
        <v>9.1864068547297411</v>
      </c>
      <c r="O2" s="50">
        <f>H2*SINH(J2/H2)+H2*SINH(K2/H2)</f>
        <v>189.495010878443</v>
      </c>
      <c r="P2" s="50">
        <f>H2*SINH(K2/H2)</f>
        <v>114.11169405949242</v>
      </c>
      <c r="Q2" s="50">
        <f>H2*SINH(J2/H2)</f>
        <v>75.383316818950576</v>
      </c>
      <c r="R2" s="50">
        <f>P2*B$5*B$4</f>
        <v>21808332.438120283</v>
      </c>
      <c r="S2" s="50">
        <f>Q2*B$5*B$4</f>
        <v>14406800.696681645</v>
      </c>
      <c r="T2" s="50">
        <f>SQRT(R2^2+G2^2)</f>
        <v>94968560.550292969</v>
      </c>
      <c r="U2" s="50">
        <f>SQRT(S2^2+G2^2)</f>
        <v>93546673.033181667</v>
      </c>
      <c r="V2" s="35" t="b">
        <f>AND(T2&lt;B$6,U2&lt;B$6)</f>
        <v>1</v>
      </c>
    </row>
    <row r="3" spans="1:22" x14ac:dyDescent="0.25">
      <c r="A3" t="s">
        <v>29</v>
      </c>
      <c r="B3" s="11">
        <v>1.1133000000000001E-4</v>
      </c>
      <c r="D3" s="69">
        <v>2</v>
      </c>
      <c r="E3" s="29">
        <f>'-5 °C+námraza'!E3</f>
        <v>14.75</v>
      </c>
      <c r="F3" s="28">
        <f>'-5 °C+námraza'!F3</f>
        <v>131.6</v>
      </c>
      <c r="G3" s="28">
        <f>'stavová rovnica'!Z4</f>
        <v>91995697.162791669</v>
      </c>
      <c r="H3" s="28">
        <f t="shared" ref="H3:H6" si="0">G3/(B$5*B$4)</f>
        <v>481.36577517868341</v>
      </c>
      <c r="I3" s="28">
        <f t="shared" ref="I3:I6" si="1">E3/(2*H3*SINH(F3/(2*H3)))</f>
        <v>0.11173377740402836</v>
      </c>
      <c r="J3" s="28">
        <f t="shared" ref="J3:J6" si="2">H3*ASINH(I3)+F3/2</f>
        <v>119.47352827117365</v>
      </c>
      <c r="K3" s="28">
        <f t="shared" ref="K3:K6" si="3">F3-J3</f>
        <v>12.126471728826345</v>
      </c>
      <c r="L3" s="28">
        <f t="shared" ref="L3:L6" si="4">2*J3</f>
        <v>238.9470565423473</v>
      </c>
      <c r="M3" s="28">
        <f t="shared" ref="M3:M6" si="5">H3*ASINH(E3/F3)</f>
        <v>53.840142855757215</v>
      </c>
      <c r="N3" s="28">
        <f t="shared" ref="N3:N6" si="6">H3*COSH(J3/H3)-H3*COSH(M3/H3)-(J3-M3)*(E3/F3)</f>
        <v>4.5323107764788189</v>
      </c>
      <c r="O3" s="28">
        <f t="shared" ref="O3:O6" si="7">H3*SINH(J3/H3)+H3*SINH(K3/H3)</f>
        <v>132.83169582837911</v>
      </c>
      <c r="P3" s="28">
        <f t="shared" ref="P3:P6" si="8">H3*SINH(K3/H3)</f>
        <v>12.127754400453691</v>
      </c>
      <c r="Q3" s="28">
        <f t="shared" ref="Q3:Q6" si="9">H3*SINH(J3/H3)</f>
        <v>120.70394142792541</v>
      </c>
      <c r="R3" s="28">
        <f t="shared" ref="R3:R5" si="10">P3*B$5*B$4</f>
        <v>2317782.6065318054</v>
      </c>
      <c r="S3" s="28">
        <f t="shared" ref="S3:S5" si="11">Q3*B$5*B$4</f>
        <v>23068202.632056389</v>
      </c>
      <c r="T3" s="28">
        <f t="shared" ref="T3:T5" si="12">SQRT(R3^2+G3^2)</f>
        <v>92024890.180207312</v>
      </c>
      <c r="U3" s="28">
        <f t="shared" ref="U3:U6" si="13">SQRT(S3^2+G3^2)</f>
        <v>94843820.405663162</v>
      </c>
      <c r="V3" s="23" t="b">
        <f t="shared" ref="V3:V6" si="14">AND(T3&lt;B$6,U3&lt;B$6)</f>
        <v>1</v>
      </c>
    </row>
    <row r="4" spans="1:22" x14ac:dyDescent="0.25">
      <c r="A4" t="s">
        <v>24</v>
      </c>
      <c r="B4">
        <f>'stavová rovnica'!Q3</f>
        <v>6.3760000000000003</v>
      </c>
      <c r="D4" s="69">
        <v>3</v>
      </c>
      <c r="E4" s="29">
        <f>'-5 °C+námraza'!E4</f>
        <v>6.13</v>
      </c>
      <c r="F4" s="28">
        <f>'-5 °C+námraza'!F4</f>
        <v>158.37</v>
      </c>
      <c r="G4" s="28">
        <f>'stavová rovnica'!Z5</f>
        <v>92249812.518335119</v>
      </c>
      <c r="H4" s="28">
        <f t="shared" si="0"/>
        <v>482.69542905248926</v>
      </c>
      <c r="I4" s="28">
        <f t="shared" si="1"/>
        <v>3.8533758911738311E-2</v>
      </c>
      <c r="J4" s="28">
        <f t="shared" si="2"/>
        <v>97.780469309939349</v>
      </c>
      <c r="K4" s="28">
        <f t="shared" si="3"/>
        <v>60.589530690060656</v>
      </c>
      <c r="L4" s="28">
        <f t="shared" si="4"/>
        <v>195.5609386198787</v>
      </c>
      <c r="M4" s="28">
        <f t="shared" si="5"/>
        <v>18.678945669363561</v>
      </c>
      <c r="N4" s="28">
        <f t="shared" si="6"/>
        <v>6.5144698536807013</v>
      </c>
      <c r="O4" s="28">
        <f t="shared" si="7"/>
        <v>159.19935018293236</v>
      </c>
      <c r="P4" s="28">
        <f t="shared" si="8"/>
        <v>60.748765229432188</v>
      </c>
      <c r="Q4" s="28">
        <f t="shared" si="9"/>
        <v>98.450584953500169</v>
      </c>
      <c r="R4" s="28">
        <f t="shared" si="10"/>
        <v>11609934.268770706</v>
      </c>
      <c r="S4" s="28">
        <f t="shared" si="11"/>
        <v>18815276.585710559</v>
      </c>
      <c r="T4" s="28">
        <f t="shared" si="12"/>
        <v>92977516.010018006</v>
      </c>
      <c r="U4" s="28">
        <f t="shared" si="13"/>
        <v>94149044.300326109</v>
      </c>
      <c r="V4" s="23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D5" s="69">
        <v>4</v>
      </c>
      <c r="E5" s="29">
        <f>'-5 °C+námraza'!E5</f>
        <v>-2.73</v>
      </c>
      <c r="F5" s="28">
        <f>'-5 °C+námraza'!F5</f>
        <v>55.27</v>
      </c>
      <c r="G5" s="28">
        <f>'stavová rovnica'!Z6</f>
        <v>89926634.073476478</v>
      </c>
      <c r="H5" s="28">
        <f t="shared" si="0"/>
        <v>470.53944102830053</v>
      </c>
      <c r="I5" s="28">
        <f t="shared" si="1"/>
        <v>-4.9365500536002728E-2</v>
      </c>
      <c r="J5" s="28">
        <f t="shared" si="2"/>
        <v>4.4160090651957695</v>
      </c>
      <c r="K5" s="28">
        <f t="shared" si="3"/>
        <v>50.85399093480423</v>
      </c>
      <c r="L5" s="28">
        <f t="shared" si="4"/>
        <v>8.832018130391539</v>
      </c>
      <c r="M5" s="28">
        <f t="shared" si="5"/>
        <v>-23.232330487355224</v>
      </c>
      <c r="N5" s="28">
        <f t="shared" si="6"/>
        <v>0.81273015619545519</v>
      </c>
      <c r="O5" s="28">
        <f t="shared" si="7"/>
        <v>55.369121887778377</v>
      </c>
      <c r="P5" s="28">
        <f t="shared" si="8"/>
        <v>50.953047996695815</v>
      </c>
      <c r="Q5" s="28">
        <f t="shared" si="9"/>
        <v>4.4160738910825632</v>
      </c>
      <c r="R5" s="28">
        <f t="shared" si="10"/>
        <v>9737836.4119992275</v>
      </c>
      <c r="S5" s="28">
        <f t="shared" si="11"/>
        <v>843973.16402841161</v>
      </c>
      <c r="T5" s="28">
        <f t="shared" si="12"/>
        <v>90452335.369363457</v>
      </c>
      <c r="U5" s="28">
        <f t="shared" si="13"/>
        <v>89930594.385262132</v>
      </c>
      <c r="V5" s="23" t="b">
        <f t="shared" si="14"/>
        <v>1</v>
      </c>
    </row>
    <row r="6" spans="1:22" x14ac:dyDescent="0.25">
      <c r="A6" s="14" t="s">
        <v>42</v>
      </c>
      <c r="B6" s="11">
        <v>103081000</v>
      </c>
      <c r="D6" s="69">
        <v>5</v>
      </c>
      <c r="E6" s="29">
        <f>'-5 °C+námraza'!E6</f>
        <v>-10.19</v>
      </c>
      <c r="F6" s="28">
        <f>'-5 °C+námraza'!F6</f>
        <v>44.14</v>
      </c>
      <c r="G6" s="28">
        <f>'stavová rovnica'!Z7</f>
        <v>89287830.61477375</v>
      </c>
      <c r="H6" s="28">
        <f t="shared" si="0"/>
        <v>467.19691380617269</v>
      </c>
      <c r="I6" s="28">
        <f t="shared" si="1"/>
        <v>-0.23077052757510516</v>
      </c>
      <c r="J6" s="28">
        <f t="shared" si="2"/>
        <v>-84.810558683845954</v>
      </c>
      <c r="K6" s="28">
        <f t="shared" si="3"/>
        <v>128.95055868384594</v>
      </c>
      <c r="L6" s="28">
        <f t="shared" si="4"/>
        <v>-169.62111736769191</v>
      </c>
      <c r="M6" s="28">
        <f t="shared" si="5"/>
        <v>-106.91963480019797</v>
      </c>
      <c r="N6" s="28">
        <f t="shared" si="6"/>
        <v>0.5350860138650102</v>
      </c>
      <c r="O6" s="28">
        <f t="shared" si="7"/>
        <v>45.316943822353522</v>
      </c>
      <c r="P6" s="28">
        <f t="shared" si="8"/>
        <v>130.59406963363392</v>
      </c>
      <c r="Q6" s="28">
        <f t="shared" si="9"/>
        <v>-85.277125811280399</v>
      </c>
      <c r="R6" s="28">
        <f>P6*B$5*B$4</f>
        <v>24958343.739358436</v>
      </c>
      <c r="S6" s="28">
        <f>Q6*B$5*B$4</f>
        <v>-16297645.25351998</v>
      </c>
      <c r="T6" s="28">
        <f>SQRT(R6^2+G6^2)</f>
        <v>92710493.570601285</v>
      </c>
      <c r="U6" s="28">
        <f t="shared" si="13"/>
        <v>90763042.791116863</v>
      </c>
      <c r="V6" s="23" t="b">
        <f t="shared" si="14"/>
        <v>1</v>
      </c>
    </row>
    <row r="7" spans="1:22" x14ac:dyDescent="0.25">
      <c r="D7" s="69">
        <v>6</v>
      </c>
      <c r="E7" s="29">
        <f>'-5 °C+námraza'!E7</f>
        <v>-42.53</v>
      </c>
      <c r="F7" s="28">
        <f>'-5 °C+námraza'!F7</f>
        <v>110.05</v>
      </c>
      <c r="G7" s="28">
        <f>'stavová rovnica'!Z8</f>
        <v>91683204.288719788</v>
      </c>
      <c r="H7" s="28">
        <f t="shared" ref="H7:H25" si="15">G7/(B$5*B$4)</f>
        <v>479.73066202443181</v>
      </c>
      <c r="I7" s="28">
        <f t="shared" ref="I7:I25" si="16">E7/(2*H7*SINH(F7/(2*H7)))</f>
        <v>-0.38561461650487511</v>
      </c>
      <c r="J7" s="28">
        <f t="shared" ref="J7:J25" si="17">H7*ASINH(I7)+F7/2</f>
        <v>-125.66360395346786</v>
      </c>
      <c r="K7" s="28">
        <f t="shared" ref="K7:K25" si="18">F7-J7</f>
        <v>235.71360395346784</v>
      </c>
      <c r="L7" s="28">
        <f t="shared" ref="L7:L25" si="19">2*J7</f>
        <v>-251.32720790693571</v>
      </c>
      <c r="M7" s="28">
        <f t="shared" ref="M7:M25" si="20">H7*ASINH(E7/F7)</f>
        <v>-181.06726076838356</v>
      </c>
      <c r="N7" s="28">
        <f t="shared" ref="N7:N25" si="21">H7*COSH(J7/H7)-H7*COSH(M7/H7)-(J7-M7)*(E7/F7)</f>
        <v>3.3860417554806226</v>
      </c>
      <c r="O7" s="28">
        <f t="shared" ref="O7:O25" si="22">H7*SINH(J7/H7)+H7*SINH(K7/H7)</f>
        <v>118.20747688453734</v>
      </c>
      <c r="P7" s="28">
        <f t="shared" ref="P7:P25" si="23">H7*SINH(K7/H7)</f>
        <v>245.31310380888061</v>
      </c>
      <c r="Q7" s="28">
        <f t="shared" ref="Q7:Q25" si="24">H7*SINH(J7/H7)</f>
        <v>-127.10562692434327</v>
      </c>
      <c r="R7" s="28">
        <f t="shared" ref="R7:R25" si="25">P7*B$5*B$4</f>
        <v>46882747.323880859</v>
      </c>
      <c r="S7" s="28">
        <f t="shared" ref="S7:S25" si="26">Q7*B$5*B$4</f>
        <v>-24291653.800850607</v>
      </c>
      <c r="T7" s="28">
        <f t="shared" ref="T7:T25" si="27">SQRT(R7^2+G7^2)</f>
        <v>102974763.63304742</v>
      </c>
      <c r="U7" s="28">
        <f t="shared" ref="U7:U25" si="28">SQRT(S7^2+G7^2)</f>
        <v>94846688.888055056</v>
      </c>
      <c r="V7" s="23" t="b">
        <f t="shared" ref="V7:V25" si="29">AND(T7&lt;B$6,U7&lt;B$6)</f>
        <v>1</v>
      </c>
    </row>
    <row r="8" spans="1:22" x14ac:dyDescent="0.25">
      <c r="D8" s="69">
        <v>7</v>
      </c>
      <c r="E8" s="29">
        <f>'-5 °C+námraza'!E8</f>
        <v>-30.97</v>
      </c>
      <c r="F8" s="28">
        <f>'-5 °C+námraza'!F8</f>
        <v>170.15</v>
      </c>
      <c r="G8" s="28">
        <f>'stavová rovnica'!Z9</f>
        <v>92331077.714343652</v>
      </c>
      <c r="H8" s="28">
        <f t="shared" si="15"/>
        <v>483.12064767986129</v>
      </c>
      <c r="I8" s="28">
        <f t="shared" si="16"/>
        <v>-0.18107856140046458</v>
      </c>
      <c r="J8" s="28">
        <f t="shared" si="17"/>
        <v>-1.9366260810500364</v>
      </c>
      <c r="K8" s="28">
        <f t="shared" si="18"/>
        <v>172.08662608105004</v>
      </c>
      <c r="L8" s="28">
        <f t="shared" si="19"/>
        <v>-3.8732521621000728</v>
      </c>
      <c r="M8" s="28">
        <f t="shared" si="20"/>
        <v>-87.457175414637277</v>
      </c>
      <c r="N8" s="28">
        <f t="shared" si="21"/>
        <v>7.6323464307760567</v>
      </c>
      <c r="O8" s="28">
        <f t="shared" si="22"/>
        <v>173.81212344186622</v>
      </c>
      <c r="P8" s="28">
        <f t="shared" si="23"/>
        <v>175.74875470942638</v>
      </c>
      <c r="Q8" s="28">
        <f t="shared" si="24"/>
        <v>-1.9366312675601587</v>
      </c>
      <c r="R8" s="28">
        <f t="shared" si="25"/>
        <v>33588032.321127355</v>
      </c>
      <c r="S8" s="28">
        <f t="shared" si="26"/>
        <v>-370117.18072462449</v>
      </c>
      <c r="T8" s="28">
        <f t="shared" si="27"/>
        <v>98250617.438758433</v>
      </c>
      <c r="U8" s="28">
        <f t="shared" si="28"/>
        <v>92331819.534869105</v>
      </c>
      <c r="V8" s="23" t="b">
        <f t="shared" si="29"/>
        <v>1</v>
      </c>
    </row>
    <row r="9" spans="1:22" x14ac:dyDescent="0.25">
      <c r="D9" s="69">
        <v>8</v>
      </c>
      <c r="E9" s="29">
        <f>'-5 °C+námraza'!E9</f>
        <v>-2.15</v>
      </c>
      <c r="F9" s="28">
        <f>'-5 °C+námraza'!F9</f>
        <v>157.04</v>
      </c>
      <c r="G9" s="28">
        <f>'stavová rovnica'!Z10</f>
        <v>92239662.0879675</v>
      </c>
      <c r="H9" s="28">
        <f t="shared" si="15"/>
        <v>482.64231711429005</v>
      </c>
      <c r="I9" s="28">
        <f t="shared" si="16"/>
        <v>-1.3630572370137458E-2</v>
      </c>
      <c r="J9" s="28">
        <f t="shared" si="17"/>
        <v>71.941512662565373</v>
      </c>
      <c r="K9" s="28">
        <f t="shared" si="18"/>
        <v>85.098487337434619</v>
      </c>
      <c r="L9" s="28">
        <f t="shared" si="19"/>
        <v>143.88302532513075</v>
      </c>
      <c r="M9" s="28">
        <f t="shared" si="20"/>
        <v>-6.6075430961432939</v>
      </c>
      <c r="N9" s="28">
        <f t="shared" si="21"/>
        <v>6.401817089397686</v>
      </c>
      <c r="O9" s="28">
        <f t="shared" si="22"/>
        <v>157.74830720796132</v>
      </c>
      <c r="P9" s="28">
        <f t="shared" si="23"/>
        <v>85.540096950476411</v>
      </c>
      <c r="Q9" s="28">
        <f t="shared" si="24"/>
        <v>72.208210257484893</v>
      </c>
      <c r="R9" s="28">
        <f t="shared" si="25"/>
        <v>16347902.69709301</v>
      </c>
      <c r="S9" s="28">
        <f t="shared" si="26"/>
        <v>13799993.655653931</v>
      </c>
      <c r="T9" s="28">
        <f t="shared" si="27"/>
        <v>93677154.016846865</v>
      </c>
      <c r="U9" s="28">
        <f t="shared" si="28"/>
        <v>93266259.102627873</v>
      </c>
      <c r="V9" s="23" t="b">
        <f t="shared" si="29"/>
        <v>1</v>
      </c>
    </row>
    <row r="10" spans="1:22" x14ac:dyDescent="0.25">
      <c r="D10" s="69">
        <v>9</v>
      </c>
      <c r="E10" s="29">
        <f>'-5 °C+námraza'!E10</f>
        <v>-20.16</v>
      </c>
      <c r="F10" s="28">
        <f>'-5 °C+námraza'!F10</f>
        <v>74.61</v>
      </c>
      <c r="G10" s="28">
        <f>'stavová rovnica'!Z11</f>
        <v>90774636.207275316</v>
      </c>
      <c r="H10" s="28">
        <f t="shared" si="15"/>
        <v>474.97659642880723</v>
      </c>
      <c r="I10" s="28">
        <f t="shared" si="16"/>
        <v>-0.2699274663565509</v>
      </c>
      <c r="J10" s="28">
        <f t="shared" si="17"/>
        <v>-89.396261122058633</v>
      </c>
      <c r="K10" s="28">
        <f t="shared" si="18"/>
        <v>164.00626112205862</v>
      </c>
      <c r="L10" s="28">
        <f t="shared" si="19"/>
        <v>-178.79252224411727</v>
      </c>
      <c r="M10" s="28">
        <f t="shared" si="20"/>
        <v>-126.82855420004201</v>
      </c>
      <c r="N10" s="28">
        <f t="shared" si="21"/>
        <v>1.5182100832366174</v>
      </c>
      <c r="O10" s="28">
        <f t="shared" si="22"/>
        <v>77.359765699788241</v>
      </c>
      <c r="P10" s="28">
        <f t="shared" si="23"/>
        <v>167.2847539301444</v>
      </c>
      <c r="Q10" s="28">
        <f t="shared" si="24"/>
        <v>-89.924988230356163</v>
      </c>
      <c r="R10" s="28">
        <f t="shared" si="25"/>
        <v>31970444.007568054</v>
      </c>
      <c r="S10" s="28">
        <f t="shared" si="26"/>
        <v>-17185916.430258494</v>
      </c>
      <c r="T10" s="28">
        <f t="shared" si="27"/>
        <v>96240032.567555919</v>
      </c>
      <c r="U10" s="28">
        <f t="shared" si="28"/>
        <v>92387176.069576934</v>
      </c>
      <c r="V10" s="23" t="b">
        <f t="shared" si="29"/>
        <v>1</v>
      </c>
    </row>
    <row r="11" spans="1:22" x14ac:dyDescent="0.25">
      <c r="D11" s="69">
        <v>10</v>
      </c>
      <c r="E11" s="29">
        <f>'-5 °C+námraza'!E11</f>
        <v>-29.56</v>
      </c>
      <c r="F11" s="28">
        <f>'-5 °C+námraza'!F11</f>
        <v>90.61</v>
      </c>
      <c r="G11" s="28">
        <f>'stavová rovnica'!Z12</f>
        <v>91265577.868249089</v>
      </c>
      <c r="H11" s="28">
        <f t="shared" si="15"/>
        <v>477.54543954311032</v>
      </c>
      <c r="I11" s="28">
        <f t="shared" si="16"/>
        <v>-0.32574444806186742</v>
      </c>
      <c r="J11" s="28">
        <f t="shared" si="17"/>
        <v>-107.62536928189903</v>
      </c>
      <c r="K11" s="28">
        <f t="shared" si="18"/>
        <v>198.23536928189901</v>
      </c>
      <c r="L11" s="28">
        <f t="shared" si="19"/>
        <v>-215.25073856379805</v>
      </c>
      <c r="M11" s="28">
        <f t="shared" si="20"/>
        <v>-153.15232608161611</v>
      </c>
      <c r="N11" s="28">
        <f t="shared" si="21"/>
        <v>2.2619486990525406</v>
      </c>
      <c r="O11" s="28">
        <f t="shared" si="22"/>
        <v>95.439126930195727</v>
      </c>
      <c r="P11" s="28">
        <f t="shared" si="23"/>
        <v>203.97790710941558</v>
      </c>
      <c r="Q11" s="28">
        <f t="shared" si="24"/>
        <v>-108.53878017921986</v>
      </c>
      <c r="R11" s="28">
        <f t="shared" si="25"/>
        <v>38983016.11362426</v>
      </c>
      <c r="S11" s="28">
        <f t="shared" si="26"/>
        <v>-20743271.056360096</v>
      </c>
      <c r="T11" s="28">
        <f t="shared" si="27"/>
        <v>99242537.49748908</v>
      </c>
      <c r="U11" s="28">
        <f t="shared" si="28"/>
        <v>93593210.211761966</v>
      </c>
      <c r="V11" s="23" t="b">
        <f t="shared" si="29"/>
        <v>1</v>
      </c>
    </row>
    <row r="12" spans="1:22" x14ac:dyDescent="0.25">
      <c r="D12" s="69">
        <v>11</v>
      </c>
      <c r="E12" s="29">
        <f>'-5 °C+námraza'!E12</f>
        <v>-20.14</v>
      </c>
      <c r="F12" s="28">
        <f>'-5 °C+námraza'!F12</f>
        <v>135.32</v>
      </c>
      <c r="G12" s="28">
        <f>'stavová rovnica'!Z13</f>
        <v>92038301.544494152</v>
      </c>
      <c r="H12" s="28">
        <f t="shared" si="15"/>
        <v>481.58870181391433</v>
      </c>
      <c r="I12" s="28">
        <f t="shared" si="16"/>
        <v>-0.1483439041451915</v>
      </c>
      <c r="J12" s="28">
        <f t="shared" si="17"/>
        <v>-3.5212896008182639</v>
      </c>
      <c r="K12" s="28">
        <f t="shared" si="18"/>
        <v>138.84128960081824</v>
      </c>
      <c r="L12" s="28">
        <f t="shared" si="19"/>
        <v>-7.0425792016365278</v>
      </c>
      <c r="M12" s="28">
        <f t="shared" si="20"/>
        <v>-71.413987593799234</v>
      </c>
      <c r="N12" s="28">
        <f t="shared" si="21"/>
        <v>4.8128660293658783</v>
      </c>
      <c r="O12" s="28">
        <f t="shared" si="22"/>
        <v>137.25129979140084</v>
      </c>
      <c r="P12" s="28">
        <f t="shared" si="23"/>
        <v>140.7726207685794</v>
      </c>
      <c r="Q12" s="28">
        <f t="shared" si="24"/>
        <v>-3.5213209771785725</v>
      </c>
      <c r="R12" s="28">
        <f t="shared" si="25"/>
        <v>26903606.481436118</v>
      </c>
      <c r="S12" s="28">
        <f t="shared" si="26"/>
        <v>-672973.43295596039</v>
      </c>
      <c r="T12" s="28">
        <f t="shared" si="27"/>
        <v>95889796.083333105</v>
      </c>
      <c r="U12" s="28">
        <f t="shared" si="28"/>
        <v>92040761.863625944</v>
      </c>
      <c r="V12" s="23" t="b">
        <f t="shared" si="29"/>
        <v>1</v>
      </c>
    </row>
    <row r="13" spans="1:22" x14ac:dyDescent="0.25">
      <c r="D13" s="69">
        <v>12</v>
      </c>
      <c r="E13" s="29">
        <f>'-5 °C+námraza'!E13</f>
        <v>-44.85</v>
      </c>
      <c r="F13" s="28">
        <f>'-5 °C+námraza'!F13</f>
        <v>314.89999999999998</v>
      </c>
      <c r="G13" s="28">
        <f>'stavová rovnica'!Z14</f>
        <v>92741876.199510217</v>
      </c>
      <c r="H13" s="28">
        <f t="shared" si="15"/>
        <v>485.27014311663714</v>
      </c>
      <c r="I13" s="28">
        <f t="shared" si="16"/>
        <v>-0.13995757659286012</v>
      </c>
      <c r="J13" s="28">
        <f t="shared" si="17"/>
        <v>89.752563327228955</v>
      </c>
      <c r="K13" s="28">
        <f t="shared" si="18"/>
        <v>225.14743667277102</v>
      </c>
      <c r="L13" s="28">
        <f t="shared" si="19"/>
        <v>179.50512665445791</v>
      </c>
      <c r="M13" s="28">
        <f t="shared" si="20"/>
        <v>-68.883604758304031</v>
      </c>
      <c r="N13" s="28">
        <f t="shared" si="21"/>
        <v>26.020474711583461</v>
      </c>
      <c r="O13" s="28">
        <f t="shared" si="22"/>
        <v>323.57757609133915</v>
      </c>
      <c r="P13" s="28">
        <f t="shared" si="23"/>
        <v>233.31242884877659</v>
      </c>
      <c r="Q13" s="28">
        <f t="shared" si="24"/>
        <v>90.265147242562549</v>
      </c>
      <c r="R13" s="28">
        <f t="shared" si="25"/>
        <v>44589251.366531134</v>
      </c>
      <c r="S13" s="28">
        <f t="shared" si="26"/>
        <v>17250925.550324239</v>
      </c>
      <c r="T13" s="28">
        <f t="shared" si="27"/>
        <v>102904115.26480842</v>
      </c>
      <c r="U13" s="28">
        <f t="shared" si="28"/>
        <v>94332656.240286753</v>
      </c>
      <c r="V13" s="23" t="b">
        <f t="shared" si="29"/>
        <v>1</v>
      </c>
    </row>
    <row r="14" spans="1:22" x14ac:dyDescent="0.25">
      <c r="D14" s="69">
        <v>13</v>
      </c>
      <c r="E14" s="29">
        <f>'-5 °C+námraza'!E14</f>
        <v>33.11</v>
      </c>
      <c r="F14" s="28">
        <f>'-5 °C+námraza'!F14</f>
        <v>86.85</v>
      </c>
      <c r="G14" s="28">
        <f>'stavová rovnica'!Z15</f>
        <v>91164216.313228562</v>
      </c>
      <c r="H14" s="28">
        <f t="shared" si="15"/>
        <v>477.01506709080491</v>
      </c>
      <c r="I14" s="28">
        <f t="shared" si="16"/>
        <v>0.38070595096712051</v>
      </c>
      <c r="J14" s="28">
        <f t="shared" si="17"/>
        <v>220.90428744019829</v>
      </c>
      <c r="K14" s="28">
        <f t="shared" si="18"/>
        <v>-134.05428744019829</v>
      </c>
      <c r="L14" s="28">
        <f t="shared" si="19"/>
        <v>441.80857488039658</v>
      </c>
      <c r="M14" s="28">
        <f t="shared" si="20"/>
        <v>177.71378435474631</v>
      </c>
      <c r="N14" s="28">
        <f t="shared" si="21"/>
        <v>2.1165129296533927</v>
      </c>
      <c r="O14" s="28">
        <f t="shared" si="22"/>
        <v>93.059414213181611</v>
      </c>
      <c r="P14" s="28">
        <f t="shared" si="23"/>
        <v>-135.82578871841051</v>
      </c>
      <c r="Q14" s="28">
        <f t="shared" si="24"/>
        <v>228.88520293159212</v>
      </c>
      <c r="R14" s="28">
        <f t="shared" si="25"/>
        <v>-25958198.048454773</v>
      </c>
      <c r="S14" s="28">
        <f t="shared" si="26"/>
        <v>43743146.895149931</v>
      </c>
      <c r="T14" s="28">
        <f t="shared" si="27"/>
        <v>94787880.986589894</v>
      </c>
      <c r="U14" s="28">
        <f t="shared" si="28"/>
        <v>101115662.66556232</v>
      </c>
      <c r="V14" s="23" t="b">
        <f t="shared" si="29"/>
        <v>1</v>
      </c>
    </row>
    <row r="15" spans="1:22" x14ac:dyDescent="0.25">
      <c r="D15" s="69">
        <v>14</v>
      </c>
      <c r="E15" s="29">
        <f>'-5 °C+námraza'!E15</f>
        <v>41.82</v>
      </c>
      <c r="F15" s="28">
        <f>'-5 °C+námraza'!F15</f>
        <v>113.61</v>
      </c>
      <c r="G15" s="28">
        <f>'stavová rovnica'!Z16</f>
        <v>91743884.454912037</v>
      </c>
      <c r="H15" s="28">
        <f t="shared" si="15"/>
        <v>480.04816986597154</v>
      </c>
      <c r="I15" s="28">
        <f t="shared" si="16"/>
        <v>0.3672437483108395</v>
      </c>
      <c r="J15" s="28">
        <f t="shared" si="17"/>
        <v>229.35974540142348</v>
      </c>
      <c r="K15" s="28">
        <f t="shared" si="18"/>
        <v>-115.74974540142348</v>
      </c>
      <c r="L15" s="28">
        <f t="shared" si="19"/>
        <v>458.71949080284696</v>
      </c>
      <c r="M15" s="28">
        <f t="shared" si="20"/>
        <v>172.94116803391432</v>
      </c>
      <c r="N15" s="28">
        <f t="shared" si="21"/>
        <v>3.5847408656393327</v>
      </c>
      <c r="O15" s="28">
        <f t="shared" si="22"/>
        <v>121.31158767377052</v>
      </c>
      <c r="P15" s="28">
        <f t="shared" si="23"/>
        <v>-116.87461360160849</v>
      </c>
      <c r="Q15" s="28">
        <f t="shared" si="24"/>
        <v>238.18620127537901</v>
      </c>
      <c r="R15" s="28">
        <f t="shared" si="25"/>
        <v>-22336364.804749005</v>
      </c>
      <c r="S15" s="28">
        <f t="shared" si="26"/>
        <v>45520697.088927262</v>
      </c>
      <c r="T15" s="28">
        <f t="shared" si="27"/>
        <v>94423797.464236096</v>
      </c>
      <c r="U15" s="28">
        <f t="shared" si="28"/>
        <v>102416181.3305794</v>
      </c>
      <c r="V15" s="23" t="b">
        <f t="shared" si="29"/>
        <v>1</v>
      </c>
    </row>
    <row r="16" spans="1:22" x14ac:dyDescent="0.25">
      <c r="D16" s="69">
        <v>15</v>
      </c>
      <c r="E16" s="29">
        <f>'-5 °C+námraza'!E16</f>
        <v>40.229999999999997</v>
      </c>
      <c r="F16" s="28">
        <f>'-5 °C+námraza'!F16</f>
        <v>115.39</v>
      </c>
      <c r="G16" s="28">
        <f>'stavová rovnica'!Z17</f>
        <v>91772714.16968748</v>
      </c>
      <c r="H16" s="28">
        <f t="shared" si="15"/>
        <v>480.19902081258164</v>
      </c>
      <c r="I16" s="28">
        <f t="shared" si="16"/>
        <v>0.34780632890351837</v>
      </c>
      <c r="J16" s="28">
        <f t="shared" si="17"/>
        <v>221.51505594099206</v>
      </c>
      <c r="K16" s="28">
        <f t="shared" si="18"/>
        <v>-106.12505594099206</v>
      </c>
      <c r="L16" s="28">
        <f t="shared" si="19"/>
        <v>443.03011188198411</v>
      </c>
      <c r="M16" s="28">
        <f t="shared" si="20"/>
        <v>164.19980916704841</v>
      </c>
      <c r="N16" s="28">
        <f t="shared" si="21"/>
        <v>3.6742026919589641</v>
      </c>
      <c r="O16" s="28">
        <f t="shared" si="22"/>
        <v>122.46427064931017</v>
      </c>
      <c r="P16" s="28">
        <f t="shared" si="23"/>
        <v>-106.99106121004353</v>
      </c>
      <c r="Q16" s="28">
        <f t="shared" si="24"/>
        <v>229.45533185935369</v>
      </c>
      <c r="R16" s="28">
        <f t="shared" si="25"/>
        <v>-20447480.427022975</v>
      </c>
      <c r="S16" s="28">
        <f t="shared" si="26"/>
        <v>43852106.465785444</v>
      </c>
      <c r="T16" s="28">
        <f t="shared" si="27"/>
        <v>94023031.869242787</v>
      </c>
      <c r="U16" s="28">
        <f t="shared" si="28"/>
        <v>101711544.61297762</v>
      </c>
      <c r="V16" s="23" t="b">
        <f t="shared" si="29"/>
        <v>1</v>
      </c>
    </row>
    <row r="17" spans="4:22" x14ac:dyDescent="0.25">
      <c r="D17" s="69">
        <v>16</v>
      </c>
      <c r="E17" s="29">
        <f>'-5 °C+námraza'!E17</f>
        <v>40.32</v>
      </c>
      <c r="F17" s="28">
        <f>'-5 °C+námraza'!F17</f>
        <v>112.45</v>
      </c>
      <c r="G17" s="28">
        <f>'stavová rovnica'!Z18</f>
        <v>91724564.508419812</v>
      </c>
      <c r="H17" s="28">
        <f t="shared" si="15"/>
        <v>479.9470786051142</v>
      </c>
      <c r="I17" s="28">
        <f t="shared" si="16"/>
        <v>0.35774054217791429</v>
      </c>
      <c r="J17" s="28">
        <f t="shared" si="17"/>
        <v>224.45541188997225</v>
      </c>
      <c r="K17" s="28">
        <f t="shared" si="18"/>
        <v>-112.00541188997225</v>
      </c>
      <c r="L17" s="28">
        <f t="shared" si="19"/>
        <v>448.91082377994451</v>
      </c>
      <c r="M17" s="28">
        <f t="shared" si="20"/>
        <v>168.60038801028088</v>
      </c>
      <c r="N17" s="28">
        <f t="shared" si="21"/>
        <v>3.501880803394954</v>
      </c>
      <c r="O17" s="28">
        <f t="shared" si="22"/>
        <v>119.70236586006106</v>
      </c>
      <c r="P17" s="28">
        <f t="shared" si="23"/>
        <v>-113.02485175204248</v>
      </c>
      <c r="Q17" s="28">
        <f t="shared" si="24"/>
        <v>232.72721761210354</v>
      </c>
      <c r="R17" s="28">
        <f t="shared" si="25"/>
        <v>-21600621.751288094</v>
      </c>
      <c r="S17" s="28">
        <f t="shared" si="26"/>
        <v>44477409.356813572</v>
      </c>
      <c r="T17" s="28">
        <f t="shared" si="27"/>
        <v>94233659.561228365</v>
      </c>
      <c r="U17" s="28">
        <f t="shared" si="28"/>
        <v>101939372.55718634</v>
      </c>
      <c r="V17" s="23" t="b">
        <f t="shared" si="29"/>
        <v>1</v>
      </c>
    </row>
    <row r="18" spans="4:22" x14ac:dyDescent="0.25">
      <c r="D18" s="69">
        <v>17</v>
      </c>
      <c r="E18" s="29">
        <f>'-5 °C+námraza'!E18</f>
        <v>51.37</v>
      </c>
      <c r="F18" s="28">
        <f>'-5 °C+námraza'!F18</f>
        <v>178.86</v>
      </c>
      <c r="G18" s="28">
        <f>'stavová rovnica'!Z19</f>
        <v>92382488.525838062</v>
      </c>
      <c r="H18" s="28">
        <f t="shared" si="15"/>
        <v>483.38965379526451</v>
      </c>
      <c r="I18" s="28">
        <f t="shared" si="16"/>
        <v>0.28557600258299232</v>
      </c>
      <c r="J18" s="28">
        <f t="shared" si="17"/>
        <v>225.66383868403213</v>
      </c>
      <c r="K18" s="28">
        <f t="shared" si="18"/>
        <v>-46.803838684032115</v>
      </c>
      <c r="L18" s="28">
        <f t="shared" si="19"/>
        <v>451.32767736806426</v>
      </c>
      <c r="M18" s="28">
        <f t="shared" si="20"/>
        <v>136.99218054138174</v>
      </c>
      <c r="N18" s="28">
        <f t="shared" si="21"/>
        <v>8.6284476439793352</v>
      </c>
      <c r="O18" s="28">
        <f t="shared" si="22"/>
        <v>187.07333555175521</v>
      </c>
      <c r="P18" s="28">
        <f t="shared" si="23"/>
        <v>-46.877003459033403</v>
      </c>
      <c r="Q18" s="28">
        <f t="shared" si="24"/>
        <v>233.95033901078861</v>
      </c>
      <c r="R18" s="28">
        <f t="shared" si="25"/>
        <v>-8958847.5884384941</v>
      </c>
      <c r="S18" s="28">
        <f t="shared" si="26"/>
        <v>44711164.874112226</v>
      </c>
      <c r="T18" s="28">
        <f t="shared" si="27"/>
        <v>92815866.835037813</v>
      </c>
      <c r="U18" s="28">
        <f t="shared" si="28"/>
        <v>102633388.57616779</v>
      </c>
      <c r="V18" s="23" t="b">
        <f t="shared" si="29"/>
        <v>1</v>
      </c>
    </row>
    <row r="19" spans="4:22" x14ac:dyDescent="0.25">
      <c r="D19" s="69">
        <v>18</v>
      </c>
      <c r="E19" s="29">
        <f>'-5 °C+námraza'!E19</f>
        <v>27.64</v>
      </c>
      <c r="F19" s="28">
        <f>'-5 °C+námraza'!F19</f>
        <v>89.67</v>
      </c>
      <c r="G19" s="28">
        <f>'stavová rovnica'!Z20</f>
        <v>91240960.934643984</v>
      </c>
      <c r="H19" s="28">
        <f t="shared" si="15"/>
        <v>477.41663189565725</v>
      </c>
      <c r="I19" s="28">
        <f t="shared" si="16"/>
        <v>0.30778871091940013</v>
      </c>
      <c r="J19" s="28">
        <f t="shared" si="17"/>
        <v>189.55202714046027</v>
      </c>
      <c r="K19" s="28">
        <f t="shared" si="18"/>
        <v>-99.882027140460266</v>
      </c>
      <c r="L19" s="28">
        <f t="shared" si="19"/>
        <v>379.10405428092054</v>
      </c>
      <c r="M19" s="28">
        <f t="shared" si="20"/>
        <v>144.92354034376964</v>
      </c>
      <c r="N19" s="28">
        <f t="shared" si="21"/>
        <v>2.2043952106974789</v>
      </c>
      <c r="O19" s="28">
        <f t="shared" si="22"/>
        <v>93.959269909695479</v>
      </c>
      <c r="P19" s="28">
        <f t="shared" si="23"/>
        <v>-100.61226797520496</v>
      </c>
      <c r="Q19" s="28">
        <f t="shared" si="24"/>
        <v>194.57153788490044</v>
      </c>
      <c r="R19" s="28">
        <f t="shared" si="25"/>
        <v>-19228404.287930112</v>
      </c>
      <c r="S19" s="28">
        <f t="shared" si="26"/>
        <v>37185328.07845249</v>
      </c>
      <c r="T19" s="28">
        <f t="shared" si="27"/>
        <v>93245077.530866578</v>
      </c>
      <c r="U19" s="28">
        <f t="shared" si="28"/>
        <v>98527466.102500468</v>
      </c>
      <c r="V19" s="23" t="b">
        <f t="shared" si="29"/>
        <v>1</v>
      </c>
    </row>
    <row r="20" spans="4:22" x14ac:dyDescent="0.25">
      <c r="D20" s="69">
        <v>19</v>
      </c>
      <c r="E20" s="29">
        <f>'-5 °C+námraza'!E20</f>
        <v>-16.010000000000002</v>
      </c>
      <c r="F20" s="28">
        <f>'-5 °C+námraza'!F20</f>
        <v>218.58</v>
      </c>
      <c r="G20" s="28">
        <f>'stavová rovnica'!Z21</f>
        <v>92551504.725437939</v>
      </c>
      <c r="H20" s="28">
        <f t="shared" si="15"/>
        <v>484.27402791761267</v>
      </c>
      <c r="I20" s="28">
        <f t="shared" si="16"/>
        <v>-7.262742915030905E-2</v>
      </c>
      <c r="J20" s="28">
        <f t="shared" si="17"/>
        <v>74.149269359389194</v>
      </c>
      <c r="K20" s="28">
        <f t="shared" si="18"/>
        <v>144.43073064061082</v>
      </c>
      <c r="L20" s="28">
        <f t="shared" si="19"/>
        <v>148.29853871877839</v>
      </c>
      <c r="M20" s="28">
        <f t="shared" si="20"/>
        <v>-35.439250247983999</v>
      </c>
      <c r="N20" s="28">
        <f t="shared" si="21"/>
        <v>12.417316403495875</v>
      </c>
      <c r="O20" s="28">
        <f t="shared" si="22"/>
        <v>221.02074897857142</v>
      </c>
      <c r="P20" s="28">
        <f t="shared" si="23"/>
        <v>146.58141411285527</v>
      </c>
      <c r="Q20" s="28">
        <f t="shared" si="24"/>
        <v>74.439334865716162</v>
      </c>
      <c r="R20" s="28">
        <f t="shared" si="25"/>
        <v>28013747.710697543</v>
      </c>
      <c r="S20" s="28">
        <f t="shared" si="26"/>
        <v>14226392.611240469</v>
      </c>
      <c r="T20" s="28">
        <f t="shared" si="27"/>
        <v>96698247.593952656</v>
      </c>
      <c r="U20" s="28">
        <f t="shared" si="28"/>
        <v>93638513.837373123</v>
      </c>
      <c r="V20" s="23" t="b">
        <f t="shared" si="29"/>
        <v>1</v>
      </c>
    </row>
    <row r="21" spans="4:22" x14ac:dyDescent="0.25">
      <c r="D21" s="69">
        <v>20</v>
      </c>
      <c r="E21" s="29">
        <f>'-5 °C+námraza'!E21</f>
        <v>13.59</v>
      </c>
      <c r="F21" s="28">
        <f>'-5 °C+námraza'!F21</f>
        <v>47.38</v>
      </c>
      <c r="G21" s="28">
        <f>'stavová rovnica'!Z22</f>
        <v>89485066.229510769</v>
      </c>
      <c r="H21" s="28">
        <f t="shared" si="15"/>
        <v>468.22894549361916</v>
      </c>
      <c r="I21" s="28">
        <f t="shared" si="16"/>
        <v>0.28670754924095265</v>
      </c>
      <c r="J21" s="28">
        <f t="shared" si="17"/>
        <v>156.16047193151391</v>
      </c>
      <c r="K21" s="28">
        <f t="shared" si="18"/>
        <v>-108.78047193151392</v>
      </c>
      <c r="L21" s="28">
        <f t="shared" si="19"/>
        <v>312.32094386302782</v>
      </c>
      <c r="M21" s="28">
        <f t="shared" si="20"/>
        <v>132.52553422281406</v>
      </c>
      <c r="N21" s="28">
        <f t="shared" si="21"/>
        <v>0.62357811502469129</v>
      </c>
      <c r="O21" s="28">
        <f t="shared" si="22"/>
        <v>49.309924510793849</v>
      </c>
      <c r="P21" s="28">
        <f t="shared" si="23"/>
        <v>-109.7616707280566</v>
      </c>
      <c r="Q21" s="28">
        <f t="shared" si="24"/>
        <v>159.07159523885045</v>
      </c>
      <c r="R21" s="28">
        <f t="shared" si="25"/>
        <v>-20976982.455040786</v>
      </c>
      <c r="S21" s="28">
        <f t="shared" si="26"/>
        <v>30400795.107137274</v>
      </c>
      <c r="T21" s="28">
        <f t="shared" si="27"/>
        <v>91910885.487079382</v>
      </c>
      <c r="U21" s="28">
        <f t="shared" si="28"/>
        <v>94508123.572770566</v>
      </c>
      <c r="V21" s="23" t="b">
        <f t="shared" si="29"/>
        <v>1</v>
      </c>
    </row>
    <row r="22" spans="4:22" x14ac:dyDescent="0.25">
      <c r="D22" s="69">
        <v>21</v>
      </c>
      <c r="E22" s="29">
        <f>'-5 °C+námraza'!E22</f>
        <v>-30.15</v>
      </c>
      <c r="F22" s="28">
        <f>'-5 °C+námraza'!F22</f>
        <v>66.84</v>
      </c>
      <c r="G22" s="28">
        <f>'stavová rovnica'!Z23</f>
        <v>90471892.576699302</v>
      </c>
      <c r="H22" s="28">
        <f t="shared" si="15"/>
        <v>473.39249600990661</v>
      </c>
      <c r="I22" s="28">
        <f t="shared" si="16"/>
        <v>-0.45070272903825059</v>
      </c>
      <c r="J22" s="28">
        <f t="shared" si="17"/>
        <v>-173.30596709817661</v>
      </c>
      <c r="K22" s="28">
        <f t="shared" si="18"/>
        <v>240.14596709817661</v>
      </c>
      <c r="L22" s="28">
        <f t="shared" si="19"/>
        <v>-346.61193419635322</v>
      </c>
      <c r="M22" s="28">
        <f t="shared" si="20"/>
        <v>-206.887570837525</v>
      </c>
      <c r="N22" s="28">
        <f t="shared" si="21"/>
        <v>1.2945202670995055</v>
      </c>
      <c r="O22" s="28">
        <f t="shared" si="22"/>
        <v>73.375984136683059</v>
      </c>
      <c r="P22" s="28">
        <f t="shared" si="23"/>
        <v>250.57918448557237</v>
      </c>
      <c r="Q22" s="28">
        <f t="shared" si="24"/>
        <v>-177.20320034888931</v>
      </c>
      <c r="R22" s="28">
        <f t="shared" si="25"/>
        <v>47889168.611285292</v>
      </c>
      <c r="S22" s="28">
        <f t="shared" si="26"/>
        <v>-33865997.119389363</v>
      </c>
      <c r="T22" s="28">
        <f t="shared" si="27"/>
        <v>102364719.58975871</v>
      </c>
      <c r="U22" s="28">
        <f t="shared" si="28"/>
        <v>96602635.09501335</v>
      </c>
      <c r="V22" s="23" t="b">
        <f t="shared" si="29"/>
        <v>1</v>
      </c>
    </row>
    <row r="23" spans="4:22" x14ac:dyDescent="0.25">
      <c r="D23" s="69">
        <v>22</v>
      </c>
      <c r="E23" s="29">
        <f>'-5 °C+námraza'!E23</f>
        <v>-42.78</v>
      </c>
      <c r="F23" s="28">
        <f>'-5 °C+námraza'!F23</f>
        <v>112.51</v>
      </c>
      <c r="G23" s="28">
        <f>'stavová rovnica'!Z24</f>
        <v>91725574.338177636</v>
      </c>
      <c r="H23" s="28">
        <f t="shared" si="15"/>
        <v>479.952362520549</v>
      </c>
      <c r="I23" s="28">
        <f t="shared" si="16"/>
        <v>-0.37936365007380646</v>
      </c>
      <c r="J23" s="28">
        <f t="shared" si="17"/>
        <v>-121.7149256711412</v>
      </c>
      <c r="K23" s="28">
        <f t="shared" si="18"/>
        <v>234.22492567114119</v>
      </c>
      <c r="L23" s="28">
        <f t="shared" si="19"/>
        <v>-243.4298513422824</v>
      </c>
      <c r="M23" s="28">
        <f t="shared" si="20"/>
        <v>-178.35992787191162</v>
      </c>
      <c r="N23" s="28">
        <f t="shared" si="21"/>
        <v>3.5302815064283415</v>
      </c>
      <c r="O23" s="28">
        <f t="shared" si="22"/>
        <v>120.60971191709315</v>
      </c>
      <c r="P23" s="28">
        <f t="shared" si="23"/>
        <v>243.63345904131546</v>
      </c>
      <c r="Q23" s="28">
        <f t="shared" si="24"/>
        <v>-123.02374712422231</v>
      </c>
      <c r="R23" s="28">
        <f t="shared" si="25"/>
        <v>46561743.83891014</v>
      </c>
      <c r="S23" s="28">
        <f t="shared" si="26"/>
        <v>-23511549.777444594</v>
      </c>
      <c r="T23" s="28">
        <f t="shared" si="27"/>
        <v>102866792.39185423</v>
      </c>
      <c r="U23" s="28">
        <f t="shared" si="28"/>
        <v>94690939.168464303</v>
      </c>
      <c r="V23" s="23" t="b">
        <f t="shared" si="29"/>
        <v>1</v>
      </c>
    </row>
    <row r="24" spans="4:22" x14ac:dyDescent="0.25">
      <c r="D24" s="69">
        <v>23</v>
      </c>
      <c r="E24" s="29">
        <f>'-5 °C+námraza'!E24</f>
        <v>-28.45</v>
      </c>
      <c r="F24" s="28">
        <f>'-5 °C+námraza'!F24</f>
        <v>86.8</v>
      </c>
      <c r="G24" s="28">
        <f>'stavová rovnica'!Z25</f>
        <v>91162815.33079356</v>
      </c>
      <c r="H24" s="28">
        <f t="shared" si="15"/>
        <v>477.0077364762584</v>
      </c>
      <c r="I24" s="28">
        <f t="shared" si="16"/>
        <v>-0.32731320357377169</v>
      </c>
      <c r="J24" s="28">
        <f t="shared" si="17"/>
        <v>-110.06952036702552</v>
      </c>
      <c r="K24" s="28">
        <f t="shared" si="18"/>
        <v>196.86952036702553</v>
      </c>
      <c r="L24" s="28">
        <f t="shared" si="19"/>
        <v>-220.13904073405104</v>
      </c>
      <c r="M24" s="28">
        <f t="shared" si="20"/>
        <v>-153.67431424531694</v>
      </c>
      <c r="N24" s="28">
        <f t="shared" si="21"/>
        <v>2.0788988462408682</v>
      </c>
      <c r="O24" s="28">
        <f t="shared" si="22"/>
        <v>91.457394956848532</v>
      </c>
      <c r="P24" s="28">
        <f t="shared" si="23"/>
        <v>202.5063044211235</v>
      </c>
      <c r="Q24" s="28">
        <f t="shared" si="24"/>
        <v>-111.04890946427497</v>
      </c>
      <c r="R24" s="28">
        <f t="shared" si="25"/>
        <v>38701772.364614852</v>
      </c>
      <c r="S24" s="28">
        <f t="shared" si="26"/>
        <v>-21222991.687644418</v>
      </c>
      <c r="T24" s="28">
        <f t="shared" si="27"/>
        <v>99037801.284150258</v>
      </c>
      <c r="U24" s="28">
        <f t="shared" si="28"/>
        <v>93600610.442508295</v>
      </c>
      <c r="V24" s="23" t="b">
        <f t="shared" si="29"/>
        <v>1</v>
      </c>
    </row>
    <row r="25" spans="4:22" x14ac:dyDescent="0.25">
      <c r="D25" s="69">
        <v>24</v>
      </c>
      <c r="E25" s="29">
        <f>'-5 °C+námraza'!E25</f>
        <v>-23.99</v>
      </c>
      <c r="F25" s="28">
        <f>'-5 °C+námraza'!F25</f>
        <v>142.72</v>
      </c>
      <c r="G25" s="28">
        <f>'stavová rovnica'!Z26</f>
        <v>92115286.42621088</v>
      </c>
      <c r="H25" s="28">
        <f t="shared" si="15"/>
        <v>481.99152377632669</v>
      </c>
      <c r="I25" s="28">
        <f t="shared" si="16"/>
        <v>-0.16747885433912291</v>
      </c>
      <c r="J25" s="28">
        <f t="shared" si="17"/>
        <v>-8.9907027554147021</v>
      </c>
      <c r="K25" s="28">
        <f t="shared" si="18"/>
        <v>151.7107027554147</v>
      </c>
      <c r="L25" s="28">
        <f t="shared" si="19"/>
        <v>-17.981405510829404</v>
      </c>
      <c r="M25" s="28">
        <f t="shared" si="20"/>
        <v>-80.641859155643829</v>
      </c>
      <c r="N25" s="28">
        <f t="shared" si="21"/>
        <v>5.3659620229016589</v>
      </c>
      <c r="O25" s="28">
        <f t="shared" si="22"/>
        <v>145.23697982784415</v>
      </c>
      <c r="P25" s="28">
        <f t="shared" si="23"/>
        <v>154.22820396812611</v>
      </c>
      <c r="Q25" s="28">
        <f t="shared" si="24"/>
        <v>-8.9912241402819717</v>
      </c>
      <c r="R25" s="28">
        <f t="shared" si="25"/>
        <v>29475155.6463404</v>
      </c>
      <c r="S25" s="28">
        <f t="shared" si="26"/>
        <v>-1718348.0334162142</v>
      </c>
      <c r="T25" s="28">
        <f t="shared" si="27"/>
        <v>96716135.12624903</v>
      </c>
      <c r="U25" s="28">
        <f t="shared" si="28"/>
        <v>92131312.339219481</v>
      </c>
      <c r="V25" s="23" t="b">
        <f t="shared" si="29"/>
        <v>1</v>
      </c>
    </row>
    <row r="26" spans="4:22" x14ac:dyDescent="0.25">
      <c r="D26" s="69">
        <v>25</v>
      </c>
      <c r="E26" s="29">
        <f>'-5 °C+námraza'!E26</f>
        <v>-27.33</v>
      </c>
      <c r="F26" s="28">
        <f>'-5 °C+námraza'!F26</f>
        <v>178.28</v>
      </c>
      <c r="G26" s="28">
        <f>'stavová rovnica'!Z27</f>
        <v>92379266.416229144</v>
      </c>
      <c r="H26" s="28">
        <f t="shared" ref="H26:H50" si="30">G26/(B$5*B$4)</f>
        <v>483.37279416663574</v>
      </c>
      <c r="I26" s="28">
        <f t="shared" ref="I26:I50" si="31">E26/(2*H26*SINH(F26/(2*H26)))</f>
        <v>-0.15243272411416725</v>
      </c>
      <c r="J26" s="28">
        <f t="shared" ref="J26:J50" si="32">H26*ASINH(I26)+F26/2</f>
        <v>15.740567211930269</v>
      </c>
      <c r="K26" s="28">
        <f t="shared" ref="K26:K50" si="33">F26-J26</f>
        <v>162.53943278806975</v>
      </c>
      <c r="L26" s="28">
        <f t="shared" ref="L26:L50" si="34">2*J26</f>
        <v>31.481134423860539</v>
      </c>
      <c r="M26" s="28">
        <f t="shared" ref="M26:M50" si="35">H26*ASINH(E26/F26)</f>
        <v>-73.812968066291802</v>
      </c>
      <c r="N26" s="28">
        <f t="shared" ref="N26:N50" si="36">H26*COSH(J26/H26)-H26*COSH(M26/H26)-(J26-M26)*(E26/F26)</f>
        <v>8.3379766095092442</v>
      </c>
      <c r="O26" s="28">
        <f t="shared" ref="O26:O50" si="37">H26*SINH(J26/H26)+H26*SINH(K26/H26)</f>
        <v>181.36324188562784</v>
      </c>
      <c r="P26" s="28">
        <f t="shared" ref="P26:P50" si="38">H26*SINH(K26/H26)</f>
        <v>165.61989260080824</v>
      </c>
      <c r="Q26" s="28">
        <f t="shared" ref="Q26:Q50" si="39">H26*SINH(J26/H26)</f>
        <v>15.743349284819596</v>
      </c>
      <c r="R26" s="28">
        <f t="shared" ref="R26:R50" si="40">P26*B$5*B$4</f>
        <v>31652265.843333587</v>
      </c>
      <c r="S26" s="28">
        <f t="shared" ref="S26:S50" si="41">Q26*B$5*B$4</f>
        <v>3008773.0948397783</v>
      </c>
      <c r="T26" s="28">
        <f t="shared" ref="T26:T50" si="42">SQRT(R26^2+G26^2)</f>
        <v>97651394.237961113</v>
      </c>
      <c r="U26" s="28">
        <f t="shared" ref="U26:U50" si="43">SQRT(S26^2+G26^2)</f>
        <v>92428250.979540199</v>
      </c>
      <c r="V26" s="23" t="b">
        <f t="shared" ref="V26:V50" si="44">AND(T26&lt;B$6,U26&lt;B$6)</f>
        <v>1</v>
      </c>
    </row>
    <row r="27" spans="4:22" x14ac:dyDescent="0.25">
      <c r="D27" s="69">
        <v>26</v>
      </c>
      <c r="E27" s="29">
        <f>'-5 °C+námraza'!E27</f>
        <v>25.28</v>
      </c>
      <c r="F27" s="28">
        <f>'-5 °C+námraza'!F27</f>
        <v>104.47</v>
      </c>
      <c r="G27" s="28">
        <f>'stavová rovnica'!Z28</f>
        <v>91579284.948692188</v>
      </c>
      <c r="H27" s="28">
        <f t="shared" si="30"/>
        <v>479.18690600962685</v>
      </c>
      <c r="I27" s="28">
        <f t="shared" si="31"/>
        <v>0.24150477412857313</v>
      </c>
      <c r="J27" s="28">
        <f t="shared" si="32"/>
        <v>166.8645209492625</v>
      </c>
      <c r="K27" s="28">
        <f t="shared" si="33"/>
        <v>-62.3945209492625</v>
      </c>
      <c r="L27" s="28">
        <f t="shared" si="34"/>
        <v>333.729041898525</v>
      </c>
      <c r="M27" s="28">
        <f t="shared" si="35"/>
        <v>114.8524248078043</v>
      </c>
      <c r="N27" s="28">
        <f t="shared" si="36"/>
        <v>2.9318085211732257</v>
      </c>
      <c r="O27" s="28">
        <f t="shared" si="37"/>
        <v>107.68638193408572</v>
      </c>
      <c r="P27" s="28">
        <f t="shared" si="38"/>
        <v>-62.570980992882284</v>
      </c>
      <c r="Q27" s="28">
        <f t="shared" si="39"/>
        <v>170.257362926968</v>
      </c>
      <c r="R27" s="28">
        <f t="shared" si="40"/>
        <v>-11958185.054729458</v>
      </c>
      <c r="S27" s="28">
        <f t="shared" si="41"/>
        <v>32538550.946524523</v>
      </c>
      <c r="T27" s="28">
        <f t="shared" si="42"/>
        <v>92356719.417251468</v>
      </c>
      <c r="U27" s="28">
        <f t="shared" si="43"/>
        <v>97188079.152812421</v>
      </c>
      <c r="V27" s="23" t="b">
        <f t="shared" si="44"/>
        <v>1</v>
      </c>
    </row>
    <row r="28" spans="4:22" x14ac:dyDescent="0.25">
      <c r="D28" s="69">
        <v>27</v>
      </c>
      <c r="E28" s="29">
        <f>'-5 °C+námraza'!E28</f>
        <v>18.18</v>
      </c>
      <c r="F28" s="28">
        <f>'-5 °C+námraza'!F28</f>
        <v>71.349999999999994</v>
      </c>
      <c r="G28" s="28">
        <f>'stavová rovnica'!Z29</f>
        <v>90653365.25514707</v>
      </c>
      <c r="H28" s="28">
        <f t="shared" si="30"/>
        <v>474.34204842625689</v>
      </c>
      <c r="I28" s="28">
        <f t="shared" si="31"/>
        <v>0.2545602274719963</v>
      </c>
      <c r="J28" s="28">
        <f t="shared" si="32"/>
        <v>155.15613946702899</v>
      </c>
      <c r="K28" s="28">
        <f t="shared" si="33"/>
        <v>-83.806139467028999</v>
      </c>
      <c r="L28" s="28">
        <f t="shared" si="34"/>
        <v>310.31227893405799</v>
      </c>
      <c r="M28" s="28">
        <f t="shared" si="35"/>
        <v>119.59148424738473</v>
      </c>
      <c r="N28" s="28">
        <f t="shared" si="36"/>
        <v>1.3849988328007079</v>
      </c>
      <c r="O28" s="28">
        <f t="shared" si="37"/>
        <v>73.694917192473483</v>
      </c>
      <c r="P28" s="28">
        <f t="shared" si="38"/>
        <v>-84.242827020679798</v>
      </c>
      <c r="Q28" s="28">
        <f t="shared" si="39"/>
        <v>157.93774421315328</v>
      </c>
      <c r="R28" s="28">
        <f t="shared" si="40"/>
        <v>-16099976.36382666</v>
      </c>
      <c r="S28" s="28">
        <f t="shared" si="41"/>
        <v>30184100.400187992</v>
      </c>
      <c r="T28" s="28">
        <f t="shared" si="42"/>
        <v>92071938.564357832</v>
      </c>
      <c r="U28" s="28">
        <f t="shared" si="43"/>
        <v>95546389.513428152</v>
      </c>
      <c r="V28" s="23" t="b">
        <f t="shared" si="44"/>
        <v>1</v>
      </c>
    </row>
    <row r="29" spans="4:22" x14ac:dyDescent="0.25">
      <c r="D29" s="69">
        <v>28</v>
      </c>
      <c r="E29" s="29">
        <f>'-5 °C+námraza'!E29</f>
        <v>-17.100000000000001</v>
      </c>
      <c r="F29" s="28">
        <f>'-5 °C+námraza'!F29</f>
        <v>88.33</v>
      </c>
      <c r="G29" s="28">
        <f>'stavová rovnica'!Z30</f>
        <v>91205043.906735078</v>
      </c>
      <c r="H29" s="28">
        <f t="shared" si="30"/>
        <v>477.22869671483141</v>
      </c>
      <c r="I29" s="28">
        <f t="shared" si="31"/>
        <v>-0.19331614928252319</v>
      </c>
      <c r="J29" s="28">
        <f t="shared" si="32"/>
        <v>-47.525849068517992</v>
      </c>
      <c r="K29" s="28">
        <f t="shared" si="33"/>
        <v>135.85584906851798</v>
      </c>
      <c r="L29" s="28">
        <f t="shared" si="34"/>
        <v>-95.051698137035984</v>
      </c>
      <c r="M29" s="28">
        <f t="shared" si="35"/>
        <v>-91.820195521323413</v>
      </c>
      <c r="N29" s="28">
        <f t="shared" si="36"/>
        <v>2.0829587216669516</v>
      </c>
      <c r="O29" s="28">
        <f t="shared" si="37"/>
        <v>90.093830918063276</v>
      </c>
      <c r="P29" s="28">
        <f t="shared" si="38"/>
        <v>137.6982760251083</v>
      </c>
      <c r="Q29" s="28">
        <f t="shared" si="39"/>
        <v>-47.604445107045031</v>
      </c>
      <c r="R29" s="28">
        <f t="shared" si="40"/>
        <v>26316056.42578581</v>
      </c>
      <c r="S29" s="28">
        <f t="shared" si="41"/>
        <v>-9097871.8086985219</v>
      </c>
      <c r="T29" s="28">
        <f t="shared" si="42"/>
        <v>94925733.391081139</v>
      </c>
      <c r="U29" s="28">
        <f t="shared" si="43"/>
        <v>91657685.46868825</v>
      </c>
      <c r="V29" s="23" t="b">
        <f t="shared" si="44"/>
        <v>1</v>
      </c>
    </row>
    <row r="30" spans="4:22" x14ac:dyDescent="0.25">
      <c r="D30" s="69">
        <v>29</v>
      </c>
      <c r="E30" s="29">
        <f>'-5 °C+námraza'!E30</f>
        <v>-18.2</v>
      </c>
      <c r="F30" s="28">
        <f>'-5 °C+námraza'!F30</f>
        <v>104.64</v>
      </c>
      <c r="G30" s="28">
        <f>'stavová rovnica'!Z31</f>
        <v>91582620.894552097</v>
      </c>
      <c r="H30" s="28">
        <f t="shared" si="30"/>
        <v>479.20436128432266</v>
      </c>
      <c r="I30" s="28">
        <f t="shared" si="31"/>
        <v>-0.17358458923456904</v>
      </c>
      <c r="J30" s="28">
        <f t="shared" si="32"/>
        <v>-30.450319787824832</v>
      </c>
      <c r="K30" s="28">
        <f t="shared" si="33"/>
        <v>135.09031978782482</v>
      </c>
      <c r="L30" s="28">
        <f t="shared" si="34"/>
        <v>-60.900639575649663</v>
      </c>
      <c r="M30" s="28">
        <f t="shared" si="35"/>
        <v>-82.93323981711923</v>
      </c>
      <c r="N30" s="28">
        <f t="shared" si="36"/>
        <v>2.9017944842980956</v>
      </c>
      <c r="O30" s="28">
        <f t="shared" si="37"/>
        <v>106.4159138170817</v>
      </c>
      <c r="P30" s="28">
        <f t="shared" si="38"/>
        <v>136.88672966936721</v>
      </c>
      <c r="Q30" s="28">
        <f t="shared" si="39"/>
        <v>-30.470815852285515</v>
      </c>
      <c r="R30" s="28">
        <f t="shared" si="40"/>
        <v>26160958.625680245</v>
      </c>
      <c r="S30" s="28">
        <f t="shared" si="41"/>
        <v>-5823396.8678174205</v>
      </c>
      <c r="T30" s="28">
        <f t="shared" si="42"/>
        <v>95245851.385400534</v>
      </c>
      <c r="U30" s="28">
        <f t="shared" si="43"/>
        <v>91767578.15805839</v>
      </c>
      <c r="V30" s="23" t="b">
        <f t="shared" si="44"/>
        <v>1</v>
      </c>
    </row>
    <row r="31" spans="4:22" x14ac:dyDescent="0.25">
      <c r="D31" s="69">
        <v>30</v>
      </c>
      <c r="E31" s="29">
        <f>'-5 °C+námraza'!E31</f>
        <v>19.46</v>
      </c>
      <c r="F31" s="28">
        <f>'-5 °C+námraza'!F31</f>
        <v>112.72</v>
      </c>
      <c r="G31" s="28">
        <f>'stavová rovnica'!Z32</f>
        <v>91729099.641918913</v>
      </c>
      <c r="H31" s="28">
        <f t="shared" si="30"/>
        <v>479.97080860683883</v>
      </c>
      <c r="I31" s="28">
        <f t="shared" si="31"/>
        <v>0.1722440704139393</v>
      </c>
      <c r="J31" s="28">
        <f t="shared" si="32"/>
        <v>138.62870245079699</v>
      </c>
      <c r="K31" s="28">
        <f t="shared" si="33"/>
        <v>-25.908702450796994</v>
      </c>
      <c r="L31" s="28">
        <f t="shared" si="34"/>
        <v>277.25740490159399</v>
      </c>
      <c r="M31" s="28">
        <f t="shared" si="35"/>
        <v>82.45605368931102</v>
      </c>
      <c r="N31" s="28">
        <f t="shared" si="36"/>
        <v>3.3616269286540188</v>
      </c>
      <c r="O31" s="28">
        <f t="shared" si="37"/>
        <v>114.64290122256809</v>
      </c>
      <c r="P31" s="28">
        <f t="shared" si="38"/>
        <v>-25.921286469717487</v>
      </c>
      <c r="Q31" s="28">
        <f t="shared" si="39"/>
        <v>140.56418769228557</v>
      </c>
      <c r="R31" s="28">
        <f t="shared" si="40"/>
        <v>-4953918.5025211154</v>
      </c>
      <c r="S31" s="28">
        <f t="shared" si="41"/>
        <v>26863772.020503953</v>
      </c>
      <c r="T31" s="28">
        <f t="shared" si="42"/>
        <v>91862772.817103162</v>
      </c>
      <c r="U31" s="28">
        <f t="shared" si="43"/>
        <v>95581849.575569004</v>
      </c>
      <c r="V31" s="23" t="b">
        <f t="shared" si="44"/>
        <v>1</v>
      </c>
    </row>
    <row r="32" spans="4:22" x14ac:dyDescent="0.25">
      <c r="D32" s="69">
        <v>31</v>
      </c>
      <c r="E32" s="29">
        <f>'-5 °C+námraza'!E32</f>
        <v>5.56</v>
      </c>
      <c r="F32" s="28">
        <f>'-5 °C+námraza'!F32</f>
        <v>93.21</v>
      </c>
      <c r="G32" s="28">
        <f>'stavová rovnica'!Z33</f>
        <v>91331269.765146419</v>
      </c>
      <c r="H32" s="28">
        <f t="shared" si="30"/>
        <v>477.88917117239492</v>
      </c>
      <c r="I32" s="28">
        <f t="shared" si="31"/>
        <v>5.9555804717949752E-2</v>
      </c>
      <c r="J32" s="28">
        <f t="shared" si="32"/>
        <v>75.049276217668648</v>
      </c>
      <c r="K32" s="28">
        <f t="shared" si="33"/>
        <v>18.160723782331345</v>
      </c>
      <c r="L32" s="28">
        <f t="shared" si="34"/>
        <v>150.0985524353373</v>
      </c>
      <c r="M32" s="28">
        <f t="shared" si="35"/>
        <v>28.489331648566992</v>
      </c>
      <c r="N32" s="28">
        <f t="shared" si="36"/>
        <v>2.2783542715611946</v>
      </c>
      <c r="O32" s="28">
        <f t="shared" si="37"/>
        <v>93.523236960814984</v>
      </c>
      <c r="P32" s="28">
        <f t="shared" si="38"/>
        <v>18.165095229042468</v>
      </c>
      <c r="Q32" s="28">
        <f t="shared" si="39"/>
        <v>75.35814173177252</v>
      </c>
      <c r="R32" s="28">
        <f t="shared" si="40"/>
        <v>3471602.4399614716</v>
      </c>
      <c r="S32" s="28">
        <f t="shared" si="41"/>
        <v>14401989.387246074</v>
      </c>
      <c r="T32" s="28">
        <f t="shared" si="42"/>
        <v>91397225.671324909</v>
      </c>
      <c r="U32" s="28">
        <f t="shared" si="43"/>
        <v>92459819.03088659</v>
      </c>
      <c r="V32" s="23" t="b">
        <f t="shared" si="44"/>
        <v>1</v>
      </c>
    </row>
    <row r="33" spans="4:22" x14ac:dyDescent="0.25">
      <c r="D33" s="69">
        <v>32</v>
      </c>
      <c r="E33" s="29">
        <f>'-5 °C+námraza'!E33</f>
        <v>-30.63</v>
      </c>
      <c r="F33" s="28">
        <f>'-5 °C+námraza'!F33</f>
        <v>65.12</v>
      </c>
      <c r="G33" s="28">
        <f>'stavová rovnica'!Z34</f>
        <v>90398278.276631176</v>
      </c>
      <c r="H33" s="28">
        <f t="shared" si="30"/>
        <v>473.00731055331045</v>
      </c>
      <c r="I33" s="28">
        <f t="shared" si="31"/>
        <v>-0.4699911510684141</v>
      </c>
      <c r="J33" s="28">
        <f t="shared" si="32"/>
        <v>-182.28528927856297</v>
      </c>
      <c r="K33" s="28">
        <f t="shared" si="33"/>
        <v>247.40528927856298</v>
      </c>
      <c r="L33" s="28">
        <f t="shared" si="34"/>
        <v>-364.57057855712594</v>
      </c>
      <c r="M33" s="28">
        <f t="shared" si="35"/>
        <v>-215.00420711963454</v>
      </c>
      <c r="N33" s="28">
        <f t="shared" si="36"/>
        <v>1.2387718729637793</v>
      </c>
      <c r="O33" s="28">
        <f t="shared" si="37"/>
        <v>72.01050939466279</v>
      </c>
      <c r="P33" s="28">
        <f t="shared" si="38"/>
        <v>258.84140979003939</v>
      </c>
      <c r="Q33" s="28">
        <f t="shared" si="39"/>
        <v>-186.8309003953766</v>
      </c>
      <c r="R33" s="28">
        <f t="shared" si="40"/>
        <v>49468194.824186191</v>
      </c>
      <c r="S33" s="28">
        <f t="shared" si="41"/>
        <v>-35705984.554146364</v>
      </c>
      <c r="T33" s="28">
        <f t="shared" si="42"/>
        <v>103048294.57367496</v>
      </c>
      <c r="U33" s="28">
        <f t="shared" si="43"/>
        <v>97194475.400406301</v>
      </c>
      <c r="V33" s="23" t="b">
        <f t="shared" si="44"/>
        <v>1</v>
      </c>
    </row>
    <row r="34" spans="4:22" x14ac:dyDescent="0.25">
      <c r="D34" s="69">
        <v>33</v>
      </c>
      <c r="E34" s="29">
        <f>'-5 °C+námraza'!E34</f>
        <v>-43.3</v>
      </c>
      <c r="F34" s="28">
        <f>'-5 °C+námraza'!F34</f>
        <v>113.69</v>
      </c>
      <c r="G34" s="28">
        <f>'stavová rovnica'!Z35</f>
        <v>91745201.190312728</v>
      </c>
      <c r="H34" s="28">
        <f t="shared" si="30"/>
        <v>480.05505965947719</v>
      </c>
      <c r="I34" s="28">
        <f t="shared" si="31"/>
        <v>-0.37997163288875441</v>
      </c>
      <c r="J34" s="28">
        <f t="shared" si="32"/>
        <v>-121.43586745902289</v>
      </c>
      <c r="K34" s="28">
        <f t="shared" si="33"/>
        <v>235.12586745902288</v>
      </c>
      <c r="L34" s="28">
        <f t="shared" si="34"/>
        <v>-242.87173491804577</v>
      </c>
      <c r="M34" s="28">
        <f t="shared" si="35"/>
        <v>-178.67956995152034</v>
      </c>
      <c r="N34" s="28">
        <f t="shared" si="36"/>
        <v>3.6047659902549469</v>
      </c>
      <c r="O34" s="28">
        <f t="shared" si="37"/>
        <v>121.9050101775436</v>
      </c>
      <c r="P34" s="28">
        <f t="shared" si="38"/>
        <v>244.64014043523221</v>
      </c>
      <c r="Q34" s="28">
        <f t="shared" si="39"/>
        <v>-122.73513025768861</v>
      </c>
      <c r="R34" s="28">
        <f t="shared" si="40"/>
        <v>46754134.659840032</v>
      </c>
      <c r="S34" s="28">
        <f t="shared" si="41"/>
        <v>-23456391.078553189</v>
      </c>
      <c r="T34" s="28">
        <f t="shared" si="42"/>
        <v>102971506.00647451</v>
      </c>
      <c r="U34" s="28">
        <f t="shared" si="43"/>
        <v>94696273.548017666</v>
      </c>
      <c r="V34" s="23" t="b">
        <f t="shared" si="44"/>
        <v>1</v>
      </c>
    </row>
    <row r="35" spans="4:22" x14ac:dyDescent="0.25">
      <c r="D35" s="69">
        <v>34</v>
      </c>
      <c r="E35" s="29">
        <f>'-5 °C+námraza'!E35</f>
        <v>-52.96</v>
      </c>
      <c r="F35" s="28">
        <f>'-5 °C+námraza'!F35</f>
        <v>176.69</v>
      </c>
      <c r="G35" s="28">
        <f>'stavová rovnica'!Z36</f>
        <v>92370292.090170965</v>
      </c>
      <c r="H35" s="28">
        <f t="shared" si="30"/>
        <v>483.32583617237157</v>
      </c>
      <c r="I35" s="28">
        <f t="shared" si="31"/>
        <v>-0.29807143288621474</v>
      </c>
      <c r="J35" s="28">
        <f t="shared" si="32"/>
        <v>-53.668371293740989</v>
      </c>
      <c r="K35" s="28">
        <f t="shared" si="33"/>
        <v>230.35837129374099</v>
      </c>
      <c r="L35" s="28">
        <f t="shared" si="34"/>
        <v>-107.33674258748198</v>
      </c>
      <c r="M35" s="28">
        <f t="shared" si="35"/>
        <v>-142.78327461260696</v>
      </c>
      <c r="N35" s="28">
        <f t="shared" si="36"/>
        <v>8.4492667587288643</v>
      </c>
      <c r="O35" s="28">
        <f t="shared" si="37"/>
        <v>185.40052799341731</v>
      </c>
      <c r="P35" s="28">
        <f t="shared" si="38"/>
        <v>239.17925420951082</v>
      </c>
      <c r="Q35" s="28">
        <f t="shared" si="39"/>
        <v>-53.77872621609351</v>
      </c>
      <c r="R35" s="28">
        <f t="shared" si="40"/>
        <v>45710483.321571454</v>
      </c>
      <c r="S35" s="28">
        <f t="shared" si="41"/>
        <v>-10277862.835054984</v>
      </c>
      <c r="T35" s="28">
        <f t="shared" si="42"/>
        <v>103061724.9337268</v>
      </c>
      <c r="U35" s="28">
        <f t="shared" si="43"/>
        <v>92940332.069988355</v>
      </c>
      <c r="V35" s="23" t="b">
        <f t="shared" si="44"/>
        <v>1</v>
      </c>
    </row>
    <row r="36" spans="4:22" x14ac:dyDescent="0.25">
      <c r="D36" s="69">
        <v>35</v>
      </c>
      <c r="E36" s="29">
        <f>'-5 °C+námraza'!E36</f>
        <v>-11.28</v>
      </c>
      <c r="F36" s="28">
        <f>'-5 °C+námraza'!F36</f>
        <v>161.32</v>
      </c>
      <c r="G36" s="28">
        <f>'stavová rovnica'!Z37</f>
        <v>92271579.074202627</v>
      </c>
      <c r="H36" s="28">
        <f t="shared" si="30"/>
        <v>482.80932215141968</v>
      </c>
      <c r="I36" s="28">
        <f t="shared" si="31"/>
        <v>-6.9598927073573624E-2</v>
      </c>
      <c r="J36" s="28">
        <f t="shared" si="32"/>
        <v>47.084059121770366</v>
      </c>
      <c r="K36" s="28">
        <f t="shared" si="33"/>
        <v>114.23594087822963</v>
      </c>
      <c r="L36" s="28">
        <f t="shared" si="34"/>
        <v>94.168118243540732</v>
      </c>
      <c r="M36" s="28">
        <f t="shared" si="35"/>
        <v>-33.732091572702494</v>
      </c>
      <c r="N36" s="28">
        <f t="shared" si="36"/>
        <v>6.7697341613022219</v>
      </c>
      <c r="O36" s="28">
        <f t="shared" si="37"/>
        <v>162.46352767970814</v>
      </c>
      <c r="P36" s="28">
        <f t="shared" si="38"/>
        <v>115.30480208150503</v>
      </c>
      <c r="Q36" s="28">
        <f t="shared" si="39"/>
        <v>47.158725598203119</v>
      </c>
      <c r="R36" s="28">
        <f t="shared" si="40"/>
        <v>22036351.981543012</v>
      </c>
      <c r="S36" s="28">
        <f t="shared" si="41"/>
        <v>9012688.6090002283</v>
      </c>
      <c r="T36" s="28">
        <f t="shared" si="42"/>
        <v>94866459.370534554</v>
      </c>
      <c r="U36" s="28">
        <f t="shared" si="43"/>
        <v>92710694.425236776</v>
      </c>
      <c r="V36" s="23" t="b">
        <f t="shared" si="44"/>
        <v>1</v>
      </c>
    </row>
    <row r="37" spans="4:22" x14ac:dyDescent="0.25">
      <c r="D37" s="69">
        <v>36</v>
      </c>
      <c r="E37" s="29">
        <f>'-5 °C+námraza'!E37</f>
        <v>23.99</v>
      </c>
      <c r="F37" s="28">
        <f>'-5 °C+námraza'!F37</f>
        <v>159.69999999999999</v>
      </c>
      <c r="G37" s="28">
        <f>'stavová rovnica'!Z38</f>
        <v>92259751.229670227</v>
      </c>
      <c r="H37" s="28">
        <f t="shared" si="30"/>
        <v>482.74743317478681</v>
      </c>
      <c r="I37" s="28">
        <f t="shared" si="31"/>
        <v>0.14953635149534256</v>
      </c>
      <c r="J37" s="28">
        <f t="shared" si="32"/>
        <v>151.77192635112465</v>
      </c>
      <c r="K37" s="28">
        <f t="shared" si="33"/>
        <v>7.9280736488753405</v>
      </c>
      <c r="L37" s="28">
        <f t="shared" si="34"/>
        <v>303.5438527022493</v>
      </c>
      <c r="M37" s="28">
        <f t="shared" si="35"/>
        <v>72.247909840091509</v>
      </c>
      <c r="N37" s="28">
        <f t="shared" si="36"/>
        <v>6.6926668694635048</v>
      </c>
      <c r="O37" s="28">
        <f t="shared" si="37"/>
        <v>162.21299033035245</v>
      </c>
      <c r="P37" s="28">
        <f t="shared" si="38"/>
        <v>7.92843003245647</v>
      </c>
      <c r="Q37" s="28">
        <f t="shared" si="39"/>
        <v>154.28456029789598</v>
      </c>
      <c r="R37" s="28">
        <f t="shared" si="40"/>
        <v>1515233.2921290486</v>
      </c>
      <c r="S37" s="28">
        <f t="shared" si="41"/>
        <v>29485926.125078302</v>
      </c>
      <c r="T37" s="28">
        <f t="shared" si="42"/>
        <v>92272193.150971621</v>
      </c>
      <c r="U37" s="28">
        <f t="shared" si="43"/>
        <v>96857015.938001171</v>
      </c>
      <c r="V37" s="23" t="b">
        <f t="shared" si="44"/>
        <v>1</v>
      </c>
    </row>
    <row r="38" spans="4:22" x14ac:dyDescent="0.25">
      <c r="D38" s="69">
        <v>37</v>
      </c>
      <c r="E38" s="29">
        <f>'-5 °C+námraza'!E38</f>
        <v>30.35</v>
      </c>
      <c r="F38" s="28">
        <f>'-5 °C+námraza'!F38</f>
        <v>77.010000000000005</v>
      </c>
      <c r="G38" s="28">
        <f>'stavová rovnica'!Z39</f>
        <v>90858909.478991777</v>
      </c>
      <c r="H38" s="28">
        <f t="shared" si="30"/>
        <v>475.41755475640002</v>
      </c>
      <c r="I38" s="28">
        <f t="shared" si="31"/>
        <v>0.39367412333765006</v>
      </c>
      <c r="J38" s="28">
        <f t="shared" si="32"/>
        <v>221.13927069093432</v>
      </c>
      <c r="K38" s="28">
        <f t="shared" si="33"/>
        <v>-144.12927069093433</v>
      </c>
      <c r="L38" s="28">
        <f t="shared" si="34"/>
        <v>442.27854138186865</v>
      </c>
      <c r="M38" s="28">
        <f t="shared" si="35"/>
        <v>182.82471505445312</v>
      </c>
      <c r="N38" s="28">
        <f t="shared" si="36"/>
        <v>1.6767339524260993</v>
      </c>
      <c r="O38" s="28">
        <f t="shared" si="37"/>
        <v>82.85313188923601</v>
      </c>
      <c r="P38" s="28">
        <f t="shared" si="38"/>
        <v>-146.34721394120521</v>
      </c>
      <c r="Q38" s="28">
        <f t="shared" si="39"/>
        <v>229.20034583044122</v>
      </c>
      <c r="R38" s="28">
        <f t="shared" si="40"/>
        <v>-27968988.799329992</v>
      </c>
      <c r="S38" s="28">
        <f t="shared" si="41"/>
        <v>43803375.087889157</v>
      </c>
      <c r="T38" s="28">
        <f t="shared" si="42"/>
        <v>95066322.98647438</v>
      </c>
      <c r="U38" s="28">
        <f t="shared" si="43"/>
        <v>100866630.26393779</v>
      </c>
      <c r="V38" s="23" t="b">
        <f t="shared" si="44"/>
        <v>1</v>
      </c>
    </row>
    <row r="39" spans="4:22" x14ac:dyDescent="0.25">
      <c r="D39" s="69">
        <v>38</v>
      </c>
      <c r="E39" s="29">
        <f>'-5 °C+námraza'!E39</f>
        <v>24.64</v>
      </c>
      <c r="F39" s="28">
        <f>'-5 °C+námraza'!F39</f>
        <v>64.569999999999993</v>
      </c>
      <c r="G39" s="28">
        <f>'stavová rovnica'!Z40</f>
        <v>90374208.756645232</v>
      </c>
      <c r="H39" s="28">
        <f t="shared" si="30"/>
        <v>472.8813672374431</v>
      </c>
      <c r="I39" s="28">
        <f t="shared" si="31"/>
        <v>0.38130507099944355</v>
      </c>
      <c r="J39" s="28">
        <f t="shared" si="32"/>
        <v>208.49104143486602</v>
      </c>
      <c r="K39" s="28">
        <f t="shared" si="33"/>
        <v>-143.92104143486603</v>
      </c>
      <c r="L39" s="28">
        <f t="shared" si="34"/>
        <v>416.98208286973204</v>
      </c>
      <c r="M39" s="28">
        <f t="shared" si="35"/>
        <v>176.33695152911869</v>
      </c>
      <c r="N39" s="28">
        <f t="shared" si="36"/>
        <v>1.1799743792194182</v>
      </c>
      <c r="O39" s="28">
        <f t="shared" si="37"/>
        <v>69.158488097302978</v>
      </c>
      <c r="P39" s="28">
        <f t="shared" si="38"/>
        <v>-146.15321727103526</v>
      </c>
      <c r="Q39" s="28">
        <f t="shared" si="39"/>
        <v>215.31170536833824</v>
      </c>
      <c r="R39" s="28">
        <f t="shared" si="40"/>
        <v>-27931913.336470347</v>
      </c>
      <c r="S39" s="28">
        <f t="shared" si="41"/>
        <v>41149062.654729068</v>
      </c>
      <c r="T39" s="28">
        <f t="shared" si="42"/>
        <v>94592226.905944988</v>
      </c>
      <c r="U39" s="28">
        <f t="shared" si="43"/>
        <v>99301273.736808181</v>
      </c>
      <c r="V39" s="23" t="b">
        <f t="shared" si="44"/>
        <v>1</v>
      </c>
    </row>
    <row r="40" spans="4:22" x14ac:dyDescent="0.25">
      <c r="D40" s="69">
        <v>39</v>
      </c>
      <c r="E40" s="29">
        <f>'-5 °C+námraza'!E40</f>
        <v>-33.72</v>
      </c>
      <c r="F40" s="28">
        <f>'-5 °C+námraza'!F40</f>
        <v>76.73</v>
      </c>
      <c r="G40" s="28">
        <f>'stavová rovnica'!Z41</f>
        <v>90849288.986777633</v>
      </c>
      <c r="H40" s="28">
        <f t="shared" si="30"/>
        <v>475.36721570973714</v>
      </c>
      <c r="I40" s="28">
        <f t="shared" si="31"/>
        <v>-0.43898634348425752</v>
      </c>
      <c r="J40" s="28">
        <f t="shared" si="32"/>
        <v>-164.13452481066588</v>
      </c>
      <c r="K40" s="28">
        <f t="shared" si="33"/>
        <v>240.8645248106659</v>
      </c>
      <c r="L40" s="28">
        <f t="shared" si="34"/>
        <v>-328.26904962133176</v>
      </c>
      <c r="M40" s="28">
        <f t="shared" si="35"/>
        <v>-202.70700518177307</v>
      </c>
      <c r="N40" s="28">
        <f t="shared" si="36"/>
        <v>1.6917136214112638</v>
      </c>
      <c r="O40" s="28">
        <f t="shared" si="37"/>
        <v>83.88876600694411</v>
      </c>
      <c r="P40" s="28">
        <f t="shared" si="38"/>
        <v>251.30408161256435</v>
      </c>
      <c r="Q40" s="28">
        <f t="shared" si="39"/>
        <v>-167.41531560562024</v>
      </c>
      <c r="R40" s="28">
        <f t="shared" si="40"/>
        <v>48027706.538175046</v>
      </c>
      <c r="S40" s="28">
        <f t="shared" si="41"/>
        <v>-31995396.160333134</v>
      </c>
      <c r="T40" s="28">
        <f t="shared" si="42"/>
        <v>102763096.02537332</v>
      </c>
      <c r="U40" s="28">
        <f t="shared" si="43"/>
        <v>96318734.859110847</v>
      </c>
      <c r="V40" s="23" t="b">
        <f t="shared" si="44"/>
        <v>1</v>
      </c>
    </row>
    <row r="41" spans="4:22" x14ac:dyDescent="0.25">
      <c r="D41" s="69">
        <v>40</v>
      </c>
      <c r="E41" s="29">
        <f>'-5 °C+námraza'!E41</f>
        <v>-25.05</v>
      </c>
      <c r="F41" s="28">
        <f>'-5 °C+námraza'!F41</f>
        <v>56.48</v>
      </c>
      <c r="G41" s="28">
        <f>'stavová rovnica'!Z42</f>
        <v>89989307.32069996</v>
      </c>
      <c r="H41" s="28">
        <f t="shared" si="30"/>
        <v>470.86737762928431</v>
      </c>
      <c r="I41" s="28">
        <f t="shared" si="31"/>
        <v>-0.44325405648083477</v>
      </c>
      <c r="J41" s="28">
        <f t="shared" si="32"/>
        <v>-174.18124866458251</v>
      </c>
      <c r="K41" s="28">
        <f t="shared" si="33"/>
        <v>230.6612486645825</v>
      </c>
      <c r="L41" s="28">
        <f t="shared" si="34"/>
        <v>-348.36249732916502</v>
      </c>
      <c r="M41" s="28">
        <f t="shared" si="35"/>
        <v>-202.53565163783156</v>
      </c>
      <c r="N41" s="28">
        <f t="shared" si="36"/>
        <v>0.92659456135723062</v>
      </c>
      <c r="O41" s="28">
        <f t="shared" si="37"/>
        <v>61.816821824883789</v>
      </c>
      <c r="P41" s="28">
        <f t="shared" si="38"/>
        <v>239.99776340425908</v>
      </c>
      <c r="Q41" s="28">
        <f t="shared" si="39"/>
        <v>-178.18094157937529</v>
      </c>
      <c r="R41" s="28">
        <f t="shared" si="40"/>
        <v>45866911.817089379</v>
      </c>
      <c r="S41" s="28">
        <f t="shared" si="41"/>
        <v>-34052857.072426058</v>
      </c>
      <c r="T41" s="28">
        <f t="shared" si="42"/>
        <v>101004203.03975491</v>
      </c>
      <c r="U41" s="28">
        <f t="shared" si="43"/>
        <v>96216799.504319727</v>
      </c>
      <c r="V41" s="23" t="b">
        <f t="shared" si="44"/>
        <v>1</v>
      </c>
    </row>
    <row r="42" spans="4:22" x14ac:dyDescent="0.25">
      <c r="D42" s="69">
        <v>41</v>
      </c>
      <c r="E42" s="29">
        <f>'-5 °C+námraza'!E42</f>
        <v>-36.68</v>
      </c>
      <c r="F42" s="28">
        <f>'-5 °C+námraza'!F42</f>
        <v>150.4</v>
      </c>
      <c r="G42" s="28">
        <f>'stavová rovnica'!Z43</f>
        <v>92185612.658206537</v>
      </c>
      <c r="H42" s="28">
        <f t="shared" si="30"/>
        <v>482.35950447785973</v>
      </c>
      <c r="I42" s="28">
        <f t="shared" si="31"/>
        <v>-0.24289784729365388</v>
      </c>
      <c r="J42" s="28">
        <f t="shared" si="32"/>
        <v>-40.841539255409501</v>
      </c>
      <c r="K42" s="28">
        <f t="shared" si="33"/>
        <v>191.24153925540952</v>
      </c>
      <c r="L42" s="28">
        <f t="shared" si="34"/>
        <v>-81.683078510819001</v>
      </c>
      <c r="M42" s="28">
        <f t="shared" si="35"/>
        <v>-116.5032479385582</v>
      </c>
      <c r="N42" s="28">
        <f t="shared" si="36"/>
        <v>6.0447519100723568</v>
      </c>
      <c r="O42" s="28">
        <f t="shared" si="37"/>
        <v>155.40089326026896</v>
      </c>
      <c r="P42" s="28">
        <f t="shared" si="38"/>
        <v>196.29124928636855</v>
      </c>
      <c r="Q42" s="28">
        <f t="shared" si="39"/>
        <v>-40.890356026099596</v>
      </c>
      <c r="R42" s="28">
        <f t="shared" si="40"/>
        <v>37513988.854632802</v>
      </c>
      <c r="S42" s="28">
        <f t="shared" si="41"/>
        <v>-7814715.9682456283</v>
      </c>
      <c r="T42" s="28">
        <f t="shared" si="42"/>
        <v>99526310.79746905</v>
      </c>
      <c r="U42" s="28">
        <f t="shared" si="43"/>
        <v>92516252.446979508</v>
      </c>
      <c r="V42" s="23" t="b">
        <f t="shared" si="44"/>
        <v>1</v>
      </c>
    </row>
    <row r="43" spans="4:22" x14ac:dyDescent="0.25">
      <c r="D43" s="69">
        <v>42</v>
      </c>
      <c r="E43" s="29">
        <f>'-5 °C+námraza'!E43</f>
        <v>24.72</v>
      </c>
      <c r="F43" s="28">
        <f>'-5 °C+námraza'!F43</f>
        <v>103.4</v>
      </c>
      <c r="G43" s="28">
        <f>'stavová rovnica'!Z44</f>
        <v>91558030.354953527</v>
      </c>
      <c r="H43" s="28">
        <f t="shared" si="30"/>
        <v>479.07569174301813</v>
      </c>
      <c r="I43" s="28">
        <f t="shared" si="31"/>
        <v>0.23860816276580166</v>
      </c>
      <c r="J43" s="28">
        <f t="shared" si="32"/>
        <v>164.95355624394759</v>
      </c>
      <c r="K43" s="28">
        <f t="shared" si="33"/>
        <v>-61.553556243947583</v>
      </c>
      <c r="L43" s="28">
        <f t="shared" si="34"/>
        <v>329.90711248789518</v>
      </c>
      <c r="M43" s="28">
        <f t="shared" si="35"/>
        <v>113.46948836287245</v>
      </c>
      <c r="N43" s="28">
        <f t="shared" si="36"/>
        <v>2.8707797024427748</v>
      </c>
      <c r="O43" s="28">
        <f t="shared" si="37"/>
        <v>106.5091881358005</v>
      </c>
      <c r="P43" s="28">
        <f t="shared" si="38"/>
        <v>-61.723051828568813</v>
      </c>
      <c r="Q43" s="28">
        <f t="shared" si="39"/>
        <v>168.23223996436931</v>
      </c>
      <c r="R43" s="28">
        <f t="shared" si="40"/>
        <v>-11796133.993690221</v>
      </c>
      <c r="S43" s="28">
        <f t="shared" si="41"/>
        <v>32151521.771640856</v>
      </c>
      <c r="T43" s="28">
        <f t="shared" si="42"/>
        <v>92314796.753693208</v>
      </c>
      <c r="U43" s="28">
        <f t="shared" si="43"/>
        <v>97039132.697643623</v>
      </c>
      <c r="V43" s="23" t="b">
        <f t="shared" si="44"/>
        <v>1</v>
      </c>
    </row>
    <row r="44" spans="4:22" x14ac:dyDescent="0.25">
      <c r="D44" s="69">
        <v>43</v>
      </c>
      <c r="E44" s="29">
        <f>'-5 °C+námraza'!E44</f>
        <v>32.700000000000003</v>
      </c>
      <c r="F44" s="28">
        <f>'-5 °C+námraza'!F44</f>
        <v>113.98</v>
      </c>
      <c r="G44" s="28">
        <f>'stavová rovnica'!Z45</f>
        <v>91749957.596828595</v>
      </c>
      <c r="H44" s="28">
        <f t="shared" si="30"/>
        <v>480.07994746814853</v>
      </c>
      <c r="I44" s="28">
        <f t="shared" si="31"/>
        <v>0.28621973251138833</v>
      </c>
      <c r="J44" s="28">
        <f t="shared" si="32"/>
        <v>192.58819994575137</v>
      </c>
      <c r="K44" s="28">
        <f t="shared" si="33"/>
        <v>-78.608199945751366</v>
      </c>
      <c r="L44" s="28">
        <f t="shared" si="34"/>
        <v>385.17639989150274</v>
      </c>
      <c r="M44" s="28">
        <f t="shared" si="35"/>
        <v>135.90865695818133</v>
      </c>
      <c r="N44" s="28">
        <f t="shared" si="36"/>
        <v>3.5226905385798837</v>
      </c>
      <c r="O44" s="28">
        <f t="shared" si="37"/>
        <v>118.8354743234725</v>
      </c>
      <c r="P44" s="28">
        <f t="shared" si="38"/>
        <v>-78.959928267971591</v>
      </c>
      <c r="Q44" s="28">
        <f t="shared" si="39"/>
        <v>197.79540259144409</v>
      </c>
      <c r="R44" s="28">
        <f t="shared" si="40"/>
        <v>-15090340.908095665</v>
      </c>
      <c r="S44" s="28">
        <f t="shared" si="41"/>
        <v>37801453.479405463</v>
      </c>
      <c r="T44" s="28">
        <f t="shared" si="42"/>
        <v>92982649.49840045</v>
      </c>
      <c r="U44" s="28">
        <f t="shared" si="43"/>
        <v>99232074.472800881</v>
      </c>
      <c r="V44" s="23" t="b">
        <f t="shared" si="44"/>
        <v>1</v>
      </c>
    </row>
    <row r="45" spans="4:22" x14ac:dyDescent="0.25">
      <c r="D45" s="69">
        <v>44</v>
      </c>
      <c r="E45" s="29">
        <f>'-5 °C+námraza'!E45</f>
        <v>22.38</v>
      </c>
      <c r="F45" s="28">
        <f>'-5 °C+námraza'!F45</f>
        <v>128.52000000000001</v>
      </c>
      <c r="G45" s="28">
        <f>'stavová rovnica'!Z46</f>
        <v>91958234.252608478</v>
      </c>
      <c r="H45" s="28">
        <f t="shared" si="30"/>
        <v>481.16975119759576</v>
      </c>
      <c r="I45" s="28">
        <f t="shared" si="31"/>
        <v>0.17361976211729116</v>
      </c>
      <c r="J45" s="28">
        <f t="shared" si="32"/>
        <v>147.38646544419953</v>
      </c>
      <c r="K45" s="28">
        <f t="shared" si="33"/>
        <v>-18.86646544419952</v>
      </c>
      <c r="L45" s="28">
        <f t="shared" si="34"/>
        <v>294.77293088839906</v>
      </c>
      <c r="M45" s="28">
        <f t="shared" si="35"/>
        <v>83.371343834664643</v>
      </c>
      <c r="N45" s="28">
        <f t="shared" si="36"/>
        <v>4.3616794957946237</v>
      </c>
      <c r="O45" s="28">
        <f t="shared" si="37"/>
        <v>130.83075766072795</v>
      </c>
      <c r="P45" s="28">
        <f t="shared" si="38"/>
        <v>-18.871300006174877</v>
      </c>
      <c r="Q45" s="28">
        <f t="shared" si="39"/>
        <v>149.70205766690285</v>
      </c>
      <c r="R45" s="28">
        <f t="shared" si="40"/>
        <v>-3606567.9987153611</v>
      </c>
      <c r="S45" s="28">
        <f t="shared" si="41"/>
        <v>28610146.113231689</v>
      </c>
      <c r="T45" s="28">
        <f t="shared" si="42"/>
        <v>92028931.209630877</v>
      </c>
      <c r="U45" s="28">
        <f t="shared" si="43"/>
        <v>96306060.595780164</v>
      </c>
      <c r="V45" s="23" t="b">
        <f t="shared" si="44"/>
        <v>1</v>
      </c>
    </row>
    <row r="46" spans="4:22" x14ac:dyDescent="0.25">
      <c r="D46" s="69">
        <v>45</v>
      </c>
      <c r="E46" s="29">
        <f>'-5 °C+námraza'!E46</f>
        <v>21.48</v>
      </c>
      <c r="F46" s="28">
        <f>'-5 °C+námraza'!F46</f>
        <v>110.16</v>
      </c>
      <c r="G46" s="28">
        <f>'stavová rovnica'!Z47</f>
        <v>91685141.965533406</v>
      </c>
      <c r="H46" s="28">
        <f t="shared" si="30"/>
        <v>479.74080088233711</v>
      </c>
      <c r="I46" s="28">
        <f t="shared" si="31"/>
        <v>0.19456138023782804</v>
      </c>
      <c r="J46" s="28">
        <f t="shared" si="32"/>
        <v>147.83996518765906</v>
      </c>
      <c r="K46" s="28">
        <f t="shared" si="33"/>
        <v>-37.679965187659064</v>
      </c>
      <c r="L46" s="28">
        <f t="shared" si="34"/>
        <v>295.67993037531812</v>
      </c>
      <c r="M46" s="28">
        <f t="shared" si="35"/>
        <v>92.96137807141632</v>
      </c>
      <c r="N46" s="28">
        <f t="shared" si="36"/>
        <v>3.2247955407447098</v>
      </c>
      <c r="O46" s="28">
        <f t="shared" si="37"/>
        <v>112.47235729844766</v>
      </c>
      <c r="P46" s="28">
        <f t="shared" si="38"/>
        <v>-37.718717789976033</v>
      </c>
      <c r="Q46" s="28">
        <f t="shared" si="39"/>
        <v>150.1910750884237</v>
      </c>
      <c r="R46" s="28">
        <f t="shared" si="40"/>
        <v>-7208571.7724476475</v>
      </c>
      <c r="S46" s="28">
        <f t="shared" si="41"/>
        <v>28703604.146472342</v>
      </c>
      <c r="T46" s="28">
        <f t="shared" si="42"/>
        <v>91968085.574499935</v>
      </c>
      <c r="U46" s="28">
        <f t="shared" si="43"/>
        <v>96073212.438418031</v>
      </c>
      <c r="V46" s="23" t="b">
        <f t="shared" si="44"/>
        <v>1</v>
      </c>
    </row>
    <row r="47" spans="4:22" x14ac:dyDescent="0.25">
      <c r="D47" s="69">
        <v>46</v>
      </c>
      <c r="E47" s="29">
        <f>'-5 °C+námraza'!E47</f>
        <v>-25.96</v>
      </c>
      <c r="F47" s="28">
        <f>'-5 °C+námraza'!F47</f>
        <v>105.95</v>
      </c>
      <c r="G47" s="28">
        <f>'stavová rovnica'!Z48</f>
        <v>91607957.866923466</v>
      </c>
      <c r="H47" s="28">
        <f t="shared" si="30"/>
        <v>479.33693652123446</v>
      </c>
      <c r="I47" s="28">
        <f t="shared" si="31"/>
        <v>-0.2445231621554593</v>
      </c>
      <c r="J47" s="28">
        <f t="shared" si="32"/>
        <v>-63.096317184480718</v>
      </c>
      <c r="K47" s="28">
        <f t="shared" si="33"/>
        <v>169.04631718448073</v>
      </c>
      <c r="L47" s="28">
        <f t="shared" si="34"/>
        <v>-126.19263436896144</v>
      </c>
      <c r="M47" s="28">
        <f t="shared" si="35"/>
        <v>-116.30321668223067</v>
      </c>
      <c r="N47" s="28">
        <f t="shared" si="36"/>
        <v>3.0166962395498125</v>
      </c>
      <c r="O47" s="28">
        <f t="shared" si="37"/>
        <v>109.29364658056221</v>
      </c>
      <c r="P47" s="28">
        <f t="shared" si="38"/>
        <v>172.57233453703518</v>
      </c>
      <c r="Q47" s="28">
        <f t="shared" si="39"/>
        <v>-63.278687956472965</v>
      </c>
      <c r="R47" s="28">
        <f t="shared" si="40"/>
        <v>32980974.230774734</v>
      </c>
      <c r="S47" s="28">
        <f t="shared" si="41"/>
        <v>-12093437.702216329</v>
      </c>
      <c r="T47" s="28">
        <f t="shared" si="42"/>
        <v>97364072.458782509</v>
      </c>
      <c r="U47" s="28">
        <f t="shared" si="43"/>
        <v>92402755.261980221</v>
      </c>
      <c r="V47" s="23" t="b">
        <f t="shared" si="44"/>
        <v>1</v>
      </c>
    </row>
    <row r="48" spans="4:22" x14ac:dyDescent="0.25">
      <c r="D48" s="69">
        <v>47</v>
      </c>
      <c r="E48" s="29">
        <f>'-5 °C+námraza'!E48</f>
        <v>-4.2699999999999996</v>
      </c>
      <c r="F48" s="28">
        <f>'-5 °C+námraza'!F48</f>
        <v>100.6</v>
      </c>
      <c r="G48" s="28">
        <f>'stavová rovnica'!Z49</f>
        <v>91500239.894868612</v>
      </c>
      <c r="H48" s="28">
        <f t="shared" si="30"/>
        <v>478.77330423496454</v>
      </c>
      <c r="I48" s="28">
        <f t="shared" si="31"/>
        <v>-4.2367345774988567E-2</v>
      </c>
      <c r="J48" s="28">
        <f t="shared" si="32"/>
        <v>30.021709350689651</v>
      </c>
      <c r="K48" s="28">
        <f t="shared" si="33"/>
        <v>70.578290649310347</v>
      </c>
      <c r="L48" s="28">
        <f t="shared" si="34"/>
        <v>60.043418701379302</v>
      </c>
      <c r="M48" s="28">
        <f t="shared" si="35"/>
        <v>-20.315592946823489</v>
      </c>
      <c r="N48" s="28">
        <f t="shared" si="36"/>
        <v>2.6470682756820567</v>
      </c>
      <c r="O48" s="28">
        <f t="shared" si="37"/>
        <v>100.87558027339769</v>
      </c>
      <c r="P48" s="28">
        <f t="shared" si="38"/>
        <v>70.834192942207764</v>
      </c>
      <c r="Q48" s="28">
        <f t="shared" si="39"/>
        <v>30.04138733118992</v>
      </c>
      <c r="R48" s="28">
        <f t="shared" si="40"/>
        <v>13537399.829190582</v>
      </c>
      <c r="S48" s="28">
        <f t="shared" si="41"/>
        <v>5741327.1025435785</v>
      </c>
      <c r="T48" s="28">
        <f t="shared" si="42"/>
        <v>92496243.680237502</v>
      </c>
      <c r="U48" s="28">
        <f t="shared" si="43"/>
        <v>91680187.269207224</v>
      </c>
      <c r="V48" s="23" t="b">
        <f t="shared" si="44"/>
        <v>1</v>
      </c>
    </row>
    <row r="49" spans="4:22" x14ac:dyDescent="0.25">
      <c r="D49" s="69">
        <v>48</v>
      </c>
      <c r="E49" s="29">
        <f>'-5 °C+námraza'!E49</f>
        <v>-13.56</v>
      </c>
      <c r="F49" s="28">
        <f>'-5 °C+námraza'!F49</f>
        <v>91.08</v>
      </c>
      <c r="G49" s="28">
        <f>'stavová rovnica'!Z50</f>
        <v>91277711.001383826</v>
      </c>
      <c r="H49" s="28">
        <f t="shared" si="30"/>
        <v>477.6089259366795</v>
      </c>
      <c r="I49" s="28">
        <f t="shared" si="31"/>
        <v>-0.14865475094768274</v>
      </c>
      <c r="J49" s="28">
        <f t="shared" si="32"/>
        <v>-25.199911069661603</v>
      </c>
      <c r="K49" s="28">
        <f t="shared" si="33"/>
        <v>116.27991106966161</v>
      </c>
      <c r="L49" s="28">
        <f t="shared" si="34"/>
        <v>-50.399822139323206</v>
      </c>
      <c r="M49" s="28">
        <f t="shared" si="35"/>
        <v>-70.846370745949798</v>
      </c>
      <c r="N49" s="28">
        <f t="shared" si="36"/>
        <v>2.1966523266516154</v>
      </c>
      <c r="O49" s="28">
        <f t="shared" si="37"/>
        <v>92.220445322174044</v>
      </c>
      <c r="P49" s="28">
        <f t="shared" si="38"/>
        <v>117.43205034516347</v>
      </c>
      <c r="Q49" s="28">
        <f t="shared" si="39"/>
        <v>-25.211605022989431</v>
      </c>
      <c r="R49" s="28">
        <f t="shared" si="40"/>
        <v>22442898.722388789</v>
      </c>
      <c r="S49" s="28">
        <f t="shared" si="41"/>
        <v>-4818288.5038345419</v>
      </c>
      <c r="T49" s="28">
        <f t="shared" si="42"/>
        <v>93996299.0160546</v>
      </c>
      <c r="U49" s="28">
        <f t="shared" si="43"/>
        <v>91404794.347771108</v>
      </c>
      <c r="V49" s="23" t="b">
        <f t="shared" si="44"/>
        <v>1</v>
      </c>
    </row>
    <row r="50" spans="4:22" x14ac:dyDescent="0.25">
      <c r="D50" s="69">
        <v>49</v>
      </c>
      <c r="E50" s="29">
        <f>'-5 °C+námraza'!E50</f>
        <v>5.26</v>
      </c>
      <c r="F50" s="28">
        <f>'-5 °C+námraza'!F50</f>
        <v>102.22</v>
      </c>
      <c r="G50" s="28">
        <f>'stavová rovnica'!Z51</f>
        <v>91534065.344094217</v>
      </c>
      <c r="H50" s="28">
        <f t="shared" si="30"/>
        <v>478.95029526921303</v>
      </c>
      <c r="I50" s="28">
        <f t="shared" si="31"/>
        <v>5.136010710652042E-2</v>
      </c>
      <c r="J50" s="28">
        <f t="shared" si="32"/>
        <v>75.698136519360091</v>
      </c>
      <c r="K50" s="28">
        <f t="shared" si="33"/>
        <v>26.521863480639908</v>
      </c>
      <c r="L50" s="28">
        <f t="shared" si="34"/>
        <v>151.39627303872018</v>
      </c>
      <c r="M50" s="28">
        <f t="shared" si="35"/>
        <v>24.63478850420206</v>
      </c>
      <c r="N50" s="28">
        <f t="shared" si="36"/>
        <v>2.7332277602200938</v>
      </c>
      <c r="O50" s="28">
        <f t="shared" si="37"/>
        <v>102.54910476327638</v>
      </c>
      <c r="P50" s="28">
        <f t="shared" si="38"/>
        <v>26.535419948543584</v>
      </c>
      <c r="Q50" s="28">
        <f t="shared" si="39"/>
        <v>76.013684814732798</v>
      </c>
      <c r="R50" s="28">
        <f t="shared" si="40"/>
        <v>5071287.9551263517</v>
      </c>
      <c r="S50" s="28">
        <f t="shared" si="41"/>
        <v>14527272.791357614</v>
      </c>
      <c r="T50" s="28">
        <f t="shared" si="42"/>
        <v>91674440.712451145</v>
      </c>
      <c r="U50" s="28">
        <f t="shared" si="43"/>
        <v>92679699.897935733</v>
      </c>
      <c r="V50" s="23" t="b">
        <f t="shared" si="44"/>
        <v>1</v>
      </c>
    </row>
    <row r="51" spans="4:22" x14ac:dyDescent="0.25">
      <c r="D51" s="69">
        <v>50</v>
      </c>
      <c r="E51" s="29">
        <f>'-5 °C+námraza'!E51</f>
        <v>-23.66</v>
      </c>
      <c r="F51" s="28">
        <f>'-5 °C+námraza'!F51</f>
        <v>110.14</v>
      </c>
      <c r="G51" s="28">
        <f>'stavová rovnica'!Z52</f>
        <v>91684789.966054693</v>
      </c>
      <c r="H51" s="28">
        <f t="shared" ref="H51:H56" si="45">G51/(B$5*B$4)</f>
        <v>479.7389590516085</v>
      </c>
      <c r="I51" s="28">
        <f t="shared" ref="I51:I56" si="46">E51/(2*H51*SINH(F51/(2*H51)))</f>
        <v>-0.21434645027974389</v>
      </c>
      <c r="J51" s="28">
        <f t="shared" ref="J51:J56" si="47">H51*ASINH(I51)+F51/2</f>
        <v>-46.988777852612664</v>
      </c>
      <c r="K51" s="28">
        <f t="shared" ref="K51:K56" si="48">F51-J51</f>
        <v>157.12877785261267</v>
      </c>
      <c r="L51" s="28">
        <f t="shared" ref="L51:L56" si="49">2*J51</f>
        <v>-93.977555705225328</v>
      </c>
      <c r="M51" s="28">
        <f t="shared" ref="M51:M56" si="50">H51*ASINH(E51/F51)</f>
        <v>-102.27973144507078</v>
      </c>
      <c r="N51" s="28">
        <f t="shared" ref="N51:N56" si="51">H51*COSH(J51/H51)-H51*COSH(M51/H51)-(J51-M51)*(E51/F51)</f>
        <v>3.2361846655564204</v>
      </c>
      <c r="O51" s="28">
        <f t="shared" ref="O51:O56" si="52">H51*SINH(J51/H51)+H51*SINH(K51/H51)</f>
        <v>112.88929068947809</v>
      </c>
      <c r="P51" s="28">
        <f t="shared" ref="P51:P56" si="53">H51*SINH(K51/H51)</f>
        <v>159.95323594399406</v>
      </c>
      <c r="Q51" s="28">
        <f t="shared" ref="Q51:Q56" si="54">H51*SINH(J51/H51)</f>
        <v>-47.063945254515971</v>
      </c>
      <c r="R51" s="28">
        <f t="shared" ref="R51:R56" si="55">P51*B$5*B$4</f>
        <v>30569288.912677713</v>
      </c>
      <c r="S51" s="28">
        <f t="shared" ref="S51:S56" si="56">Q51*B$5*B$4</f>
        <v>-8994574.7665867526</v>
      </c>
      <c r="T51" s="28">
        <f t="shared" ref="T51:T56" si="57">SQRT(R51^2+G51^2)</f>
        <v>96646687.143152118</v>
      </c>
      <c r="U51" s="28">
        <f t="shared" ref="U51:U56" si="58">SQRT(S51^2+G51^2)</f>
        <v>92124931.947607338</v>
      </c>
      <c r="V51" s="23" t="b">
        <f t="shared" ref="V51:V56" si="59">AND(T51&lt;B$6,U51&lt;B$6)</f>
        <v>1</v>
      </c>
    </row>
    <row r="52" spans="4:22" x14ac:dyDescent="0.25">
      <c r="D52" s="69">
        <v>51</v>
      </c>
      <c r="E52" s="29">
        <f>'-5 °C+námraza'!E52</f>
        <v>-8.3800000000000008</v>
      </c>
      <c r="F52" s="28">
        <f>'-5 °C+námraza'!F52</f>
        <v>122.73</v>
      </c>
      <c r="G52" s="28">
        <f>'stavová rovnica'!Z53</f>
        <v>91881922.545439333</v>
      </c>
      <c r="H52" s="28">
        <f t="shared" si="45"/>
        <v>480.77045160848911</v>
      </c>
      <c r="I52" s="28">
        <f t="shared" si="46"/>
        <v>-6.809491668122962E-2</v>
      </c>
      <c r="J52" s="28">
        <f t="shared" si="47"/>
        <v>28.652224094560538</v>
      </c>
      <c r="K52" s="28">
        <f t="shared" si="48"/>
        <v>94.077775905439466</v>
      </c>
      <c r="L52" s="28">
        <f t="shared" si="49"/>
        <v>57.304448189121075</v>
      </c>
      <c r="M52" s="28">
        <f t="shared" si="50"/>
        <v>-32.801535154967148</v>
      </c>
      <c r="N52" s="28">
        <f t="shared" si="51"/>
        <v>3.9306893605818471</v>
      </c>
      <c r="O52" s="28">
        <f t="shared" si="52"/>
        <v>123.34850564768016</v>
      </c>
      <c r="P52" s="28">
        <f t="shared" si="53"/>
        <v>94.679317666691787</v>
      </c>
      <c r="Q52" s="28">
        <f t="shared" si="54"/>
        <v>28.669187980988369</v>
      </c>
      <c r="R52" s="28">
        <f t="shared" si="55"/>
        <v>18094534.935333814</v>
      </c>
      <c r="S52" s="28">
        <f t="shared" si="56"/>
        <v>5479080.714500593</v>
      </c>
      <c r="T52" s="28">
        <f t="shared" si="57"/>
        <v>93646675.782817453</v>
      </c>
      <c r="U52" s="28">
        <f t="shared" si="58"/>
        <v>92045141.186931342</v>
      </c>
      <c r="V52" s="23" t="b">
        <f t="shared" si="59"/>
        <v>1</v>
      </c>
    </row>
    <row r="53" spans="4:22" x14ac:dyDescent="0.25">
      <c r="D53" s="69">
        <v>52</v>
      </c>
      <c r="E53" s="29">
        <f>'-5 °C+námraza'!E53</f>
        <v>-36.94</v>
      </c>
      <c r="F53" s="28">
        <f>'-5 °C+námraza'!F53</f>
        <v>116.19</v>
      </c>
      <c r="G53" s="28">
        <f>'stavová rovnica'!Z54</f>
        <v>91785358.319397599</v>
      </c>
      <c r="H53" s="28">
        <f t="shared" si="45"/>
        <v>480.26518109088158</v>
      </c>
      <c r="I53" s="28">
        <f t="shared" si="46"/>
        <v>-0.31715351402947256</v>
      </c>
      <c r="J53" s="28">
        <f t="shared" si="47"/>
        <v>-91.778377619442324</v>
      </c>
      <c r="K53" s="28">
        <f t="shared" si="48"/>
        <v>207.96837761944232</v>
      </c>
      <c r="L53" s="28">
        <f t="shared" si="49"/>
        <v>-183.55675523888465</v>
      </c>
      <c r="M53" s="28">
        <f t="shared" si="50"/>
        <v>-150.22767822429162</v>
      </c>
      <c r="N53" s="28">
        <f t="shared" si="51"/>
        <v>3.6908305841744422</v>
      </c>
      <c r="O53" s="28">
        <f t="shared" si="52"/>
        <v>122.19105788489382</v>
      </c>
      <c r="P53" s="28">
        <f t="shared" si="53"/>
        <v>214.52906505654502</v>
      </c>
      <c r="Q53" s="28">
        <f t="shared" si="54"/>
        <v>-92.338007171651199</v>
      </c>
      <c r="R53" s="28">
        <f t="shared" si="55"/>
        <v>40999489.201808788</v>
      </c>
      <c r="S53" s="28">
        <f t="shared" si="56"/>
        <v>-17647077.923696734</v>
      </c>
      <c r="T53" s="28">
        <f t="shared" si="57"/>
        <v>100526166.32812297</v>
      </c>
      <c r="U53" s="28">
        <f t="shared" si="58"/>
        <v>93466418.360099986</v>
      </c>
      <c r="V53" s="23" t="b">
        <f t="shared" si="59"/>
        <v>1</v>
      </c>
    </row>
    <row r="54" spans="4:22" x14ac:dyDescent="0.25">
      <c r="D54" s="69">
        <v>53</v>
      </c>
      <c r="E54" s="29">
        <f>'-5 °C+námraza'!E54</f>
        <v>-36.799999999999997</v>
      </c>
      <c r="F54" s="28">
        <f>'-5 °C+námraza'!F54</f>
        <v>86.6</v>
      </c>
      <c r="G54" s="28">
        <f>'stavová rovnica'!Z55</f>
        <v>91157197.06478025</v>
      </c>
      <c r="H54" s="28">
        <f t="shared" si="45"/>
        <v>476.9783390037889</v>
      </c>
      <c r="I54" s="28">
        <f t="shared" si="46"/>
        <v>-0.42435916767691345</v>
      </c>
      <c r="J54" s="28">
        <f t="shared" si="47"/>
        <v>-153.48034670702123</v>
      </c>
      <c r="K54" s="28">
        <f t="shared" si="48"/>
        <v>240.08034670702122</v>
      </c>
      <c r="L54" s="28">
        <f t="shared" si="49"/>
        <v>-306.96069341404245</v>
      </c>
      <c r="M54" s="28">
        <f t="shared" si="50"/>
        <v>-197.03634497267683</v>
      </c>
      <c r="N54" s="28">
        <f t="shared" si="51"/>
        <v>2.1365664113421197</v>
      </c>
      <c r="O54" s="28">
        <f t="shared" si="52"/>
        <v>94.20416059345672</v>
      </c>
      <c r="P54" s="28">
        <f t="shared" si="53"/>
        <v>250.346812348931</v>
      </c>
      <c r="Q54" s="28">
        <f t="shared" si="54"/>
        <v>-156.14265175547428</v>
      </c>
      <c r="R54" s="28">
        <f t="shared" si="55"/>
        <v>47844759.062842444</v>
      </c>
      <c r="S54" s="28">
        <f t="shared" si="56"/>
        <v>-29841033.255344659</v>
      </c>
      <c r="T54" s="28">
        <f t="shared" si="57"/>
        <v>102950257.63196819</v>
      </c>
      <c r="U54" s="28">
        <f t="shared" si="58"/>
        <v>95917265.611847833</v>
      </c>
      <c r="V54" s="23" t="b">
        <f t="shared" si="59"/>
        <v>1</v>
      </c>
    </row>
    <row r="55" spans="4:22" x14ac:dyDescent="0.25">
      <c r="D55" s="69">
        <v>54</v>
      </c>
      <c r="E55" s="29">
        <f>'-5 °C+námraza'!E55</f>
        <v>-24.88</v>
      </c>
      <c r="F55" s="28">
        <f>'-5 °C+námraza'!F55</f>
        <v>60.23</v>
      </c>
      <c r="G55" s="28">
        <f>'stavová rovnica'!Z56</f>
        <v>90175022.201504618</v>
      </c>
      <c r="H55" s="28">
        <f t="shared" si="45"/>
        <v>471.83912729060336</v>
      </c>
      <c r="I55" s="28">
        <f t="shared" si="46"/>
        <v>-0.41280285878362821</v>
      </c>
      <c r="J55" s="28">
        <f t="shared" si="47"/>
        <v>-159.51529290005851</v>
      </c>
      <c r="K55" s="28">
        <f t="shared" si="48"/>
        <v>219.7452929000585</v>
      </c>
      <c r="L55" s="28">
        <f t="shared" si="49"/>
        <v>-319.03058580011702</v>
      </c>
      <c r="M55" s="28">
        <f t="shared" si="50"/>
        <v>-189.75254657025653</v>
      </c>
      <c r="N55" s="28">
        <f t="shared" si="51"/>
        <v>1.0400750366471883</v>
      </c>
      <c r="O55" s="28">
        <f t="shared" si="52"/>
        <v>65.20426242926527</v>
      </c>
      <c r="P55" s="28">
        <f t="shared" si="53"/>
        <v>227.77552689239235</v>
      </c>
      <c r="Q55" s="28">
        <f t="shared" si="54"/>
        <v>-162.57126446312708</v>
      </c>
      <c r="R55" s="28">
        <f t="shared" si="55"/>
        <v>43531072.364481159</v>
      </c>
      <c r="S55" s="28">
        <f t="shared" si="56"/>
        <v>-31069630.588860054</v>
      </c>
      <c r="T55" s="28">
        <f t="shared" si="57"/>
        <v>100132356.85952641</v>
      </c>
      <c r="U55" s="28">
        <f t="shared" si="58"/>
        <v>95377442.689401567</v>
      </c>
      <c r="V55" s="23" t="b">
        <f t="shared" si="59"/>
        <v>1</v>
      </c>
    </row>
    <row r="56" spans="4:22" ht="15.75" thickBot="1" x14ac:dyDescent="0.3">
      <c r="D56" s="70">
        <v>55</v>
      </c>
      <c r="E56" s="48">
        <f>'-5 °C+námraza'!E56</f>
        <v>-21.18</v>
      </c>
      <c r="F56" s="44">
        <f>'-5 °C+námraza'!F56</f>
        <v>85.09</v>
      </c>
      <c r="G56" s="44">
        <f>'stavová rovnica'!Z57</f>
        <v>91114029.118490219</v>
      </c>
      <c r="H56" s="44">
        <f t="shared" si="45"/>
        <v>476.75246352733046</v>
      </c>
      <c r="I56" s="44">
        <f t="shared" si="46"/>
        <v>-0.24858284729787505</v>
      </c>
      <c r="J56" s="44">
        <f t="shared" si="47"/>
        <v>-74.779677684498779</v>
      </c>
      <c r="K56" s="44">
        <f t="shared" si="48"/>
        <v>159.86967768449878</v>
      </c>
      <c r="L56" s="44">
        <f t="shared" si="49"/>
        <v>-149.55935536899756</v>
      </c>
      <c r="M56" s="44">
        <f t="shared" si="50"/>
        <v>-117.47738510482186</v>
      </c>
      <c r="N56" s="44">
        <f t="shared" si="51"/>
        <v>1.9574375610737409</v>
      </c>
      <c r="O56" s="44">
        <f t="shared" si="52"/>
        <v>87.796017193483564</v>
      </c>
      <c r="P56" s="44">
        <f t="shared" si="53"/>
        <v>162.88270157414775</v>
      </c>
      <c r="Q56" s="44">
        <f t="shared" si="54"/>
        <v>-75.086684380664181</v>
      </c>
      <c r="R56" s="44">
        <f t="shared" si="55"/>
        <v>31129150.553984448</v>
      </c>
      <c r="S56" s="44">
        <f t="shared" si="56"/>
        <v>-14350110.110502923</v>
      </c>
      <c r="T56" s="44">
        <f t="shared" si="57"/>
        <v>96284943.352622449</v>
      </c>
      <c r="U56" s="44">
        <f t="shared" si="58"/>
        <v>92237150.662781432</v>
      </c>
      <c r="V56" s="33" t="b">
        <f t="shared" si="59"/>
        <v>1</v>
      </c>
    </row>
    <row r="57" spans="4:22" x14ac:dyDescent="0.25"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4:22" x14ac:dyDescent="0.25"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4:22" x14ac:dyDescent="0.25"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4:22" x14ac:dyDescent="0.25"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4:22" x14ac:dyDescent="0.25"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4:22" x14ac:dyDescent="0.25">
      <c r="H62" s="15"/>
      <c r="J62" s="15"/>
      <c r="K62" s="15"/>
      <c r="N62" s="15"/>
      <c r="O62" s="15"/>
      <c r="Q62" s="15"/>
      <c r="R62" s="11"/>
      <c r="S62" s="11"/>
      <c r="T62" s="11"/>
      <c r="U62" s="11"/>
    </row>
  </sheetData>
  <pageMargins left="0.7" right="0.7" top="0.75" bottom="0.75" header="0.3" footer="0.3"/>
  <pageSetup paperSize="9" scale="59" fitToHeight="0" orientation="landscape" r:id="rId1"/>
  <headerFooter>
    <oddHeader>&amp;C&amp;"Times New Roman,Tučné"&amp;12- 5 °C + vietor + námraza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opLeftCell="A31" zoomScale="70" zoomScaleNormal="70" workbookViewId="0">
      <selection activeCell="D40" sqref="D40:V56"/>
    </sheetView>
  </sheetViews>
  <sheetFormatPr defaultRowHeight="15" x14ac:dyDescent="0.25"/>
  <cols>
    <col min="5" max="6" width="9.28515625" bestFit="1" customWidth="1"/>
    <col min="7" max="7" width="12.5703125" bestFit="1" customWidth="1"/>
    <col min="8" max="8" width="9.7109375" bestFit="1" customWidth="1"/>
    <col min="9" max="9" width="9.28515625" bestFit="1" customWidth="1"/>
    <col min="10" max="10" width="10.42578125" bestFit="1" customWidth="1"/>
    <col min="11" max="11" width="9.7109375" bestFit="1" customWidth="1"/>
    <col min="12" max="16" width="9.28515625" bestFit="1" customWidth="1"/>
    <col min="17" max="17" width="10.42578125" bestFit="1" customWidth="1"/>
    <col min="18" max="19" width="13.42578125" bestFit="1" customWidth="1"/>
    <col min="20" max="20" width="13.7109375" bestFit="1" customWidth="1"/>
    <col min="21" max="21" width="12.5703125" bestFit="1" customWidth="1"/>
  </cols>
  <sheetData>
    <row r="1" spans="1:22" ht="18" thickBot="1" x14ac:dyDescent="0.35">
      <c r="D1" s="72" t="s">
        <v>70</v>
      </c>
      <c r="E1" s="81" t="s">
        <v>88</v>
      </c>
      <c r="F1" s="82" t="s">
        <v>89</v>
      </c>
      <c r="G1" s="83" t="s">
        <v>91</v>
      </c>
      <c r="H1" s="83" t="s">
        <v>90</v>
      </c>
      <c r="I1" s="84" t="s">
        <v>104</v>
      </c>
      <c r="J1" s="83" t="s">
        <v>92</v>
      </c>
      <c r="K1" s="83" t="s">
        <v>93</v>
      </c>
      <c r="L1" s="83" t="s">
        <v>94</v>
      </c>
      <c r="M1" s="83" t="s">
        <v>95</v>
      </c>
      <c r="N1" s="83" t="s">
        <v>96</v>
      </c>
      <c r="O1" s="84" t="s">
        <v>101</v>
      </c>
      <c r="P1" s="84" t="s">
        <v>102</v>
      </c>
      <c r="Q1" s="84" t="s">
        <v>103</v>
      </c>
      <c r="R1" s="83" t="s">
        <v>97</v>
      </c>
      <c r="S1" s="83" t="s">
        <v>98</v>
      </c>
      <c r="T1" s="83" t="s">
        <v>99</v>
      </c>
      <c r="U1" s="83" t="s">
        <v>100</v>
      </c>
      <c r="V1" s="38"/>
    </row>
    <row r="2" spans="1:22" x14ac:dyDescent="0.25">
      <c r="A2" t="s">
        <v>25</v>
      </c>
      <c r="B2">
        <v>3.3370000000000002</v>
      </c>
      <c r="D2" s="69">
        <v>1</v>
      </c>
      <c r="E2" s="49">
        <f>'-5 °C+námraza'!E2</f>
        <v>-7.44</v>
      </c>
      <c r="F2" s="50">
        <f>'-5 °C+námraza'!F2</f>
        <v>188.16</v>
      </c>
      <c r="G2" s="50">
        <f>'stavová rovnica'!AV3</f>
        <v>16464296.334283099</v>
      </c>
      <c r="H2" s="50">
        <f>G2/(B$5*B$4)</f>
        <v>549.28681776917506</v>
      </c>
      <c r="I2" s="50">
        <f>E2/(2*H2*SINH(F2/(2*H2)))</f>
        <v>-3.9348149775162863E-2</v>
      </c>
      <c r="J2" s="50">
        <f>H2*ASINH(I2)+F2/2</f>
        <v>72.47215340243865</v>
      </c>
      <c r="K2" s="50">
        <f>F2-J2</f>
        <v>115.68784659756135</v>
      </c>
      <c r="L2" s="50">
        <f>2*J2</f>
        <v>144.9443068048773</v>
      </c>
      <c r="M2" s="50">
        <f>H2*ASINH(E2/F2)</f>
        <v>-21.713593562143988</v>
      </c>
      <c r="N2" s="50">
        <f>H2*COSH(J2/H2)-H2*COSH(M2/H2)-(J2-M2)*(E2/F2)</f>
        <v>8.0828286300918997</v>
      </c>
      <c r="O2" s="50">
        <f>H2*SINH(J2/H2)+H2*SINH(K2/H2)</f>
        <v>189.22763598652131</v>
      </c>
      <c r="P2" s="50">
        <f>H2*SINH(K2/H2)</f>
        <v>116.54503599455349</v>
      </c>
      <c r="Q2" s="50">
        <f>H2*SINH(J2/H2)</f>
        <v>72.68259999196782</v>
      </c>
      <c r="R2" s="50">
        <f>P2*B$5*B$4</f>
        <v>3493315.2350114523</v>
      </c>
      <c r="S2" s="50">
        <f>Q2*B$5*B$4</f>
        <v>2178584.713672834</v>
      </c>
      <c r="T2" s="50">
        <f>SQRT(R2^2+G2^2)</f>
        <v>16830814.154824805</v>
      </c>
      <c r="U2" s="50">
        <f>SQRT(S2^2+G2^2)</f>
        <v>16607807.95703445</v>
      </c>
      <c r="V2" s="35" t="b">
        <f>AND(T2&lt;B$6,U2&lt;B$6)</f>
        <v>1</v>
      </c>
    </row>
    <row r="3" spans="1:22" x14ac:dyDescent="0.25">
      <c r="A3" t="s">
        <v>29</v>
      </c>
      <c r="B3" s="11">
        <v>1.1133000000000001E-4</v>
      </c>
      <c r="D3" s="69">
        <v>2</v>
      </c>
      <c r="E3" s="29">
        <f>'-5 °C+námraza'!E3</f>
        <v>14.75</v>
      </c>
      <c r="F3" s="28">
        <f>'-5 °C+námraza'!F3</f>
        <v>131.6</v>
      </c>
      <c r="G3" s="28">
        <f>'stavová rovnica'!AV4</f>
        <v>19314116.793721177</v>
      </c>
      <c r="H3" s="28">
        <f t="shared" ref="H3" si="0">G3/(B$5*B$4)</f>
        <v>644.36338706771903</v>
      </c>
      <c r="I3" s="28">
        <f t="shared" ref="I3:I6" si="1">E3/(2*H3*SINH(F3/(2*H3)))</f>
        <v>0.11188750986682364</v>
      </c>
      <c r="J3" s="28">
        <f t="shared" ref="J3:J5" si="2">H3*ASINH(I3)+F3/2</f>
        <v>137.74662946213965</v>
      </c>
      <c r="K3" s="28">
        <f t="shared" ref="K3:K5" si="3">F3-J3</f>
        <v>-6.1466294621396571</v>
      </c>
      <c r="L3" s="28">
        <f t="shared" ref="L3:L5" si="4">2*J3</f>
        <v>275.4932589242793</v>
      </c>
      <c r="M3" s="28">
        <f t="shared" ref="M3:M6" si="5">H3*ASINH(E3/F3)</f>
        <v>72.07121610976111</v>
      </c>
      <c r="N3" s="28">
        <f t="shared" ref="N3:N6" si="6">H3*COSH(J3/H3)-H3*COSH(M3/H3)-(J3-M3)*(E3/F3)</f>
        <v>3.3835406785827047</v>
      </c>
      <c r="O3" s="28">
        <f t="shared" ref="O3:O6" si="7">H3*SINH(J3/H3)+H3*SINH(K3/H3)</f>
        <v>132.65143819987367</v>
      </c>
      <c r="P3" s="28">
        <f t="shared" ref="P3:P6" si="8">H3*SINH(K3/H3)</f>
        <v>-6.1467226802111625</v>
      </c>
      <c r="Q3" s="28">
        <f t="shared" ref="Q3:Q5" si="9">H3*SINH(J3/H3)</f>
        <v>138.79816088008482</v>
      </c>
      <c r="R3" s="28">
        <f t="shared" ref="R3:R6" si="10">P3*B$5*B$4</f>
        <v>-184241.56636903484</v>
      </c>
      <c r="S3" s="28">
        <f t="shared" ref="S3:S5" si="11">Q3*B$5*B$4</f>
        <v>4160329.3169571818</v>
      </c>
      <c r="T3" s="28">
        <f t="shared" ref="T3:T6" si="12">SQRT(R3^2+G3^2)</f>
        <v>19314995.5339441</v>
      </c>
      <c r="U3" s="28">
        <f t="shared" ref="U3:U6" si="13">SQRT(S3^2+G3^2)</f>
        <v>19757111.315853737</v>
      </c>
      <c r="V3" s="23" t="b">
        <f t="shared" ref="V3:V5" si="14">AND(T3&lt;B$6,U3&lt;B$6)</f>
        <v>1</v>
      </c>
    </row>
    <row r="4" spans="1:22" x14ac:dyDescent="0.25">
      <c r="A4" t="s">
        <v>24</v>
      </c>
      <c r="B4">
        <f>'stavová rovnica'!AM3</f>
        <v>1</v>
      </c>
      <c r="D4" s="69">
        <v>3</v>
      </c>
      <c r="E4" s="29">
        <f>'-5 °C+námraza'!E4</f>
        <v>6.13</v>
      </c>
      <c r="F4" s="28">
        <f>'-5 °C+námraza'!F4</f>
        <v>158.37</v>
      </c>
      <c r="G4" s="28">
        <f>'stavová rovnica'!AV5</f>
        <v>17452445.643584877</v>
      </c>
      <c r="H4" s="28">
        <f>G4/(B$5*B$4)</f>
        <v>582.25375292187721</v>
      </c>
      <c r="I4" s="28">
        <f t="shared" si="1"/>
        <v>3.8587767054238734E-2</v>
      </c>
      <c r="J4" s="28">
        <f t="shared" si="2"/>
        <v>101.64730008104011</v>
      </c>
      <c r="K4" s="28">
        <f t="shared" si="3"/>
        <v>56.72269991895989</v>
      </c>
      <c r="L4" s="28">
        <f t="shared" si="4"/>
        <v>203.29460016208023</v>
      </c>
      <c r="M4" s="28">
        <f t="shared" si="5"/>
        <v>22.531570762871496</v>
      </c>
      <c r="N4" s="28">
        <f t="shared" si="6"/>
        <v>5.3967989691668752</v>
      </c>
      <c r="O4" s="28">
        <f t="shared" si="7"/>
        <v>158.97686246160671</v>
      </c>
      <c r="P4" s="28">
        <f t="shared" si="8"/>
        <v>56.812463655288425</v>
      </c>
      <c r="Q4" s="28">
        <f t="shared" si="9"/>
        <v>102.16439880631829</v>
      </c>
      <c r="R4" s="28">
        <f t="shared" si="10"/>
        <v>1702894.0197403887</v>
      </c>
      <c r="S4" s="28">
        <f t="shared" si="11"/>
        <v>3062270.7160395593</v>
      </c>
      <c r="T4" s="28">
        <f t="shared" si="12"/>
        <v>17535327.398846943</v>
      </c>
      <c r="U4" s="28">
        <f t="shared" si="13"/>
        <v>17719067.720413458</v>
      </c>
      <c r="V4" s="23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D5" s="69">
        <v>4</v>
      </c>
      <c r="E5" s="29">
        <f>'-5 °C+námraza'!E5</f>
        <v>-2.73</v>
      </c>
      <c r="F5" s="28">
        <f>'-5 °C+námraza'!F5</f>
        <v>55.27</v>
      </c>
      <c r="G5" s="28">
        <f>'stavová rovnica'!AV6</f>
        <v>82694214.088712707</v>
      </c>
      <c r="H5" s="28">
        <f>G5/(B$5*B$4)</f>
        <v>2758.8693001187848</v>
      </c>
      <c r="I5" s="28">
        <f t="shared" si="1"/>
        <v>-4.9393058579062184E-2</v>
      </c>
      <c r="J5" s="28">
        <f t="shared" si="2"/>
        <v>-108.5786450365966</v>
      </c>
      <c r="K5" s="28">
        <f t="shared" si="3"/>
        <v>163.84864503659659</v>
      </c>
      <c r="L5" s="28">
        <f t="shared" si="4"/>
        <v>-217.1572900731932</v>
      </c>
      <c r="M5" s="28">
        <f t="shared" si="5"/>
        <v>-136.21592105373168</v>
      </c>
      <c r="N5" s="28">
        <f t="shared" si="6"/>
        <v>0.1385768142947128</v>
      </c>
      <c r="O5" s="28">
        <f t="shared" si="7"/>
        <v>55.338304719620027</v>
      </c>
      <c r="P5" s="28">
        <f t="shared" si="8"/>
        <v>163.94498171100108</v>
      </c>
      <c r="Q5" s="28">
        <f t="shared" si="9"/>
        <v>-108.60667699138105</v>
      </c>
      <c r="R5" s="28">
        <f t="shared" si="10"/>
        <v>4914078.9002929181</v>
      </c>
      <c r="S5" s="28">
        <f t="shared" si="11"/>
        <v>-3255371.2487221644</v>
      </c>
      <c r="T5" s="28">
        <f t="shared" si="12"/>
        <v>82840094.24902989</v>
      </c>
      <c r="U5" s="28">
        <f t="shared" si="13"/>
        <v>82758265.361937463</v>
      </c>
      <c r="V5" s="23" t="b">
        <f t="shared" si="14"/>
        <v>1</v>
      </c>
    </row>
    <row r="6" spans="1:22" x14ac:dyDescent="0.25">
      <c r="A6" s="14" t="s">
        <v>42</v>
      </c>
      <c r="B6" s="11">
        <v>103081000</v>
      </c>
      <c r="D6" s="69">
        <v>5</v>
      </c>
      <c r="E6" s="29">
        <f>'-5 °C+námraza'!E6</f>
        <v>-10.19</v>
      </c>
      <c r="F6" s="28">
        <f>'-5 °C+námraza'!F6</f>
        <v>44.14</v>
      </c>
      <c r="G6" s="28">
        <f>'stavová rovnica'!AV7</f>
        <v>97566911.585363373</v>
      </c>
      <c r="H6" s="28">
        <f t="shared" ref="H6:H25" si="15">G6/(B$5*B$4)</f>
        <v>3255.0567176501359</v>
      </c>
      <c r="I6" s="28">
        <f t="shared" si="1"/>
        <v>-0.23085459731968383</v>
      </c>
      <c r="J6" s="28">
        <f>H6*ASINH(I6)+F6/2</f>
        <v>-722.85541424390385</v>
      </c>
      <c r="K6" s="28">
        <f>F6-J6</f>
        <v>766.99541424390384</v>
      </c>
      <c r="L6" s="28">
        <f>2*J6</f>
        <v>-1445.7108284878077</v>
      </c>
      <c r="M6" s="28">
        <f t="shared" si="5"/>
        <v>-744.93102420079686</v>
      </c>
      <c r="N6" s="28">
        <f t="shared" si="6"/>
        <v>7.678786193558107E-2</v>
      </c>
      <c r="O6" s="28">
        <f t="shared" si="7"/>
        <v>45.301275436092396</v>
      </c>
      <c r="P6" s="28">
        <f t="shared" si="8"/>
        <v>774.11271806766513</v>
      </c>
      <c r="Q6" s="28">
        <f>H6*SINH(J6/H6)</f>
        <v>-728.81144263157273</v>
      </c>
      <c r="R6" s="28">
        <f t="shared" si="10"/>
        <v>23203216.924385149</v>
      </c>
      <c r="S6" s="28">
        <f>Q6*B$5*B$4</f>
        <v>-21845358.699915193</v>
      </c>
      <c r="T6" s="28">
        <f t="shared" si="12"/>
        <v>100288042.71669772</v>
      </c>
      <c r="U6" s="28">
        <f t="shared" si="13"/>
        <v>99982608.152788624</v>
      </c>
      <c r="V6" s="23" t="b">
        <f>AND(T6&lt;B$6,U6&lt;B$6)</f>
        <v>1</v>
      </c>
    </row>
    <row r="7" spans="1:22" x14ac:dyDescent="0.25">
      <c r="D7" s="69">
        <v>6</v>
      </c>
      <c r="E7" s="29">
        <f>'-5 °C+námraza'!E7</f>
        <v>-42.53</v>
      </c>
      <c r="F7" s="28">
        <f>'-5 °C+námraza'!F7</f>
        <v>110.05</v>
      </c>
      <c r="G7" s="28">
        <f>'stavová rovnica'!AV8</f>
        <v>22893281.204587623</v>
      </c>
      <c r="H7" s="28">
        <f t="shared" si="15"/>
        <v>763.77254914795924</v>
      </c>
      <c r="I7" s="28">
        <f t="shared" ref="I7:I25" si="16">E7/(2*H7*SINH(F7/(2*H7)))</f>
        <v>-0.38612659452324483</v>
      </c>
      <c r="J7" s="28">
        <f t="shared" ref="J7:J25" si="17">H7*ASINH(I7)+F7/2</f>
        <v>-233.01164315358389</v>
      </c>
      <c r="K7" s="28">
        <f t="shared" ref="K7:K25" si="18">F7-J7</f>
        <v>343.06164315358387</v>
      </c>
      <c r="L7" s="28">
        <f t="shared" ref="L7:L25" si="19">2*J7</f>
        <v>-466.02328630716778</v>
      </c>
      <c r="M7" s="28">
        <f t="shared" ref="M7:M25" si="20">H7*ASINH(E7/F7)</f>
        <v>-288.27468050658712</v>
      </c>
      <c r="N7" s="28">
        <f t="shared" ref="N7:N25" si="21">H7*COSH(J7/H7)-H7*COSH(M7/H7)-(J7-M7)*(E7/F7)</f>
        <v>2.1256891292057354</v>
      </c>
      <c r="O7" s="28">
        <f t="shared" ref="O7:O25" si="22">H7*SINH(J7/H7)+H7*SINH(K7/H7)</f>
        <v>118.07104272257195</v>
      </c>
      <c r="P7" s="28">
        <f t="shared" ref="P7:P25" si="23">H7*SINH(K7/H7)</f>
        <v>354.7140882448802</v>
      </c>
      <c r="Q7" s="28">
        <f t="shared" ref="Q7:Q25" si="24">H7*SINH(J7/H7)</f>
        <v>-236.64304552230826</v>
      </c>
      <c r="R7" s="28">
        <f t="shared" ref="R7:R25" si="25">P7*B$5*B$4</f>
        <v>10632182.812118614</v>
      </c>
      <c r="S7" s="28">
        <f t="shared" ref="S7:S25" si="26">Q7*B$5*B$4</f>
        <v>-7093127.1257337891</v>
      </c>
      <c r="T7" s="28">
        <f t="shared" ref="T7:T25" si="27">SQRT(R7^2+G7^2)</f>
        <v>25241743.910883721</v>
      </c>
      <c r="U7" s="28">
        <f t="shared" ref="U7:U25" si="28">SQRT(S7^2+G7^2)</f>
        <v>23966951.761418168</v>
      </c>
      <c r="V7" s="23" t="b">
        <f t="shared" ref="V7:V25" si="29">AND(T7&lt;B$6,U7&lt;B$6)</f>
        <v>1</v>
      </c>
    </row>
    <row r="8" spans="1:22" x14ac:dyDescent="0.25">
      <c r="D8" s="69">
        <v>7</v>
      </c>
      <c r="E8" s="29">
        <f>'-5 °C+námraza'!E8</f>
        <v>-30.97</v>
      </c>
      <c r="F8" s="28">
        <f>'-5 °C+námraza'!F8</f>
        <v>170.15</v>
      </c>
      <c r="G8" s="28">
        <f>'stavová rovnica'!AV9</f>
        <v>16980773.051676005</v>
      </c>
      <c r="H8" s="28">
        <f t="shared" si="15"/>
        <v>566.51766971623897</v>
      </c>
      <c r="I8" s="28">
        <f t="shared" si="16"/>
        <v>-0.18133353975566008</v>
      </c>
      <c r="J8" s="28">
        <f t="shared" si="17"/>
        <v>-17.098840545179371</v>
      </c>
      <c r="K8" s="28">
        <f t="shared" si="18"/>
        <v>187.24884054517938</v>
      </c>
      <c r="L8" s="28">
        <f t="shared" si="19"/>
        <v>-34.197681090358742</v>
      </c>
      <c r="M8" s="28">
        <f t="shared" si="20"/>
        <v>-102.55416623943634</v>
      </c>
      <c r="N8" s="28">
        <f t="shared" si="21"/>
        <v>6.5044482492615856</v>
      </c>
      <c r="O8" s="28">
        <f t="shared" si="22"/>
        <v>173.57548584682132</v>
      </c>
      <c r="P8" s="28">
        <f t="shared" si="23"/>
        <v>190.67692261263917</v>
      </c>
      <c r="Q8" s="28">
        <f t="shared" si="24"/>
        <v>-17.101436765817841</v>
      </c>
      <c r="R8" s="28">
        <f t="shared" si="25"/>
        <v>5715340.7954583401</v>
      </c>
      <c r="S8" s="28">
        <f t="shared" si="26"/>
        <v>-512597.63305069739</v>
      </c>
      <c r="T8" s="28">
        <f t="shared" si="27"/>
        <v>17916801.440010335</v>
      </c>
      <c r="U8" s="28">
        <f t="shared" si="28"/>
        <v>16988508.167756673</v>
      </c>
      <c r="V8" s="23" t="b">
        <f t="shared" si="29"/>
        <v>1</v>
      </c>
    </row>
    <row r="9" spans="1:22" x14ac:dyDescent="0.25">
      <c r="D9" s="69">
        <v>8</v>
      </c>
      <c r="E9" s="29">
        <f>'-5 °C+námraza'!E9</f>
        <v>-2.15</v>
      </c>
      <c r="F9" s="28">
        <f>'-5 °C+námraza'!F9</f>
        <v>157.04</v>
      </c>
      <c r="G9" s="28">
        <f>'stavová rovnica'!AV10</f>
        <v>17514916.335771248</v>
      </c>
      <c r="H9" s="28">
        <f t="shared" si="15"/>
        <v>584.33791898753759</v>
      </c>
      <c r="I9" s="28">
        <f t="shared" si="16"/>
        <v>-1.3649664895482283E-2</v>
      </c>
      <c r="J9" s="28">
        <f t="shared" si="17"/>
        <v>70.544230872403773</v>
      </c>
      <c r="K9" s="28">
        <f t="shared" si="18"/>
        <v>86.495769127596219</v>
      </c>
      <c r="L9" s="28">
        <f t="shared" si="19"/>
        <v>141.08846174480755</v>
      </c>
      <c r="M9" s="28">
        <f t="shared" si="20"/>
        <v>-7.9997916583566937</v>
      </c>
      <c r="N9" s="28">
        <f t="shared" si="21"/>
        <v>5.2839706592737219</v>
      </c>
      <c r="O9" s="28">
        <f t="shared" si="22"/>
        <v>157.52769712585737</v>
      </c>
      <c r="P9" s="28">
        <f t="shared" si="23"/>
        <v>86.811983046975286</v>
      </c>
      <c r="Q9" s="28">
        <f t="shared" si="24"/>
        <v>70.715714078882087</v>
      </c>
      <c r="R9" s="28">
        <f t="shared" si="25"/>
        <v>2602098.1534874388</v>
      </c>
      <c r="S9" s="28">
        <f t="shared" si="26"/>
        <v>2119629.3710700576</v>
      </c>
      <c r="T9" s="28">
        <f t="shared" si="27"/>
        <v>17707151.353321891</v>
      </c>
      <c r="U9" s="28">
        <f t="shared" si="28"/>
        <v>17642707.35799269</v>
      </c>
      <c r="V9" s="23" t="b">
        <f t="shared" si="29"/>
        <v>1</v>
      </c>
    </row>
    <row r="10" spans="1:22" x14ac:dyDescent="0.25">
      <c r="D10" s="69">
        <v>9</v>
      </c>
      <c r="E10" s="29">
        <f>'-5 °C+námraza'!E10</f>
        <v>-20.16</v>
      </c>
      <c r="F10" s="28">
        <f>'-5 °C+námraza'!F10</f>
        <v>74.61</v>
      </c>
      <c r="G10" s="28">
        <f>'stavová rovnica'!AV11</f>
        <v>52090056.658640645</v>
      </c>
      <c r="H10" s="28">
        <f t="shared" si="15"/>
        <v>1737.8441737508128</v>
      </c>
      <c r="I10" s="28">
        <f t="shared" si="16"/>
        <v>-0.27018431571366708</v>
      </c>
      <c r="J10" s="28">
        <f t="shared" si="17"/>
        <v>-426.70044845075267</v>
      </c>
      <c r="K10" s="28">
        <f t="shared" si="18"/>
        <v>501.31044845075269</v>
      </c>
      <c r="L10" s="28">
        <f t="shared" si="19"/>
        <v>-853.40089690150535</v>
      </c>
      <c r="M10" s="28">
        <f t="shared" si="20"/>
        <v>-464.04026143384624</v>
      </c>
      <c r="N10" s="28">
        <f t="shared" si="21"/>
        <v>0.41477262826182759</v>
      </c>
      <c r="O10" s="28">
        <f t="shared" si="22"/>
        <v>77.29122065413884</v>
      </c>
      <c r="P10" s="28">
        <f t="shared" si="23"/>
        <v>508.29203498188053</v>
      </c>
      <c r="Q10" s="28">
        <f t="shared" si="24"/>
        <v>-431.00081432774169</v>
      </c>
      <c r="R10" s="28">
        <f t="shared" si="25"/>
        <v>15235520.710810522</v>
      </c>
      <c r="S10" s="28">
        <f t="shared" si="26"/>
        <v>-12918797.425776288</v>
      </c>
      <c r="T10" s="28">
        <f t="shared" si="27"/>
        <v>54272415.590518259</v>
      </c>
      <c r="U10" s="28">
        <f t="shared" si="28"/>
        <v>53668140.731989555</v>
      </c>
      <c r="V10" s="23" t="b">
        <f t="shared" si="29"/>
        <v>1</v>
      </c>
    </row>
    <row r="11" spans="1:22" x14ac:dyDescent="0.25">
      <c r="D11" s="69">
        <v>10</v>
      </c>
      <c r="E11" s="29">
        <f>'-5 °C+námraza'!E11</f>
        <v>-29.56</v>
      </c>
      <c r="F11" s="28">
        <f>'-5 °C+námraza'!F11</f>
        <v>90.61</v>
      </c>
      <c r="G11" s="28">
        <f>'stavová rovnica'!AV12</f>
        <v>32278655.614371926</v>
      </c>
      <c r="H11" s="28">
        <f t="shared" si="15"/>
        <v>1076.8902396008471</v>
      </c>
      <c r="I11" s="28">
        <f t="shared" si="16"/>
        <v>-0.32613709391489004</v>
      </c>
      <c r="J11" s="28">
        <f t="shared" si="17"/>
        <v>-299.96309694080099</v>
      </c>
      <c r="K11" s="28">
        <f t="shared" si="18"/>
        <v>390.57309694080101</v>
      </c>
      <c r="L11" s="28">
        <f t="shared" si="19"/>
        <v>-599.92619388160199</v>
      </c>
      <c r="M11" s="28">
        <f t="shared" si="20"/>
        <v>-345.36660068883305</v>
      </c>
      <c r="N11" s="28">
        <f t="shared" si="21"/>
        <v>1.002550443135668</v>
      </c>
      <c r="O11" s="28">
        <f t="shared" si="22"/>
        <v>95.335253597064593</v>
      </c>
      <c r="P11" s="28">
        <f t="shared" si="23"/>
        <v>399.19233302232425</v>
      </c>
      <c r="Q11" s="28">
        <f t="shared" si="24"/>
        <v>-303.85707942525966</v>
      </c>
      <c r="R11" s="28">
        <f t="shared" si="25"/>
        <v>11965371.555694746</v>
      </c>
      <c r="S11" s="28">
        <f t="shared" si="26"/>
        <v>-9107797.305686621</v>
      </c>
      <c r="T11" s="28">
        <f t="shared" si="27"/>
        <v>34425015.972938247</v>
      </c>
      <c r="U11" s="28">
        <f t="shared" si="28"/>
        <v>33538985.972040012</v>
      </c>
      <c r="V11" s="23" t="b">
        <f t="shared" si="29"/>
        <v>1</v>
      </c>
    </row>
    <row r="12" spans="1:22" x14ac:dyDescent="0.25">
      <c r="D12" s="69">
        <v>11</v>
      </c>
      <c r="E12" s="29">
        <f>'-5 °C+námraza'!E12</f>
        <v>-20.14</v>
      </c>
      <c r="F12" s="28">
        <f>'-5 °C+námraza'!F12</f>
        <v>135.32</v>
      </c>
      <c r="G12" s="28">
        <f>'stavová rovnica'!AV13</f>
        <v>18952433.848384276</v>
      </c>
      <c r="H12" s="28">
        <f t="shared" si="15"/>
        <v>632.29681160941607</v>
      </c>
      <c r="I12" s="28">
        <f t="shared" si="16"/>
        <v>-0.14854874363107584</v>
      </c>
      <c r="J12" s="28">
        <f t="shared" si="17"/>
        <v>-25.924839603183472</v>
      </c>
      <c r="K12" s="28">
        <f t="shared" si="18"/>
        <v>161.24483960318346</v>
      </c>
      <c r="L12" s="28">
        <f t="shared" si="19"/>
        <v>-51.849679206366943</v>
      </c>
      <c r="M12" s="28">
        <f t="shared" si="20"/>
        <v>-93.762242531431866</v>
      </c>
      <c r="N12" s="28">
        <f t="shared" si="21"/>
        <v>3.6632788064384503</v>
      </c>
      <c r="O12" s="28">
        <f t="shared" si="22"/>
        <v>137.06611671483671</v>
      </c>
      <c r="P12" s="28">
        <f t="shared" si="23"/>
        <v>162.99822058010284</v>
      </c>
      <c r="Q12" s="28">
        <f t="shared" si="24"/>
        <v>-25.932103865266129</v>
      </c>
      <c r="R12" s="28">
        <f t="shared" si="25"/>
        <v>4885700.728247581</v>
      </c>
      <c r="S12" s="28">
        <f t="shared" si="26"/>
        <v>-777287.61877654784</v>
      </c>
      <c r="T12" s="28">
        <f t="shared" si="27"/>
        <v>19572041.804149635</v>
      </c>
      <c r="U12" s="28">
        <f t="shared" si="28"/>
        <v>18968366.424647257</v>
      </c>
      <c r="V12" s="23" t="b">
        <f t="shared" si="29"/>
        <v>1</v>
      </c>
    </row>
    <row r="13" spans="1:22" x14ac:dyDescent="0.25">
      <c r="D13" s="69">
        <v>12</v>
      </c>
      <c r="E13" s="29">
        <f>'-5 °C+námraza'!E13</f>
        <v>-44.85</v>
      </c>
      <c r="F13" s="28">
        <f>'-5 °C+námraza'!F13</f>
        <v>314.89999999999998</v>
      </c>
      <c r="G13" s="28">
        <f>'stavová rovnica'!AV14</f>
        <v>15180512.712299585</v>
      </c>
      <c r="H13" s="28">
        <f t="shared" si="15"/>
        <v>506.45684155238621</v>
      </c>
      <c r="I13" s="28">
        <f t="shared" si="16"/>
        <v>-0.1401575346693231</v>
      </c>
      <c r="J13" s="28">
        <f t="shared" si="17"/>
        <v>86.696629336463218</v>
      </c>
      <c r="K13" s="28">
        <f t="shared" si="18"/>
        <v>228.20337066353676</v>
      </c>
      <c r="L13" s="28">
        <f t="shared" si="19"/>
        <v>173.39325867292644</v>
      </c>
      <c r="M13" s="28">
        <f t="shared" si="20"/>
        <v>-71.891035118244261</v>
      </c>
      <c r="N13" s="28">
        <f t="shared" si="21"/>
        <v>24.914648065279842</v>
      </c>
      <c r="O13" s="28">
        <f t="shared" si="22"/>
        <v>323.12481386175642</v>
      </c>
      <c r="P13" s="28">
        <f t="shared" si="23"/>
        <v>236.00414455127432</v>
      </c>
      <c r="Q13" s="28">
        <f t="shared" si="24"/>
        <v>87.1206693104821</v>
      </c>
      <c r="R13" s="28">
        <f t="shared" si="25"/>
        <v>7073976.7391323317</v>
      </c>
      <c r="S13" s="28">
        <f t="shared" si="26"/>
        <v>2611350.7005216815</v>
      </c>
      <c r="T13" s="28">
        <f t="shared" si="27"/>
        <v>16747809.203417461</v>
      </c>
      <c r="U13" s="28">
        <f t="shared" si="28"/>
        <v>15403477.486899002</v>
      </c>
      <c r="V13" s="23" t="b">
        <f t="shared" si="29"/>
        <v>1</v>
      </c>
    </row>
    <row r="14" spans="1:22" x14ac:dyDescent="0.25">
      <c r="D14" s="69">
        <v>13</v>
      </c>
      <c r="E14" s="29">
        <f>'-5 °C+námraza'!E14</f>
        <v>33.11</v>
      </c>
      <c r="F14" s="28">
        <f>'-5 °C+námraza'!F14</f>
        <v>86.85</v>
      </c>
      <c r="G14" s="28">
        <f>'stavová rovnica'!AV15</f>
        <v>35755563.643085107</v>
      </c>
      <c r="H14" s="28">
        <f t="shared" si="15"/>
        <v>1192.8878934326235</v>
      </c>
      <c r="I14" s="28">
        <f t="shared" si="16"/>
        <v>0.38114782098505584</v>
      </c>
      <c r="J14" s="28">
        <f t="shared" si="17"/>
        <v>487.74609831997861</v>
      </c>
      <c r="K14" s="28">
        <f t="shared" si="18"/>
        <v>-400.89609831997859</v>
      </c>
      <c r="L14" s="28">
        <f t="shared" si="19"/>
        <v>975.49219663995723</v>
      </c>
      <c r="M14" s="28">
        <f t="shared" si="20"/>
        <v>444.41493881055499</v>
      </c>
      <c r="N14" s="28">
        <f t="shared" si="21"/>
        <v>0.84596939562737816</v>
      </c>
      <c r="O14" s="28">
        <f t="shared" si="22"/>
        <v>92.965193170063003</v>
      </c>
      <c r="P14" s="28">
        <f t="shared" si="23"/>
        <v>-408.48531933230493</v>
      </c>
      <c r="Q14" s="28">
        <f t="shared" si="24"/>
        <v>501.45051250236793</v>
      </c>
      <c r="R14" s="28">
        <f t="shared" si="25"/>
        <v>-12243919.074929504</v>
      </c>
      <c r="S14" s="28">
        <f t="shared" si="26"/>
        <v>15030453.249082923</v>
      </c>
      <c r="T14" s="28">
        <f t="shared" si="27"/>
        <v>37793833.96465794</v>
      </c>
      <c r="U14" s="28">
        <f t="shared" si="28"/>
        <v>38786271.492727645</v>
      </c>
      <c r="V14" s="23" t="b">
        <f t="shared" si="29"/>
        <v>1</v>
      </c>
    </row>
    <row r="15" spans="1:22" x14ac:dyDescent="0.25">
      <c r="D15" s="69">
        <v>14</v>
      </c>
      <c r="E15" s="29">
        <f>'-5 °C+námraza'!E15</f>
        <v>41.82</v>
      </c>
      <c r="F15" s="28">
        <f>'-5 °C+námraza'!F15</f>
        <v>113.61</v>
      </c>
      <c r="G15" s="28">
        <f>'stavová rovnica'!AV16</f>
        <v>22039974.300748784</v>
      </c>
      <c r="H15" s="28">
        <f t="shared" si="15"/>
        <v>735.30426697703388</v>
      </c>
      <c r="I15" s="28">
        <f t="shared" si="16"/>
        <v>0.3677355075639811</v>
      </c>
      <c r="J15" s="28">
        <f t="shared" si="17"/>
        <v>321.45171070904212</v>
      </c>
      <c r="K15" s="28">
        <f t="shared" si="18"/>
        <v>-207.8417107090421</v>
      </c>
      <c r="L15" s="28">
        <f t="shared" si="19"/>
        <v>642.90342141808424</v>
      </c>
      <c r="M15" s="28">
        <f t="shared" si="20"/>
        <v>264.89920548355275</v>
      </c>
      <c r="N15" s="28">
        <f t="shared" si="21"/>
        <v>2.3390657103839025</v>
      </c>
      <c r="O15" s="28">
        <f t="shared" si="22"/>
        <v>121.16865241555999</v>
      </c>
      <c r="P15" s="28">
        <f t="shared" si="23"/>
        <v>-210.62044794855078</v>
      </c>
      <c r="Q15" s="28">
        <f t="shared" si="24"/>
        <v>331.78910036411077</v>
      </c>
      <c r="R15" s="28">
        <f t="shared" si="25"/>
        <v>-6313127.0529445251</v>
      </c>
      <c r="S15" s="28">
        <f t="shared" si="26"/>
        <v>9945030.3414626569</v>
      </c>
      <c r="T15" s="28">
        <f t="shared" si="27"/>
        <v>22926317.636382144</v>
      </c>
      <c r="U15" s="28">
        <f t="shared" si="28"/>
        <v>24179828.280413404</v>
      </c>
      <c r="V15" s="23" t="b">
        <f t="shared" si="29"/>
        <v>1</v>
      </c>
    </row>
    <row r="16" spans="1:22" x14ac:dyDescent="0.25">
      <c r="D16" s="69">
        <v>15</v>
      </c>
      <c r="E16" s="29">
        <f>'-5 °C+námraza'!E16</f>
        <v>40.229999999999997</v>
      </c>
      <c r="F16" s="28">
        <f>'-5 °C+námraza'!F16</f>
        <v>115.39</v>
      </c>
      <c r="G16" s="28">
        <f>'stavová rovnica'!AV17</f>
        <v>21665889.724555906</v>
      </c>
      <c r="H16" s="28">
        <f t="shared" si="15"/>
        <v>722.82394457141413</v>
      </c>
      <c r="I16" s="28">
        <f t="shared" si="16"/>
        <v>0.34827380026549537</v>
      </c>
      <c r="J16" s="28">
        <f t="shared" si="17"/>
        <v>304.60575331205325</v>
      </c>
      <c r="K16" s="28">
        <f t="shared" si="18"/>
        <v>-189.21575331205327</v>
      </c>
      <c r="L16" s="28">
        <f t="shared" si="19"/>
        <v>609.21150662410651</v>
      </c>
      <c r="M16" s="28">
        <f t="shared" si="20"/>
        <v>247.1632565163483</v>
      </c>
      <c r="N16" s="28">
        <f t="shared" si="21"/>
        <v>2.439566047723698</v>
      </c>
      <c r="O16" s="28">
        <f t="shared" si="22"/>
        <v>122.31764214074965</v>
      </c>
      <c r="P16" s="28">
        <f t="shared" si="23"/>
        <v>-191.38417350541451</v>
      </c>
      <c r="Q16" s="28">
        <f t="shared" si="24"/>
        <v>313.70181564616416</v>
      </c>
      <c r="R16" s="28">
        <f t="shared" si="25"/>
        <v>-5736539.8992865197</v>
      </c>
      <c r="S16" s="28">
        <f t="shared" si="26"/>
        <v>9402882.9498899654</v>
      </c>
      <c r="T16" s="28">
        <f t="shared" si="27"/>
        <v>22412466.789104749</v>
      </c>
      <c r="U16" s="28">
        <f t="shared" si="28"/>
        <v>23618318.850543715</v>
      </c>
      <c r="V16" s="23" t="b">
        <f t="shared" si="29"/>
        <v>1</v>
      </c>
    </row>
    <row r="17" spans="4:22" x14ac:dyDescent="0.25">
      <c r="D17" s="69">
        <v>16</v>
      </c>
      <c r="E17" s="29">
        <f>'-5 °C+námraza'!E17</f>
        <v>40.32</v>
      </c>
      <c r="F17" s="28">
        <f>'-5 °C+námraza'!F17</f>
        <v>112.45</v>
      </c>
      <c r="G17" s="28">
        <f>'stavová rovnica'!AV18</f>
        <v>22301600.475545138</v>
      </c>
      <c r="H17" s="28">
        <f t="shared" si="15"/>
        <v>744.03271829261018</v>
      </c>
      <c r="I17" s="28">
        <f t="shared" si="16"/>
        <v>0.35821832749437976</v>
      </c>
      <c r="J17" s="28">
        <f t="shared" si="17"/>
        <v>317.35704828635164</v>
      </c>
      <c r="K17" s="28">
        <f t="shared" si="18"/>
        <v>-204.90704828635165</v>
      </c>
      <c r="L17" s="28">
        <f t="shared" si="19"/>
        <v>634.71409657270328</v>
      </c>
      <c r="M17" s="28">
        <f t="shared" si="20"/>
        <v>261.37091064510832</v>
      </c>
      <c r="N17" s="28">
        <f t="shared" si="21"/>
        <v>2.2577071513608438</v>
      </c>
      <c r="O17" s="28">
        <f t="shared" si="22"/>
        <v>119.56083404145119</v>
      </c>
      <c r="P17" s="28">
        <f t="shared" si="23"/>
        <v>-207.50710121451004</v>
      </c>
      <c r="Q17" s="28">
        <f t="shared" si="24"/>
        <v>327.06793525596123</v>
      </c>
      <c r="R17" s="28">
        <f t="shared" si="25"/>
        <v>-6219807.7495088484</v>
      </c>
      <c r="S17" s="28">
        <f t="shared" si="26"/>
        <v>9803518.3683566209</v>
      </c>
      <c r="T17" s="28">
        <f t="shared" si="27"/>
        <v>23152697.298839405</v>
      </c>
      <c r="U17" s="28">
        <f t="shared" si="28"/>
        <v>24361247.015896801</v>
      </c>
      <c r="V17" s="23" t="b">
        <f t="shared" si="29"/>
        <v>1</v>
      </c>
    </row>
    <row r="18" spans="4:22" x14ac:dyDescent="0.25">
      <c r="D18" s="69">
        <v>17</v>
      </c>
      <c r="E18" s="29">
        <f>'-5 °C+námraza'!E18</f>
        <v>51.37</v>
      </c>
      <c r="F18" s="28">
        <f>'-5 °C+námraza'!F18</f>
        <v>178.86</v>
      </c>
      <c r="G18" s="28">
        <f>'stavová rovnica'!AV19</f>
        <v>16706313.748928398</v>
      </c>
      <c r="H18" s="28">
        <f t="shared" si="15"/>
        <v>557.36107571717059</v>
      </c>
      <c r="I18" s="28">
        <f t="shared" si="16"/>
        <v>0.28597920161623741</v>
      </c>
      <c r="J18" s="28">
        <f t="shared" si="17"/>
        <v>246.72730201525414</v>
      </c>
      <c r="K18" s="28">
        <f t="shared" si="18"/>
        <v>-67.867302015254126</v>
      </c>
      <c r="L18" s="28">
        <f t="shared" si="19"/>
        <v>493.45460403050828</v>
      </c>
      <c r="M18" s="28">
        <f t="shared" si="20"/>
        <v>157.95561305853786</v>
      </c>
      <c r="N18" s="28">
        <f t="shared" si="21"/>
        <v>7.4786835741206161</v>
      </c>
      <c r="O18" s="28">
        <f t="shared" si="22"/>
        <v>186.82948387960602</v>
      </c>
      <c r="P18" s="28">
        <f t="shared" si="23"/>
        <v>-68.035135722107029</v>
      </c>
      <c r="Q18" s="28">
        <f t="shared" si="24"/>
        <v>254.86461960171306</v>
      </c>
      <c r="R18" s="28">
        <f t="shared" si="25"/>
        <v>-2039281.8459056064</v>
      </c>
      <c r="S18" s="28">
        <f t="shared" si="26"/>
        <v>7639299.7000890728</v>
      </c>
      <c r="T18" s="28">
        <f t="shared" si="27"/>
        <v>16830317.570523564</v>
      </c>
      <c r="U18" s="28">
        <f t="shared" si="28"/>
        <v>18370079.449621741</v>
      </c>
      <c r="V18" s="23" t="b">
        <f t="shared" si="29"/>
        <v>1</v>
      </c>
    </row>
    <row r="19" spans="4:22" x14ac:dyDescent="0.25">
      <c r="D19" s="69">
        <v>18</v>
      </c>
      <c r="E19" s="29">
        <f>'-5 °C+námraza'!E19</f>
        <v>27.64</v>
      </c>
      <c r="F19" s="28">
        <f>'-5 °C+námraza'!F19</f>
        <v>89.67</v>
      </c>
      <c r="G19" s="28">
        <f>'stavová rovnica'!AV20</f>
        <v>33077572.621157311</v>
      </c>
      <c r="H19" s="28">
        <f t="shared" si="15"/>
        <v>1103.5439496294407</v>
      </c>
      <c r="I19" s="28">
        <f t="shared" si="16"/>
        <v>0.3081565458713979</v>
      </c>
      <c r="J19" s="28">
        <f t="shared" si="17"/>
        <v>379.73495655528171</v>
      </c>
      <c r="K19" s="28">
        <f t="shared" si="18"/>
        <v>-290.0649565552817</v>
      </c>
      <c r="L19" s="28">
        <f t="shared" si="19"/>
        <v>759.46991311056343</v>
      </c>
      <c r="M19" s="28">
        <f t="shared" si="20"/>
        <v>334.98936865735101</v>
      </c>
      <c r="N19" s="28">
        <f t="shared" si="21"/>
        <v>0.9531810538961718</v>
      </c>
      <c r="O19" s="28">
        <f t="shared" si="22"/>
        <v>93.856825040650961</v>
      </c>
      <c r="P19" s="28">
        <f t="shared" si="23"/>
        <v>-293.41658143916754</v>
      </c>
      <c r="Q19" s="28">
        <f t="shared" si="24"/>
        <v>387.2734064798185</v>
      </c>
      <c r="R19" s="28">
        <f t="shared" si="25"/>
        <v>-8794854.3273376636</v>
      </c>
      <c r="S19" s="28">
        <f t="shared" si="26"/>
        <v>11608114.231771799</v>
      </c>
      <c r="T19" s="28">
        <f t="shared" si="27"/>
        <v>34226820.961740308</v>
      </c>
      <c r="U19" s="28">
        <f t="shared" si="28"/>
        <v>35055300.976112001</v>
      </c>
      <c r="V19" s="23" t="b">
        <f t="shared" si="29"/>
        <v>1</v>
      </c>
    </row>
    <row r="20" spans="4:22" x14ac:dyDescent="0.25">
      <c r="D20" s="69">
        <v>19</v>
      </c>
      <c r="E20" s="29">
        <f>'-5 °C+námraza'!E20</f>
        <v>-16.010000000000002</v>
      </c>
      <c r="F20" s="28">
        <f>'-5 °C+námraza'!F20</f>
        <v>218.58</v>
      </c>
      <c r="G20" s="28">
        <f>'stavová rovnica'!AV21</f>
        <v>15913414.513920277</v>
      </c>
      <c r="H20" s="28">
        <f t="shared" si="15"/>
        <v>530.90813240477803</v>
      </c>
      <c r="I20" s="28">
        <f t="shared" si="16"/>
        <v>-7.2730728740941164E-2</v>
      </c>
      <c r="J20" s="28">
        <f t="shared" si="17"/>
        <v>70.71062639446086</v>
      </c>
      <c r="K20" s="28">
        <f t="shared" si="18"/>
        <v>147.86937360553915</v>
      </c>
      <c r="L20" s="28">
        <f t="shared" si="19"/>
        <v>141.42125278892172</v>
      </c>
      <c r="M20" s="28">
        <f t="shared" si="20"/>
        <v>-38.851941418141998</v>
      </c>
      <c r="N20" s="28">
        <f t="shared" si="21"/>
        <v>11.318605006246402</v>
      </c>
      <c r="O20" s="28">
        <f t="shared" si="22"/>
        <v>220.7084810980152</v>
      </c>
      <c r="P20" s="28">
        <f t="shared" si="23"/>
        <v>149.78861252264565</v>
      </c>
      <c r="Q20" s="28">
        <f t="shared" si="24"/>
        <v>70.919868575369549</v>
      </c>
      <c r="R20" s="28">
        <f t="shared" si="25"/>
        <v>4489756.579431138</v>
      </c>
      <c r="S20" s="28">
        <f t="shared" si="26"/>
        <v>2125748.6880086968</v>
      </c>
      <c r="T20" s="28">
        <f t="shared" si="27"/>
        <v>16534650.756347826</v>
      </c>
      <c r="U20" s="28">
        <f t="shared" si="28"/>
        <v>16054767.795780145</v>
      </c>
      <c r="V20" s="23" t="b">
        <f t="shared" si="29"/>
        <v>1</v>
      </c>
    </row>
    <row r="21" spans="4:22" x14ac:dyDescent="0.25">
      <c r="D21" s="69">
        <v>20</v>
      </c>
      <c r="E21" s="29">
        <f>'-5 °C+námraza'!E21</f>
        <v>13.59</v>
      </c>
      <c r="F21" s="28">
        <f>'-5 °C+námraza'!F21</f>
        <v>47.38</v>
      </c>
      <c r="G21" s="28">
        <f>'stavová rovnica'!AV22</f>
        <v>93542125.011677116</v>
      </c>
      <c r="H21" s="28">
        <f t="shared" si="15"/>
        <v>3120.7805746329077</v>
      </c>
      <c r="I21" s="28">
        <f t="shared" si="16"/>
        <v>0.28682713133055782</v>
      </c>
      <c r="J21" s="28">
        <f t="shared" si="17"/>
        <v>906.97423001180164</v>
      </c>
      <c r="K21" s="28">
        <f t="shared" si="18"/>
        <v>-859.59423001180164</v>
      </c>
      <c r="L21" s="28">
        <f t="shared" si="19"/>
        <v>1813.9484600236033</v>
      </c>
      <c r="M21" s="28">
        <f t="shared" si="20"/>
        <v>883.29249360992958</v>
      </c>
      <c r="N21" s="28">
        <f t="shared" si="21"/>
        <v>9.3542032193422386E-2</v>
      </c>
      <c r="O21" s="28">
        <f t="shared" si="22"/>
        <v>49.290928371371592</v>
      </c>
      <c r="P21" s="28">
        <f t="shared" si="23"/>
        <v>-870.50486601542627</v>
      </c>
      <c r="Q21" s="28">
        <f t="shared" si="24"/>
        <v>919.79579438679787</v>
      </c>
      <c r="R21" s="28">
        <f t="shared" si="25"/>
        <v>-26092470.474207111</v>
      </c>
      <c r="S21" s="28">
        <f t="shared" si="26"/>
        <v>27569914.361526493</v>
      </c>
      <c r="T21" s="28">
        <f t="shared" si="27"/>
        <v>97113058.684955448</v>
      </c>
      <c r="U21" s="28">
        <f t="shared" si="28"/>
        <v>97520404.683338627</v>
      </c>
      <c r="V21" s="23" t="b">
        <f t="shared" si="29"/>
        <v>1</v>
      </c>
    </row>
    <row r="22" spans="4:22" x14ac:dyDescent="0.25">
      <c r="D22" s="69">
        <v>21</v>
      </c>
      <c r="E22" s="29">
        <f>'-5 °C+námraza'!E22</f>
        <v>-30.15</v>
      </c>
      <c r="F22" s="28">
        <f>'-5 °C+námraza'!F22</f>
        <v>66.84</v>
      </c>
      <c r="G22" s="28">
        <f>'stavová rovnica'!AV23</f>
        <v>64641710.729774028</v>
      </c>
      <c r="H22" s="28">
        <f t="shared" si="15"/>
        <v>2156.5962407988441</v>
      </c>
      <c r="I22" s="28">
        <f t="shared" si="16"/>
        <v>-0.4510591457298847</v>
      </c>
      <c r="J22" s="28">
        <f t="shared" si="17"/>
        <v>-909.04562892353545</v>
      </c>
      <c r="K22" s="28">
        <f t="shared" si="18"/>
        <v>975.88562892353548</v>
      </c>
      <c r="L22" s="28">
        <f t="shared" si="19"/>
        <v>-1818.0912578470709</v>
      </c>
      <c r="M22" s="28">
        <f t="shared" si="20"/>
        <v>-942.50111967738917</v>
      </c>
      <c r="N22" s="28">
        <f t="shared" si="21"/>
        <v>0.28407828902551735</v>
      </c>
      <c r="O22" s="28">
        <f t="shared" si="22"/>
        <v>73.327796473063586</v>
      </c>
      <c r="P22" s="28">
        <f t="shared" si="23"/>
        <v>1009.533159897543</v>
      </c>
      <c r="Q22" s="28">
        <f t="shared" si="24"/>
        <v>-936.2053634244794</v>
      </c>
      <c r="R22" s="28">
        <f t="shared" si="25"/>
        <v>30259697.786563382</v>
      </c>
      <c r="S22" s="28">
        <f t="shared" si="26"/>
        <v>-28061773.984976988</v>
      </c>
      <c r="T22" s="28">
        <f t="shared" si="27"/>
        <v>71373665.144827276</v>
      </c>
      <c r="U22" s="28">
        <f t="shared" si="28"/>
        <v>70469950.51265265</v>
      </c>
      <c r="V22" s="23" t="b">
        <f t="shared" si="29"/>
        <v>1</v>
      </c>
    </row>
    <row r="23" spans="4:22" x14ac:dyDescent="0.25">
      <c r="D23" s="69">
        <v>22</v>
      </c>
      <c r="E23" s="29">
        <f>'-5 °C+námraza'!E23</f>
        <v>-42.78</v>
      </c>
      <c r="F23" s="28">
        <f>'-5 °C+námraza'!F23</f>
        <v>112.51</v>
      </c>
      <c r="G23" s="28">
        <f>'stavová rovnica'!AV24</f>
        <v>22287700.308157776</v>
      </c>
      <c r="H23" s="28">
        <f t="shared" si="15"/>
        <v>743.56897671777199</v>
      </c>
      <c r="I23" s="28">
        <f t="shared" si="16"/>
        <v>-0.37987038471731949</v>
      </c>
      <c r="J23" s="28">
        <f t="shared" si="17"/>
        <v>-219.81820175112694</v>
      </c>
      <c r="K23" s="28">
        <f t="shared" si="18"/>
        <v>332.32820175112693</v>
      </c>
      <c r="L23" s="28">
        <f t="shared" si="19"/>
        <v>-439.63640350225387</v>
      </c>
      <c r="M23" s="28">
        <f t="shared" si="20"/>
        <v>-276.32515101849248</v>
      </c>
      <c r="N23" s="28">
        <f t="shared" si="21"/>
        <v>2.2774931683201096</v>
      </c>
      <c r="O23" s="28">
        <f t="shared" si="22"/>
        <v>120.46907591167877</v>
      </c>
      <c r="P23" s="28">
        <f t="shared" si="23"/>
        <v>343.50311986957104</v>
      </c>
      <c r="Q23" s="28">
        <f t="shared" si="24"/>
        <v>-223.03404395789227</v>
      </c>
      <c r="R23" s="28">
        <f t="shared" si="25"/>
        <v>10296145.791832916</v>
      </c>
      <c r="S23" s="28">
        <f t="shared" si="26"/>
        <v>-6685211.5753838727</v>
      </c>
      <c r="T23" s="28">
        <f t="shared" si="27"/>
        <v>24551012.264119271</v>
      </c>
      <c r="U23" s="28">
        <f t="shared" si="28"/>
        <v>23268726.62682474</v>
      </c>
      <c r="V23" s="23" t="b">
        <f t="shared" si="29"/>
        <v>1</v>
      </c>
    </row>
    <row r="24" spans="4:22" x14ac:dyDescent="0.25">
      <c r="D24" s="69">
        <v>23</v>
      </c>
      <c r="E24" s="29">
        <f>'-5 °C+námraza'!E24</f>
        <v>-28.45</v>
      </c>
      <c r="F24" s="28">
        <f>'-5 °C+námraza'!F24</f>
        <v>86.8</v>
      </c>
      <c r="G24" s="28">
        <f>'stavová rovnica'!AV25</f>
        <v>35806977.199946702</v>
      </c>
      <c r="H24" s="28">
        <f t="shared" si="15"/>
        <v>1194.6031680162021</v>
      </c>
      <c r="I24" s="28">
        <f t="shared" si="16"/>
        <v>-0.32769288670394997</v>
      </c>
      <c r="J24" s="28">
        <f t="shared" si="17"/>
        <v>-341.37528138306072</v>
      </c>
      <c r="K24" s="28">
        <f t="shared" si="18"/>
        <v>428.17528138306074</v>
      </c>
      <c r="L24" s="28">
        <f t="shared" si="19"/>
        <v>-682.75056276612145</v>
      </c>
      <c r="M24" s="28">
        <f t="shared" si="20"/>
        <v>-384.85711782435652</v>
      </c>
      <c r="N24" s="28">
        <f t="shared" si="21"/>
        <v>0.82970549365420965</v>
      </c>
      <c r="O24" s="28">
        <f t="shared" si="22"/>
        <v>91.361686882237734</v>
      </c>
      <c r="P24" s="28">
        <f t="shared" si="23"/>
        <v>437.4021731401391</v>
      </c>
      <c r="Q24" s="28">
        <f t="shared" si="24"/>
        <v>-346.04048625790136</v>
      </c>
      <c r="R24" s="28">
        <f t="shared" si="25"/>
        <v>13110671.443174744</v>
      </c>
      <c r="S24" s="28">
        <f t="shared" si="26"/>
        <v>-10372200.68842735</v>
      </c>
      <c r="T24" s="28">
        <f t="shared" si="27"/>
        <v>38131736.413234331</v>
      </c>
      <c r="U24" s="28">
        <f t="shared" si="28"/>
        <v>37278977.498296753</v>
      </c>
      <c r="V24" s="23" t="b">
        <f t="shared" si="29"/>
        <v>1</v>
      </c>
    </row>
    <row r="25" spans="4:22" x14ac:dyDescent="0.25">
      <c r="D25" s="69">
        <v>24</v>
      </c>
      <c r="E25" s="29">
        <f>'-5 °C+námraza'!E25</f>
        <v>-23.99</v>
      </c>
      <c r="F25" s="28">
        <f>'-5 °C+námraza'!F25</f>
        <v>142.72</v>
      </c>
      <c r="G25" s="28">
        <f>'stavová rovnica'!AV26</f>
        <v>18354144.315760836</v>
      </c>
      <c r="H25" s="28">
        <f t="shared" si="15"/>
        <v>612.33649585665387</v>
      </c>
      <c r="I25" s="28">
        <f t="shared" si="16"/>
        <v>-0.16771149694061641</v>
      </c>
      <c r="J25" s="28">
        <f t="shared" si="17"/>
        <v>-30.860440101594563</v>
      </c>
      <c r="K25" s="28">
        <f t="shared" si="18"/>
        <v>173.58044010159455</v>
      </c>
      <c r="L25" s="28">
        <f t="shared" si="19"/>
        <v>-61.720880203189125</v>
      </c>
      <c r="M25" s="28">
        <f t="shared" si="20"/>
        <v>-102.44983784745571</v>
      </c>
      <c r="N25" s="28">
        <f t="shared" si="21"/>
        <v>4.2209372243499743</v>
      </c>
      <c r="O25" s="28">
        <f t="shared" si="22"/>
        <v>145.04101347741485</v>
      </c>
      <c r="P25" s="28">
        <f t="shared" si="23"/>
        <v>175.91451919711935</v>
      </c>
      <c r="Q25" s="28">
        <f t="shared" si="24"/>
        <v>-30.873505719704504</v>
      </c>
      <c r="R25" s="28">
        <f t="shared" si="25"/>
        <v>5272853.2341757594</v>
      </c>
      <c r="S25" s="28">
        <f t="shared" si="26"/>
        <v>-925400.95739381958</v>
      </c>
      <c r="T25" s="28">
        <f t="shared" si="27"/>
        <v>19096533.580546327</v>
      </c>
      <c r="U25" s="28">
        <f t="shared" si="28"/>
        <v>18377458.488477703</v>
      </c>
      <c r="V25" s="23" t="b">
        <f t="shared" si="29"/>
        <v>1</v>
      </c>
    </row>
    <row r="26" spans="4:22" x14ac:dyDescent="0.25">
      <c r="D26" s="69">
        <v>25</v>
      </c>
      <c r="E26" s="29">
        <f>'-5 °C+námraza'!E26</f>
        <v>-27.33</v>
      </c>
      <c r="F26" s="28">
        <f>'-5 °C+námraza'!F26</f>
        <v>178.28</v>
      </c>
      <c r="G26" s="28">
        <f>'stavová rovnica'!AV27</f>
        <v>16723012.234236479</v>
      </c>
      <c r="H26" s="28">
        <f t="shared" ref="H26:H50" si="30">G26/(B$5*B$4)</f>
        <v>557.91817561808421</v>
      </c>
      <c r="I26" s="28">
        <f t="shared" ref="I26:I50" si="31">E26/(2*H26*SINH(F26/(2*H26)))</f>
        <v>-0.15264790601203743</v>
      </c>
      <c r="J26" s="28">
        <f t="shared" ref="J26:J50" si="32">H26*ASINH(I26)+F26/2</f>
        <v>4.3022819389528451</v>
      </c>
      <c r="K26" s="28">
        <f t="shared" ref="K26:K50" si="33">F26-J26</f>
        <v>173.97771806104714</v>
      </c>
      <c r="L26" s="28">
        <f t="shared" ref="L26:L50" si="34">2*J26</f>
        <v>8.6045638779056901</v>
      </c>
      <c r="M26" s="28">
        <f t="shared" ref="M26:M50" si="35">H26*ASINH(E26/F26)</f>
        <v>-85.196347368910196</v>
      </c>
      <c r="N26" s="28">
        <f t="shared" ref="N26:N50" si="36">H26*COSH(J26/H26)-H26*COSH(M26/H26)-(J26-M26)*(E26/F26)</f>
        <v>7.2190028880824872</v>
      </c>
      <c r="O26" s="28">
        <f t="shared" ref="O26:O50" si="37">H26*SINH(J26/H26)+H26*SINH(K26/H26)</f>
        <v>181.11339065490472</v>
      </c>
      <c r="P26" s="28">
        <f t="shared" ref="P26:P50" si="38">H26*SINH(K26/H26)</f>
        <v>176.8110660770881</v>
      </c>
      <c r="Q26" s="28">
        <f t="shared" ref="Q26:Q50" si="39">H26*SINH(J26/H26)</f>
        <v>4.3023245778166075</v>
      </c>
      <c r="R26" s="28">
        <f t="shared" ref="R26:R50" si="40">P26*B$5*B$4</f>
        <v>5299726.2867083717</v>
      </c>
      <c r="S26" s="28">
        <f t="shared" ref="S26:S50" si="41">Q26*B$5*B$4</f>
        <v>128957.66744070798</v>
      </c>
      <c r="T26" s="28">
        <f t="shared" ref="T26:T50" si="42">SQRT(R26^2+G26^2)</f>
        <v>17542697.537734915</v>
      </c>
      <c r="U26" s="28">
        <f t="shared" ref="U26:U50" si="43">SQRT(S26^2+G26^2)</f>
        <v>16723509.448271157</v>
      </c>
      <c r="V26" s="23" t="b">
        <f t="shared" ref="V26:V50" si="44">AND(T26&lt;B$6,U26&lt;B$6)</f>
        <v>1</v>
      </c>
    </row>
    <row r="27" spans="4:22" x14ac:dyDescent="0.25">
      <c r="D27" s="69">
        <v>26</v>
      </c>
      <c r="E27" s="29">
        <f>'-5 °C+námraza'!E27</f>
        <v>25.28</v>
      </c>
      <c r="F27" s="28">
        <f>'-5 °C+námraza'!F27</f>
        <v>104.47</v>
      </c>
      <c r="G27" s="28">
        <f>'stavová rovnica'!AV28</f>
        <v>24595296.572917923</v>
      </c>
      <c r="H27" s="28">
        <f t="shared" si="30"/>
        <v>820.55569897001863</v>
      </c>
      <c r="I27" s="28">
        <f t="shared" si="31"/>
        <v>0.24181998815636929</v>
      </c>
      <c r="J27" s="28">
        <f t="shared" si="32"/>
        <v>248.77705811207301</v>
      </c>
      <c r="K27" s="28">
        <f t="shared" si="33"/>
        <v>-144.30705811207301</v>
      </c>
      <c r="L27" s="28">
        <f t="shared" si="34"/>
        <v>497.55411622414601</v>
      </c>
      <c r="M27" s="28">
        <f t="shared" si="35"/>
        <v>196.67234336882325</v>
      </c>
      <c r="N27" s="28">
        <f t="shared" si="36"/>
        <v>1.7110991887287987</v>
      </c>
      <c r="O27" s="28">
        <f t="shared" si="37"/>
        <v>107.55375258601401</v>
      </c>
      <c r="P27" s="28">
        <f t="shared" si="38"/>
        <v>-145.05207637015164</v>
      </c>
      <c r="Q27" s="28">
        <f t="shared" si="39"/>
        <v>252.60582895616565</v>
      </c>
      <c r="R27" s="28">
        <f t="shared" si="40"/>
        <v>-4347783.8753902456</v>
      </c>
      <c r="S27" s="28">
        <f t="shared" si="41"/>
        <v>7571594.8192466078</v>
      </c>
      <c r="T27" s="28">
        <f t="shared" si="42"/>
        <v>24976625.835706703</v>
      </c>
      <c r="U27" s="28">
        <f t="shared" si="43"/>
        <v>25734367.324972849</v>
      </c>
      <c r="V27" s="23" t="b">
        <f t="shared" si="44"/>
        <v>1</v>
      </c>
    </row>
    <row r="28" spans="4:22" x14ac:dyDescent="0.25">
      <c r="D28" s="69">
        <v>27</v>
      </c>
      <c r="E28" s="29">
        <f>'-5 °C+námraza'!E28</f>
        <v>18.18</v>
      </c>
      <c r="F28" s="28">
        <f>'-5 °C+námraza'!F28</f>
        <v>71.349999999999994</v>
      </c>
      <c r="G28" s="28">
        <f>'stavová rovnica'!AV29</f>
        <v>57297762.376955897</v>
      </c>
      <c r="H28" s="28">
        <f t="shared" si="30"/>
        <v>1911.5852218838777</v>
      </c>
      <c r="I28" s="28">
        <f t="shared" si="31"/>
        <v>0.2547854901903352</v>
      </c>
      <c r="J28" s="28">
        <f t="shared" si="32"/>
        <v>517.59794788631802</v>
      </c>
      <c r="K28" s="28">
        <f t="shared" si="33"/>
        <v>-446.247947886318</v>
      </c>
      <c r="L28" s="28">
        <f t="shared" si="34"/>
        <v>1035.195895772636</v>
      </c>
      <c r="M28" s="28">
        <f t="shared" si="35"/>
        <v>481.95034513369671</v>
      </c>
      <c r="N28" s="28">
        <f t="shared" si="36"/>
        <v>0.34353798859268103</v>
      </c>
      <c r="O28" s="28">
        <f t="shared" si="37"/>
        <v>73.633728375424027</v>
      </c>
      <c r="P28" s="28">
        <f t="shared" si="38"/>
        <v>-450.31213230829536</v>
      </c>
      <c r="Q28" s="28">
        <f t="shared" si="39"/>
        <v>523.94586068371939</v>
      </c>
      <c r="R28" s="28">
        <f t="shared" si="40"/>
        <v>-13497633.930771416</v>
      </c>
      <c r="S28" s="28">
        <f t="shared" si="41"/>
        <v>15704727.720305145</v>
      </c>
      <c r="T28" s="28">
        <f t="shared" si="42"/>
        <v>58866116.698277406</v>
      </c>
      <c r="U28" s="28">
        <f t="shared" si="43"/>
        <v>59411043.133200608</v>
      </c>
      <c r="V28" s="23" t="b">
        <f t="shared" si="44"/>
        <v>1</v>
      </c>
    </row>
    <row r="29" spans="4:22" x14ac:dyDescent="0.25">
      <c r="D29" s="69">
        <v>28</v>
      </c>
      <c r="E29" s="29">
        <f>'-5 °C+námraza'!E29</f>
        <v>-17.100000000000001</v>
      </c>
      <c r="F29" s="28">
        <f>'-5 °C+námraza'!F29</f>
        <v>88.33</v>
      </c>
      <c r="G29" s="28">
        <f>'stavová rovnica'!AV30</f>
        <v>34296327.212009609</v>
      </c>
      <c r="H29" s="28">
        <f t="shared" si="30"/>
        <v>1144.2044077054329</v>
      </c>
      <c r="I29" s="28">
        <f t="shared" si="31"/>
        <v>-0.19354414808127934</v>
      </c>
      <c r="J29" s="28">
        <f t="shared" si="32"/>
        <v>-175.92927931609319</v>
      </c>
      <c r="K29" s="28">
        <f t="shared" si="33"/>
        <v>264.25927931609317</v>
      </c>
      <c r="L29" s="28">
        <f t="shared" si="34"/>
        <v>-351.85855863218637</v>
      </c>
      <c r="M29" s="28">
        <f t="shared" si="35"/>
        <v>-220.14827095498885</v>
      </c>
      <c r="N29" s="28">
        <f t="shared" si="36"/>
        <v>0.86828633848698189</v>
      </c>
      <c r="O29" s="28">
        <f t="shared" si="37"/>
        <v>89.991524192812335</v>
      </c>
      <c r="P29" s="28">
        <f t="shared" si="38"/>
        <v>266.61481911239599</v>
      </c>
      <c r="Q29" s="28">
        <f t="shared" si="39"/>
        <v>-176.62329491958366</v>
      </c>
      <c r="R29" s="28">
        <f t="shared" si="40"/>
        <v>7991499.6081744852</v>
      </c>
      <c r="S29" s="28">
        <f t="shared" si="41"/>
        <v>-5294098.0431748014</v>
      </c>
      <c r="T29" s="28">
        <f t="shared" si="42"/>
        <v>35215083.788352452</v>
      </c>
      <c r="U29" s="28">
        <f t="shared" si="43"/>
        <v>34702529.22085043</v>
      </c>
      <c r="V29" s="23" t="b">
        <f t="shared" si="44"/>
        <v>1</v>
      </c>
    </row>
    <row r="30" spans="4:22" x14ac:dyDescent="0.25">
      <c r="D30" s="69">
        <v>29</v>
      </c>
      <c r="E30" s="29">
        <f>'-5 °C+námraza'!E30</f>
        <v>-18.2</v>
      </c>
      <c r="F30" s="28">
        <f>'-5 °C+námraza'!F30</f>
        <v>104.64</v>
      </c>
      <c r="G30" s="28">
        <f>'stavová rovnica'!AV31</f>
        <v>24535351.979760543</v>
      </c>
      <c r="H30" s="28">
        <f t="shared" si="30"/>
        <v>818.55580938170249</v>
      </c>
      <c r="I30" s="28">
        <f t="shared" si="31"/>
        <v>-0.17381129015263347</v>
      </c>
      <c r="J30" s="28">
        <f t="shared" si="32"/>
        <v>-89.247448904638134</v>
      </c>
      <c r="K30" s="28">
        <f t="shared" si="33"/>
        <v>193.88744890463812</v>
      </c>
      <c r="L30" s="28">
        <f t="shared" si="34"/>
        <v>-178.49489780927627</v>
      </c>
      <c r="M30" s="28">
        <f t="shared" si="35"/>
        <v>-141.66291195933186</v>
      </c>
      <c r="N30" s="28">
        <f t="shared" si="36"/>
        <v>1.6977331729372764</v>
      </c>
      <c r="O30" s="28">
        <f t="shared" si="37"/>
        <v>106.2811786808678</v>
      </c>
      <c r="P30" s="28">
        <f t="shared" si="38"/>
        <v>195.70555605668724</v>
      </c>
      <c r="Q30" s="28">
        <f t="shared" si="39"/>
        <v>-89.424377375819446</v>
      </c>
      <c r="R30" s="28">
        <f t="shared" si="40"/>
        <v>5866068.8094957815</v>
      </c>
      <c r="S30" s="28">
        <f t="shared" si="41"/>
        <v>-2680401.9339181669</v>
      </c>
      <c r="T30" s="28">
        <f t="shared" si="42"/>
        <v>25226855.928721655</v>
      </c>
      <c r="U30" s="28">
        <f t="shared" si="43"/>
        <v>24681330.014772136</v>
      </c>
      <c r="V30" s="23" t="b">
        <f t="shared" si="44"/>
        <v>1</v>
      </c>
    </row>
    <row r="31" spans="4:22" x14ac:dyDescent="0.25">
      <c r="D31" s="69">
        <v>30</v>
      </c>
      <c r="E31" s="29">
        <f>'-5 °C+námraza'!E31</f>
        <v>19.46</v>
      </c>
      <c r="F31" s="28">
        <f>'-5 °C+námraza'!F31</f>
        <v>112.72</v>
      </c>
      <c r="G31" s="28">
        <f>'stavová rovnica'!AV32</f>
        <v>22239371.981448732</v>
      </c>
      <c r="H31" s="28">
        <f t="shared" si="30"/>
        <v>741.95663251264227</v>
      </c>
      <c r="I31" s="28">
        <f t="shared" si="31"/>
        <v>0.1724742562501404</v>
      </c>
      <c r="J31" s="28">
        <f t="shared" si="32"/>
        <v>183.70230999773844</v>
      </c>
      <c r="K31" s="28">
        <f t="shared" si="33"/>
        <v>-70.98230999773844</v>
      </c>
      <c r="L31" s="28">
        <f t="shared" si="34"/>
        <v>367.40461999547688</v>
      </c>
      <c r="M31" s="28">
        <f t="shared" si="35"/>
        <v>127.46361826291103</v>
      </c>
      <c r="N31" s="28">
        <f t="shared" si="36"/>
        <v>2.173249687962441</v>
      </c>
      <c r="O31" s="28">
        <f t="shared" si="37"/>
        <v>114.49430906154771</v>
      </c>
      <c r="P31" s="28">
        <f t="shared" si="38"/>
        <v>-71.09063802540922</v>
      </c>
      <c r="Q31" s="28">
        <f t="shared" si="39"/>
        <v>185.58494708695693</v>
      </c>
      <c r="R31" s="28">
        <f t="shared" si="40"/>
        <v>-2130867.3231904302</v>
      </c>
      <c r="S31" s="28">
        <f t="shared" si="41"/>
        <v>5562714.1689497465</v>
      </c>
      <c r="T31" s="28">
        <f t="shared" si="42"/>
        <v>22341223.370225001</v>
      </c>
      <c r="U31" s="28">
        <f t="shared" si="43"/>
        <v>22924516.462832563</v>
      </c>
      <c r="V31" s="23" t="b">
        <f t="shared" si="44"/>
        <v>1</v>
      </c>
    </row>
    <row r="32" spans="4:22" x14ac:dyDescent="0.25">
      <c r="D32" s="69">
        <v>31</v>
      </c>
      <c r="E32" s="29">
        <f>'-5 °C+námraza'!E32</f>
        <v>5.56</v>
      </c>
      <c r="F32" s="28">
        <f>'-5 °C+námraza'!F32</f>
        <v>93.21</v>
      </c>
      <c r="G32" s="28">
        <f>'stavová rovnica'!AV33</f>
        <v>30294046.860915855</v>
      </c>
      <c r="H32" s="28">
        <f t="shared" si="30"/>
        <v>1010.6791240712502</v>
      </c>
      <c r="I32" s="28">
        <f t="shared" si="31"/>
        <v>5.9629117630445948E-2</v>
      </c>
      <c r="J32" s="28">
        <f t="shared" si="32"/>
        <v>106.83524750565314</v>
      </c>
      <c r="K32" s="28">
        <f t="shared" si="33"/>
        <v>-13.625247505653149</v>
      </c>
      <c r="L32" s="28">
        <f t="shared" si="34"/>
        <v>213.67049501130629</v>
      </c>
      <c r="M32" s="28">
        <f t="shared" si="35"/>
        <v>60.251569805003953</v>
      </c>
      <c r="N32" s="28">
        <f t="shared" si="36"/>
        <v>1.0766375067364184</v>
      </c>
      <c r="O32" s="28">
        <f t="shared" si="37"/>
        <v>93.408658494624447</v>
      </c>
      <c r="P32" s="28">
        <f t="shared" si="38"/>
        <v>-13.625660229255782</v>
      </c>
      <c r="Q32" s="28">
        <f t="shared" si="39"/>
        <v>107.03431872388023</v>
      </c>
      <c r="R32" s="28">
        <f t="shared" si="40"/>
        <v>-408414.87635881209</v>
      </c>
      <c r="S32" s="28">
        <f t="shared" si="41"/>
        <v>3208241.4585609301</v>
      </c>
      <c r="T32" s="28">
        <f t="shared" si="42"/>
        <v>30296799.796721052</v>
      </c>
      <c r="U32" s="28">
        <f t="shared" si="43"/>
        <v>30463454.966037501</v>
      </c>
      <c r="V32" s="23" t="b">
        <f t="shared" si="44"/>
        <v>1</v>
      </c>
    </row>
    <row r="33" spans="4:22" x14ac:dyDescent="0.25">
      <c r="D33" s="69">
        <v>32</v>
      </c>
      <c r="E33" s="29">
        <f>'-5 °C+námraza'!E33</f>
        <v>-30.63</v>
      </c>
      <c r="F33" s="28">
        <f>'-5 °C+námraza'!F33</f>
        <v>65.12</v>
      </c>
      <c r="G33" s="28">
        <f>'stavová rovnica'!AV34</f>
        <v>67432336.700331315</v>
      </c>
      <c r="H33" s="28">
        <f t="shared" si="30"/>
        <v>2249.6979457140801</v>
      </c>
      <c r="I33" s="28">
        <f t="shared" si="31"/>
        <v>-0.47034598718344955</v>
      </c>
      <c r="J33" s="28">
        <f t="shared" si="32"/>
        <v>-990.00075200411084</v>
      </c>
      <c r="K33" s="28">
        <f t="shared" si="33"/>
        <v>1055.1207520041107</v>
      </c>
      <c r="L33" s="28">
        <f t="shared" si="34"/>
        <v>-1980.0015040082217</v>
      </c>
      <c r="M33" s="28">
        <f t="shared" si="35"/>
        <v>-1022.5941804390177</v>
      </c>
      <c r="N33" s="28">
        <f t="shared" si="36"/>
        <v>0.26038773787305125</v>
      </c>
      <c r="O33" s="28">
        <f t="shared" si="37"/>
        <v>71.966015598368131</v>
      </c>
      <c r="P33" s="28">
        <f t="shared" si="38"/>
        <v>1094.2302344176223</v>
      </c>
      <c r="Q33" s="28">
        <f t="shared" si="39"/>
        <v>-1022.2642188192542</v>
      </c>
      <c r="R33" s="28">
        <f t="shared" si="40"/>
        <v>32798403.774828043</v>
      </c>
      <c r="S33" s="28">
        <f t="shared" si="41"/>
        <v>-30641297.926882703</v>
      </c>
      <c r="T33" s="28">
        <f t="shared" si="42"/>
        <v>74985700.790507406</v>
      </c>
      <c r="U33" s="28">
        <f t="shared" si="43"/>
        <v>74067598.661701158</v>
      </c>
      <c r="V33" s="23" t="b">
        <f t="shared" si="44"/>
        <v>1</v>
      </c>
    </row>
    <row r="34" spans="4:22" x14ac:dyDescent="0.25">
      <c r="D34" s="69">
        <v>33</v>
      </c>
      <c r="E34" s="29">
        <f>'-5 °C+námraza'!E34</f>
        <v>-43.3</v>
      </c>
      <c r="F34" s="28">
        <f>'-5 °C+námraza'!F34</f>
        <v>113.69</v>
      </c>
      <c r="G34" s="28">
        <f>'stavová rovnica'!AV35</f>
        <v>22022469.560361367</v>
      </c>
      <c r="H34" s="28">
        <f t="shared" si="30"/>
        <v>734.720268551103</v>
      </c>
      <c r="I34" s="28">
        <f t="shared" si="31"/>
        <v>-0.38048052429237039</v>
      </c>
      <c r="J34" s="28">
        <f t="shared" si="32"/>
        <v>-216.36186467956648</v>
      </c>
      <c r="K34" s="28">
        <f t="shared" si="33"/>
        <v>330.05186467956651</v>
      </c>
      <c r="L34" s="28">
        <f t="shared" si="34"/>
        <v>-432.72372935913296</v>
      </c>
      <c r="M34" s="28">
        <f t="shared" si="35"/>
        <v>-273.46759288923766</v>
      </c>
      <c r="N34" s="28">
        <f t="shared" si="36"/>
        <v>2.354054657333144</v>
      </c>
      <c r="O34" s="28">
        <f t="shared" si="37"/>
        <v>121.76254527541599</v>
      </c>
      <c r="P34" s="28">
        <f t="shared" si="38"/>
        <v>341.26513380900633</v>
      </c>
      <c r="Q34" s="28">
        <f t="shared" si="39"/>
        <v>-219.50258853359034</v>
      </c>
      <c r="R34" s="28">
        <f t="shared" si="40"/>
        <v>10229064.50660787</v>
      </c>
      <c r="S34" s="28">
        <f t="shared" si="41"/>
        <v>-6579359.902421549</v>
      </c>
      <c r="T34" s="28">
        <f t="shared" si="42"/>
        <v>24282152.421426479</v>
      </c>
      <c r="U34" s="28">
        <f t="shared" si="43"/>
        <v>22984280.329447679</v>
      </c>
      <c r="V34" s="23" t="b">
        <f t="shared" si="44"/>
        <v>1</v>
      </c>
    </row>
    <row r="35" spans="4:22" x14ac:dyDescent="0.25">
      <c r="D35" s="69">
        <v>34</v>
      </c>
      <c r="E35" s="29">
        <f>'-5 °C+námraza'!E35</f>
        <v>-52.96</v>
      </c>
      <c r="F35" s="28">
        <f>'-5 °C+námraza'!F35</f>
        <v>176.69</v>
      </c>
      <c r="G35" s="28">
        <f>'stavová rovnica'!AV36</f>
        <v>16769867.597493291</v>
      </c>
      <c r="H35" s="28">
        <f t="shared" si="30"/>
        <v>559.48137837246873</v>
      </c>
      <c r="I35" s="28">
        <f t="shared" si="31"/>
        <v>-0.29849201464514458</v>
      </c>
      <c r="J35" s="28">
        <f t="shared" si="32"/>
        <v>-76.270288515546298</v>
      </c>
      <c r="K35" s="28">
        <f t="shared" si="33"/>
        <v>252.9602885155463</v>
      </c>
      <c r="L35" s="28">
        <f t="shared" si="34"/>
        <v>-152.5405770310926</v>
      </c>
      <c r="M35" s="28">
        <f t="shared" si="35"/>
        <v>-165.28101191823382</v>
      </c>
      <c r="N35" s="28">
        <f t="shared" si="36"/>
        <v>7.2947181361215492</v>
      </c>
      <c r="O35" s="28">
        <f t="shared" si="37"/>
        <v>185.16062426781647</v>
      </c>
      <c r="P35" s="28">
        <f t="shared" si="38"/>
        <v>261.66736706517327</v>
      </c>
      <c r="Q35" s="28">
        <f t="shared" si="39"/>
        <v>-76.506742797356793</v>
      </c>
      <c r="R35" s="28">
        <f t="shared" si="40"/>
        <v>7843204.9213732434</v>
      </c>
      <c r="S35" s="28">
        <f t="shared" si="41"/>
        <v>-2293209.3839466418</v>
      </c>
      <c r="T35" s="28">
        <f t="shared" si="42"/>
        <v>18513355.251712449</v>
      </c>
      <c r="U35" s="28">
        <f t="shared" si="43"/>
        <v>16925934.790021978</v>
      </c>
      <c r="V35" s="23" t="b">
        <f t="shared" si="44"/>
        <v>1</v>
      </c>
    </row>
    <row r="36" spans="4:22" x14ac:dyDescent="0.25">
      <c r="D36" s="69">
        <v>35</v>
      </c>
      <c r="E36" s="29">
        <f>'-5 °C+námraza'!E36</f>
        <v>-11.28</v>
      </c>
      <c r="F36" s="28">
        <f>'-5 °C+námraza'!F36</f>
        <v>161.32</v>
      </c>
      <c r="G36" s="28">
        <f>'stavová rovnica'!AV37</f>
        <v>17321246.311765745</v>
      </c>
      <c r="H36" s="28">
        <f t="shared" si="30"/>
        <v>577.87664126127675</v>
      </c>
      <c r="I36" s="28">
        <f t="shared" si="31"/>
        <v>-6.9696602143104969E-2</v>
      </c>
      <c r="J36" s="28">
        <f t="shared" si="32"/>
        <v>40.416498164217025</v>
      </c>
      <c r="K36" s="28">
        <f t="shared" si="33"/>
        <v>120.90350183578298</v>
      </c>
      <c r="L36" s="28">
        <f t="shared" si="34"/>
        <v>80.832996328434049</v>
      </c>
      <c r="M36" s="28">
        <f t="shared" si="35"/>
        <v>-40.374091564532186</v>
      </c>
      <c r="N36" s="28">
        <f t="shared" si="36"/>
        <v>5.6520980052532028</v>
      </c>
      <c r="O36" s="28">
        <f t="shared" si="37"/>
        <v>162.23694438629076</v>
      </c>
      <c r="P36" s="28">
        <f t="shared" si="38"/>
        <v>121.78748823085198</v>
      </c>
      <c r="Q36" s="28">
        <f t="shared" si="39"/>
        <v>40.449456155438781</v>
      </c>
      <c r="R36" s="28">
        <f t="shared" si="40"/>
        <v>3650452.2431182344</v>
      </c>
      <c r="S36" s="28">
        <f t="shared" si="41"/>
        <v>1212430.0295580635</v>
      </c>
      <c r="T36" s="28">
        <f t="shared" si="42"/>
        <v>17701733.682669204</v>
      </c>
      <c r="U36" s="28">
        <f t="shared" si="43"/>
        <v>17363627.511825766</v>
      </c>
      <c r="V36" s="23" t="b">
        <f t="shared" si="44"/>
        <v>1</v>
      </c>
    </row>
    <row r="37" spans="4:22" x14ac:dyDescent="0.25">
      <c r="D37" s="69">
        <v>36</v>
      </c>
      <c r="E37" s="29">
        <f>'-5 °C+námraza'!E37</f>
        <v>23.99</v>
      </c>
      <c r="F37" s="28">
        <f>'-5 °C+námraza'!F37</f>
        <v>159.69999999999999</v>
      </c>
      <c r="G37" s="28">
        <f>'stavová rovnica'!AV38</f>
        <v>17392077.906010956</v>
      </c>
      <c r="H37" s="28">
        <f t="shared" si="30"/>
        <v>580.23974626197173</v>
      </c>
      <c r="I37" s="28">
        <f t="shared" si="31"/>
        <v>0.14974606383109704</v>
      </c>
      <c r="J37" s="28">
        <f t="shared" si="32"/>
        <v>166.41712172630946</v>
      </c>
      <c r="K37" s="28">
        <f t="shared" si="33"/>
        <v>-6.7171217263094718</v>
      </c>
      <c r="L37" s="28">
        <f t="shared" si="34"/>
        <v>332.83424345261892</v>
      </c>
      <c r="M37" s="28">
        <f t="shared" si="35"/>
        <v>86.838595076266856</v>
      </c>
      <c r="N37" s="28">
        <f t="shared" si="36"/>
        <v>5.5643976435027227</v>
      </c>
      <c r="O37" s="28">
        <f t="shared" si="37"/>
        <v>161.99079076427742</v>
      </c>
      <c r="P37" s="28">
        <f t="shared" si="38"/>
        <v>-6.7172717591619566</v>
      </c>
      <c r="Q37" s="28">
        <f t="shared" si="39"/>
        <v>168.70806252343937</v>
      </c>
      <c r="R37" s="28">
        <f t="shared" si="40"/>
        <v>-201343.17668484192</v>
      </c>
      <c r="S37" s="28">
        <f t="shared" si="41"/>
        <v>5056847.2526786774</v>
      </c>
      <c r="T37" s="28">
        <f t="shared" si="42"/>
        <v>17393243.31352701</v>
      </c>
      <c r="U37" s="28">
        <f t="shared" si="43"/>
        <v>18112318.405595634</v>
      </c>
      <c r="V37" s="23" t="b">
        <f t="shared" si="44"/>
        <v>1</v>
      </c>
    </row>
    <row r="38" spans="4:22" x14ac:dyDescent="0.25">
      <c r="D38" s="69">
        <v>37</v>
      </c>
      <c r="E38" s="29">
        <f>'-5 °C+námraza'!E38</f>
        <v>30.35</v>
      </c>
      <c r="F38" s="28">
        <f>'-5 °C+námraza'!F38</f>
        <v>77.010000000000005</v>
      </c>
      <c r="G38" s="28">
        <f>'stavová rovnica'!AV39</f>
        <v>48398505.134511702</v>
      </c>
      <c r="H38" s="28">
        <f t="shared" si="30"/>
        <v>1614.6855189167479</v>
      </c>
      <c r="I38" s="28">
        <f t="shared" si="31"/>
        <v>0.39406731179606602</v>
      </c>
      <c r="J38" s="28">
        <f t="shared" si="32"/>
        <v>659.38603797234828</v>
      </c>
      <c r="K38" s="28">
        <f t="shared" si="33"/>
        <v>-582.37603797234829</v>
      </c>
      <c r="L38" s="28">
        <f t="shared" si="34"/>
        <v>1318.7720759446966</v>
      </c>
      <c r="M38" s="28">
        <f t="shared" si="35"/>
        <v>620.93714660950309</v>
      </c>
      <c r="N38" s="28">
        <f t="shared" si="36"/>
        <v>0.49349543541436347</v>
      </c>
      <c r="O38" s="28">
        <f t="shared" si="37"/>
        <v>82.781561072330078</v>
      </c>
      <c r="P38" s="28">
        <f t="shared" si="38"/>
        <v>-595.0849299321618</v>
      </c>
      <c r="Q38" s="28">
        <f t="shared" si="39"/>
        <v>677.86649100449188</v>
      </c>
      <c r="R38" s="28">
        <f t="shared" si="40"/>
        <v>-17837046.71861694</v>
      </c>
      <c r="S38" s="28">
        <f t="shared" si="41"/>
        <v>20318337.2000538</v>
      </c>
      <c r="T38" s="28">
        <f t="shared" si="42"/>
        <v>51580767.102646694</v>
      </c>
      <c r="U38" s="28">
        <f t="shared" si="43"/>
        <v>52490476.525084488</v>
      </c>
      <c r="V38" s="23" t="b">
        <f t="shared" si="44"/>
        <v>1</v>
      </c>
    </row>
    <row r="39" spans="4:22" x14ac:dyDescent="0.25">
      <c r="D39" s="69">
        <v>38</v>
      </c>
      <c r="E39" s="29">
        <f>'-5 °C+námraza'!E39</f>
        <v>24.64</v>
      </c>
      <c r="F39" s="28">
        <f>'-5 °C+námraza'!F39</f>
        <v>64.569999999999993</v>
      </c>
      <c r="G39" s="28">
        <f>'stavová rovnica'!AV40</f>
        <v>68320009.165207863</v>
      </c>
      <c r="H39" s="28">
        <f t="shared" si="30"/>
        <v>2279.3127420924757</v>
      </c>
      <c r="I39" s="28">
        <f t="shared" si="31"/>
        <v>0.38158860310963733</v>
      </c>
      <c r="J39" s="28">
        <f t="shared" si="32"/>
        <v>882.21108945829849</v>
      </c>
      <c r="K39" s="28">
        <f t="shared" si="33"/>
        <v>-817.64108945829844</v>
      </c>
      <c r="L39" s="28">
        <f t="shared" si="34"/>
        <v>1764.422178916597</v>
      </c>
      <c r="M39" s="28">
        <f t="shared" si="35"/>
        <v>849.9532617876398</v>
      </c>
      <c r="N39" s="28">
        <f t="shared" si="36"/>
        <v>0.24473360520393506</v>
      </c>
      <c r="O39" s="28">
        <f t="shared" si="37"/>
        <v>69.113626253937014</v>
      </c>
      <c r="P39" s="28">
        <f t="shared" si="38"/>
        <v>-835.29020316010337</v>
      </c>
      <c r="Q39" s="28">
        <f t="shared" si="39"/>
        <v>904.40382941404039</v>
      </c>
      <c r="R39" s="28">
        <f t="shared" si="40"/>
        <v>-25036947.884175561</v>
      </c>
      <c r="S39" s="28">
        <f t="shared" si="41"/>
        <v>27108556.352776907</v>
      </c>
      <c r="T39" s="28">
        <f t="shared" si="42"/>
        <v>72763125.356797367</v>
      </c>
      <c r="U39" s="28">
        <f t="shared" si="43"/>
        <v>73501683.517221332</v>
      </c>
      <c r="V39" s="23" t="b">
        <f t="shared" si="44"/>
        <v>1</v>
      </c>
    </row>
    <row r="40" spans="4:22" x14ac:dyDescent="0.25">
      <c r="D40" s="69">
        <v>39</v>
      </c>
      <c r="E40" s="29">
        <f>'-5 °C+námraza'!E40</f>
        <v>-33.72</v>
      </c>
      <c r="F40" s="28">
        <f>'-5 °C+námraza'!F40</f>
        <v>76.73</v>
      </c>
      <c r="G40" s="28">
        <f>'stavová rovnica'!AV41</f>
        <v>48820689.651993856</v>
      </c>
      <c r="H40" s="28">
        <f t="shared" si="30"/>
        <v>1628.7705660642721</v>
      </c>
      <c r="I40" s="28">
        <f t="shared" si="31"/>
        <v>-0.43942241788592845</v>
      </c>
      <c r="J40" s="28">
        <f t="shared" si="32"/>
        <v>-656.1178952194349</v>
      </c>
      <c r="K40" s="28">
        <f t="shared" si="33"/>
        <v>732.84789521943492</v>
      </c>
      <c r="L40" s="28">
        <f t="shared" si="34"/>
        <v>-1312.2357904388698</v>
      </c>
      <c r="M40" s="28">
        <f t="shared" si="35"/>
        <v>-694.54348693812756</v>
      </c>
      <c r="N40" s="28">
        <f t="shared" si="36"/>
        <v>0.49355850219503949</v>
      </c>
      <c r="O40" s="28">
        <f t="shared" si="37"/>
        <v>83.818972850163505</v>
      </c>
      <c r="P40" s="28">
        <f t="shared" si="38"/>
        <v>757.82634264160242</v>
      </c>
      <c r="Q40" s="28">
        <f t="shared" si="39"/>
        <v>-674.00736979143892</v>
      </c>
      <c r="R40" s="28">
        <f t="shared" si="40"/>
        <v>22715049.90025175</v>
      </c>
      <c r="S40" s="28">
        <f t="shared" si="41"/>
        <v>-20202664.088691562</v>
      </c>
      <c r="T40" s="28">
        <f t="shared" si="42"/>
        <v>53846385.487488635</v>
      </c>
      <c r="U40" s="28">
        <f t="shared" si="43"/>
        <v>52835663.849116229</v>
      </c>
      <c r="V40" s="23" t="b">
        <f t="shared" si="44"/>
        <v>1</v>
      </c>
    </row>
    <row r="41" spans="4:22" x14ac:dyDescent="0.25">
      <c r="D41" s="69">
        <v>40</v>
      </c>
      <c r="E41" s="29">
        <f>'-5 °C+námraza'!E41</f>
        <v>-25.05</v>
      </c>
      <c r="F41" s="28">
        <f>'-5 °C+námraza'!F41</f>
        <v>56.48</v>
      </c>
      <c r="G41" s="28">
        <f>'stavová rovnica'!AV42</f>
        <v>80909559.226388991</v>
      </c>
      <c r="H41" s="28">
        <f t="shared" si="30"/>
        <v>2699.3291065849226</v>
      </c>
      <c r="I41" s="28">
        <f t="shared" si="31"/>
        <v>-0.44351173955453238</v>
      </c>
      <c r="J41" s="28">
        <f t="shared" si="32"/>
        <v>-1132.8108721017959</v>
      </c>
      <c r="K41" s="28">
        <f t="shared" si="33"/>
        <v>1189.2908721017959</v>
      </c>
      <c r="L41" s="28">
        <f t="shared" si="34"/>
        <v>-2265.6217442035918</v>
      </c>
      <c r="M41" s="28">
        <f t="shared" si="35"/>
        <v>-1161.0708355709664</v>
      </c>
      <c r="N41" s="28">
        <f t="shared" si="36"/>
        <v>0.16159981466161355</v>
      </c>
      <c r="O41" s="28">
        <f t="shared" si="37"/>
        <v>61.786805093825024</v>
      </c>
      <c r="P41" s="28">
        <f t="shared" si="38"/>
        <v>1228.1430670318134</v>
      </c>
      <c r="Q41" s="28">
        <f t="shared" si="39"/>
        <v>-1166.3562619379884</v>
      </c>
      <c r="R41" s="28">
        <f t="shared" si="40"/>
        <v>36812300.500181094</v>
      </c>
      <c r="S41" s="28">
        <f t="shared" si="41"/>
        <v>-34960305.812333308</v>
      </c>
      <c r="T41" s="28">
        <f t="shared" si="42"/>
        <v>88890394.544766083</v>
      </c>
      <c r="U41" s="28">
        <f t="shared" si="43"/>
        <v>88139547.064302608</v>
      </c>
      <c r="V41" s="23" t="b">
        <f t="shared" si="44"/>
        <v>1</v>
      </c>
    </row>
    <row r="42" spans="4:22" x14ac:dyDescent="0.25">
      <c r="D42" s="69">
        <v>41</v>
      </c>
      <c r="E42" s="29">
        <f>'-5 °C+námraza'!E42</f>
        <v>-36.68</v>
      </c>
      <c r="F42" s="28">
        <f>'-5 °C+námraza'!F42</f>
        <v>150.4</v>
      </c>
      <c r="G42" s="28">
        <f>'stavová rovnica'!AV43</f>
        <v>17862149.401686288</v>
      </c>
      <c r="H42" s="28">
        <f t="shared" si="30"/>
        <v>595.92241321238669</v>
      </c>
      <c r="I42" s="28">
        <f t="shared" si="31"/>
        <v>-0.24323690772492351</v>
      </c>
      <c r="J42" s="28">
        <f t="shared" si="32"/>
        <v>-68.357778932704903</v>
      </c>
      <c r="K42" s="28">
        <f t="shared" si="33"/>
        <v>218.75777893270492</v>
      </c>
      <c r="L42" s="28">
        <f t="shared" si="34"/>
        <v>-136.71555786540981</v>
      </c>
      <c r="M42" s="28">
        <f t="shared" si="35"/>
        <v>-143.93185168763128</v>
      </c>
      <c r="N42" s="28">
        <f t="shared" si="36"/>
        <v>4.8897266499885816</v>
      </c>
      <c r="O42" s="28">
        <f t="shared" si="37"/>
        <v>155.1963484044681</v>
      </c>
      <c r="P42" s="28">
        <f t="shared" si="38"/>
        <v>223.70413687108353</v>
      </c>
      <c r="Q42" s="28">
        <f t="shared" si="39"/>
        <v>-68.507788466615423</v>
      </c>
      <c r="R42" s="28">
        <f t="shared" si="40"/>
        <v>6705296.9077410027</v>
      </c>
      <c r="S42" s="28">
        <f t="shared" si="41"/>
        <v>-2053449.1162588312</v>
      </c>
      <c r="T42" s="28">
        <f t="shared" si="42"/>
        <v>19079239.708885752</v>
      </c>
      <c r="U42" s="28">
        <f t="shared" si="43"/>
        <v>17979795.174618259</v>
      </c>
      <c r="V42" s="23" t="b">
        <f t="shared" si="44"/>
        <v>1</v>
      </c>
    </row>
    <row r="43" spans="4:22" x14ac:dyDescent="0.25">
      <c r="D43" s="69">
        <v>42</v>
      </c>
      <c r="E43" s="29">
        <f>'-5 °C+námraza'!E43</f>
        <v>24.72</v>
      </c>
      <c r="F43" s="28">
        <f>'-5 °C+námraza'!F43</f>
        <v>103.4</v>
      </c>
      <c r="G43" s="28">
        <f>'stavová rovnica'!AV44</f>
        <v>24986251.22041896</v>
      </c>
      <c r="H43" s="28">
        <f t="shared" si="30"/>
        <v>833.59884578041431</v>
      </c>
      <c r="I43" s="28">
        <f t="shared" si="31"/>
        <v>0.23891837028319457</v>
      </c>
      <c r="J43" s="28">
        <f t="shared" si="32"/>
        <v>249.0143949838822</v>
      </c>
      <c r="K43" s="28">
        <f t="shared" si="33"/>
        <v>-145.61439498388219</v>
      </c>
      <c r="L43" s="28">
        <f t="shared" si="34"/>
        <v>498.0287899677644</v>
      </c>
      <c r="M43" s="28">
        <f t="shared" si="35"/>
        <v>197.4386013751722</v>
      </c>
      <c r="N43" s="28">
        <f t="shared" si="36"/>
        <v>1.648883732915829</v>
      </c>
      <c r="O43" s="28">
        <f t="shared" si="37"/>
        <v>106.37835226382558</v>
      </c>
      <c r="P43" s="28">
        <f t="shared" si="38"/>
        <v>-146.35606383962326</v>
      </c>
      <c r="Q43" s="28">
        <f t="shared" si="39"/>
        <v>252.73441610344884</v>
      </c>
      <c r="R43" s="28">
        <f t="shared" si="40"/>
        <v>-4386869.5323167415</v>
      </c>
      <c r="S43" s="28">
        <f t="shared" si="41"/>
        <v>7575449.0841391254</v>
      </c>
      <c r="T43" s="28">
        <f t="shared" si="42"/>
        <v>25368432.634742275</v>
      </c>
      <c r="U43" s="28">
        <f t="shared" si="43"/>
        <v>26109388.711271513</v>
      </c>
      <c r="V43" s="23" t="b">
        <f t="shared" si="44"/>
        <v>1</v>
      </c>
    </row>
    <row r="44" spans="4:22" x14ac:dyDescent="0.25">
      <c r="D44" s="69">
        <v>43</v>
      </c>
      <c r="E44" s="29">
        <f>'-5 °C+námraza'!E44</f>
        <v>32.700000000000003</v>
      </c>
      <c r="F44" s="28">
        <f>'-5 °C+námraza'!F44</f>
        <v>113.98</v>
      </c>
      <c r="G44" s="28">
        <f>'stavová rovnica'!AV45</f>
        <v>21959577.764422119</v>
      </c>
      <c r="H44" s="28">
        <f t="shared" si="30"/>
        <v>732.62205349508974</v>
      </c>
      <c r="I44" s="28">
        <f t="shared" si="31"/>
        <v>0.28660330359347469</v>
      </c>
      <c r="J44" s="28">
        <f t="shared" si="32"/>
        <v>264.18866782203219</v>
      </c>
      <c r="K44" s="28">
        <f t="shared" si="33"/>
        <v>-150.20866782203217</v>
      </c>
      <c r="L44" s="28">
        <f t="shared" si="34"/>
        <v>528.37733564406437</v>
      </c>
      <c r="M44" s="28">
        <f t="shared" si="35"/>
        <v>207.40228762641368</v>
      </c>
      <c r="N44" s="28">
        <f t="shared" si="36"/>
        <v>2.3070333683693249</v>
      </c>
      <c r="O44" s="28">
        <f t="shared" si="37"/>
        <v>118.688482596923</v>
      </c>
      <c r="P44" s="28">
        <f t="shared" si="38"/>
        <v>-151.26326481838584</v>
      </c>
      <c r="Q44" s="28">
        <f t="shared" si="39"/>
        <v>269.95174741530883</v>
      </c>
      <c r="R44" s="28">
        <f t="shared" si="40"/>
        <v>-4533957.7355515454</v>
      </c>
      <c r="S44" s="28">
        <f t="shared" si="41"/>
        <v>8091520.5346706696</v>
      </c>
      <c r="T44" s="28">
        <f t="shared" si="42"/>
        <v>22422752.4701913</v>
      </c>
      <c r="U44" s="28">
        <f t="shared" si="43"/>
        <v>23402900.678221479</v>
      </c>
      <c r="V44" s="23" t="b">
        <f t="shared" si="44"/>
        <v>1</v>
      </c>
    </row>
    <row r="45" spans="4:22" x14ac:dyDescent="0.25">
      <c r="D45" s="69">
        <v>44</v>
      </c>
      <c r="E45" s="29">
        <f>'-5 °C+námraza'!E45</f>
        <v>22.38</v>
      </c>
      <c r="F45" s="28">
        <f>'-5 °C+námraza'!F45</f>
        <v>128.52000000000001</v>
      </c>
      <c r="G45" s="28">
        <f>'stavová rovnica'!AV46</f>
        <v>19652268.38454283</v>
      </c>
      <c r="H45" s="28">
        <f t="shared" si="30"/>
        <v>655.64490238272492</v>
      </c>
      <c r="I45" s="28">
        <f t="shared" si="31"/>
        <v>0.17385784012183195</v>
      </c>
      <c r="J45" s="28">
        <f t="shared" si="32"/>
        <v>177.68243077351281</v>
      </c>
      <c r="K45" s="28">
        <f t="shared" si="33"/>
        <v>-49.162430773512796</v>
      </c>
      <c r="L45" s="28">
        <f t="shared" si="34"/>
        <v>355.36486154702561</v>
      </c>
      <c r="M45" s="28">
        <f t="shared" si="35"/>
        <v>113.60231280945165</v>
      </c>
      <c r="N45" s="28">
        <f t="shared" si="36"/>
        <v>3.1988962372282295</v>
      </c>
      <c r="O45" s="28">
        <f t="shared" si="37"/>
        <v>130.65684617103079</v>
      </c>
      <c r="P45" s="28">
        <f t="shared" si="38"/>
        <v>-49.208513005462329</v>
      </c>
      <c r="Q45" s="28">
        <f t="shared" si="39"/>
        <v>179.86535917649312</v>
      </c>
      <c r="R45" s="28">
        <f t="shared" si="40"/>
        <v>-1474973.573153937</v>
      </c>
      <c r="S45" s="28">
        <f t="shared" si="41"/>
        <v>5391275.5193744507</v>
      </c>
      <c r="T45" s="28">
        <f t="shared" si="42"/>
        <v>19707541.696000651</v>
      </c>
      <c r="U45" s="28">
        <f t="shared" si="43"/>
        <v>20378358.726450663</v>
      </c>
      <c r="V45" s="23" t="b">
        <f t="shared" si="44"/>
        <v>1</v>
      </c>
    </row>
    <row r="46" spans="4:22" x14ac:dyDescent="0.25">
      <c r="D46" s="69">
        <v>45</v>
      </c>
      <c r="E46" s="29">
        <f>'-5 °C+námraza'!E46</f>
        <v>21.48</v>
      </c>
      <c r="F46" s="28">
        <f>'-5 °C+námraza'!F46</f>
        <v>110.16</v>
      </c>
      <c r="G46" s="28">
        <f>'stavová rovnica'!AV47</f>
        <v>22864556.622957237</v>
      </c>
      <c r="H46" s="28">
        <f t="shared" si="30"/>
        <v>762.81423099605308</v>
      </c>
      <c r="I46" s="28">
        <f t="shared" si="31"/>
        <v>0.19481977231785591</v>
      </c>
      <c r="J46" s="28">
        <f t="shared" si="32"/>
        <v>202.7669135297333</v>
      </c>
      <c r="K46" s="28">
        <f t="shared" si="33"/>
        <v>-92.606913529733305</v>
      </c>
      <c r="L46" s="28">
        <f t="shared" si="34"/>
        <v>405.5338270594666</v>
      </c>
      <c r="M46" s="28">
        <f t="shared" si="35"/>
        <v>147.81369855442622</v>
      </c>
      <c r="N46" s="28">
        <f t="shared" si="36"/>
        <v>2.0268391003366997</v>
      </c>
      <c r="O46" s="28">
        <f t="shared" si="37"/>
        <v>112.32862805889317</v>
      </c>
      <c r="P46" s="28">
        <f t="shared" si="38"/>
        <v>-92.834560272221552</v>
      </c>
      <c r="Q46" s="28">
        <f t="shared" si="39"/>
        <v>205.16318833111472</v>
      </c>
      <c r="R46" s="28">
        <f t="shared" si="40"/>
        <v>-2782618.5900332644</v>
      </c>
      <c r="S46" s="28">
        <f t="shared" si="41"/>
        <v>6149551.418853228</v>
      </c>
      <c r="T46" s="28">
        <f t="shared" si="42"/>
        <v>23033256.734166279</v>
      </c>
      <c r="U46" s="28">
        <f t="shared" si="43"/>
        <v>23677097.208431978</v>
      </c>
      <c r="V46" s="23" t="b">
        <f t="shared" si="44"/>
        <v>1</v>
      </c>
    </row>
    <row r="47" spans="4:22" x14ac:dyDescent="0.25">
      <c r="D47" s="69">
        <v>46</v>
      </c>
      <c r="E47" s="29">
        <f>'-5 °C+námraza'!E47</f>
        <v>-25.96</v>
      </c>
      <c r="F47" s="28">
        <f>'-5 °C+námraza'!F47</f>
        <v>105.95</v>
      </c>
      <c r="G47" s="28">
        <f>'stavová rovnica'!AV48</f>
        <v>24092179.759479009</v>
      </c>
      <c r="H47" s="28">
        <f t="shared" si="30"/>
        <v>803.77056416625646</v>
      </c>
      <c r="I47" s="28">
        <f t="shared" si="31"/>
        <v>-0.24484393584934125</v>
      </c>
      <c r="J47" s="28">
        <f t="shared" si="32"/>
        <v>-141.90827803183129</v>
      </c>
      <c r="K47" s="28">
        <f t="shared" si="33"/>
        <v>247.85827803183128</v>
      </c>
      <c r="L47" s="28">
        <f t="shared" si="34"/>
        <v>-283.81655606366257</v>
      </c>
      <c r="M47" s="28">
        <f t="shared" si="35"/>
        <v>-195.02169552269783</v>
      </c>
      <c r="N47" s="28">
        <f t="shared" si="36"/>
        <v>1.797969827764458</v>
      </c>
      <c r="O47" s="28">
        <f t="shared" si="37"/>
        <v>109.1585427148288</v>
      </c>
      <c r="P47" s="28">
        <f t="shared" si="38"/>
        <v>251.80520867999462</v>
      </c>
      <c r="Q47" s="28">
        <f t="shared" si="39"/>
        <v>-142.64666596516582</v>
      </c>
      <c r="R47" s="28">
        <f t="shared" si="40"/>
        <v>7547597.0660661282</v>
      </c>
      <c r="S47" s="28">
        <f t="shared" si="41"/>
        <v>-4275684.2210164228</v>
      </c>
      <c r="T47" s="28">
        <f t="shared" si="42"/>
        <v>25246769.041497964</v>
      </c>
      <c r="U47" s="28">
        <f t="shared" si="43"/>
        <v>24468645.265337002</v>
      </c>
      <c r="V47" s="23" t="b">
        <f t="shared" si="44"/>
        <v>1</v>
      </c>
    </row>
    <row r="48" spans="4:22" x14ac:dyDescent="0.25">
      <c r="D48" s="69">
        <v>47</v>
      </c>
      <c r="E48" s="29">
        <f>'-5 °C+námraza'!E48</f>
        <v>-4.2699999999999996</v>
      </c>
      <c r="F48" s="28">
        <f>'-5 °C+námraza'!F48</f>
        <v>100.6</v>
      </c>
      <c r="G48" s="28">
        <f>'stavová rovnica'!AV49</f>
        <v>26132641.347534843</v>
      </c>
      <c r="H48" s="28">
        <f t="shared" si="30"/>
        <v>871.84505880163442</v>
      </c>
      <c r="I48" s="28">
        <f t="shared" si="31"/>
        <v>-4.2421790150497622E-2</v>
      </c>
      <c r="J48" s="28">
        <f t="shared" si="32"/>
        <v>13.325856051674691</v>
      </c>
      <c r="K48" s="28">
        <f t="shared" si="33"/>
        <v>87.274143948325303</v>
      </c>
      <c r="L48" s="28">
        <f t="shared" si="34"/>
        <v>26.651712103349382</v>
      </c>
      <c r="M48" s="28">
        <f t="shared" si="35"/>
        <v>-36.994646883279366</v>
      </c>
      <c r="N48" s="28">
        <f t="shared" si="36"/>
        <v>1.4527056524346471</v>
      </c>
      <c r="O48" s="28">
        <f t="shared" si="37"/>
        <v>100.74634807892507</v>
      </c>
      <c r="P48" s="28">
        <f t="shared" si="38"/>
        <v>87.419973154869169</v>
      </c>
      <c r="Q48" s="28">
        <f t="shared" si="39"/>
        <v>13.3263749240559</v>
      </c>
      <c r="R48" s="28">
        <f t="shared" si="40"/>
        <v>2620322.0193820032</v>
      </c>
      <c r="S48" s="28">
        <f t="shared" si="41"/>
        <v>399444.11319118424</v>
      </c>
      <c r="T48" s="28">
        <f t="shared" si="42"/>
        <v>26263682.744126838</v>
      </c>
      <c r="U48" s="28">
        <f t="shared" si="43"/>
        <v>26135693.972007912</v>
      </c>
      <c r="V48" s="23" t="b">
        <f t="shared" si="44"/>
        <v>1</v>
      </c>
    </row>
    <row r="49" spans="4:22" x14ac:dyDescent="0.25">
      <c r="D49" s="69">
        <v>48</v>
      </c>
      <c r="E49" s="29">
        <f>'-5 °C+námraza'!E49</f>
        <v>-13.56</v>
      </c>
      <c r="F49" s="28">
        <f>'-5 °C+námraza'!F49</f>
        <v>91.08</v>
      </c>
      <c r="G49" s="28">
        <f>'stavová rovnica'!AV50</f>
        <v>31895935.812559471</v>
      </c>
      <c r="H49" s="28">
        <f t="shared" si="30"/>
        <v>1064.1218261948593</v>
      </c>
      <c r="I49" s="28">
        <f t="shared" si="31"/>
        <v>-0.14883466983208302</v>
      </c>
      <c r="J49" s="28">
        <f t="shared" si="32"/>
        <v>-112.2592476397005</v>
      </c>
      <c r="K49" s="28">
        <f t="shared" si="33"/>
        <v>203.33924763970049</v>
      </c>
      <c r="L49" s="28">
        <f t="shared" si="34"/>
        <v>-224.51849527940101</v>
      </c>
      <c r="M49" s="28">
        <f t="shared" si="35"/>
        <v>-157.84706969118309</v>
      </c>
      <c r="N49" s="28">
        <f t="shared" si="36"/>
        <v>0.98534690645684986</v>
      </c>
      <c r="O49" s="28">
        <f t="shared" si="37"/>
        <v>92.111376270818553</v>
      </c>
      <c r="P49" s="28">
        <f t="shared" si="38"/>
        <v>204.5789645976453</v>
      </c>
      <c r="Q49" s="28">
        <f t="shared" si="39"/>
        <v>-112.46758832682674</v>
      </c>
      <c r="R49" s="28">
        <f t="shared" si="40"/>
        <v>6132039.9251086172</v>
      </c>
      <c r="S49" s="28">
        <f t="shared" si="41"/>
        <v>-3371098.0171258496</v>
      </c>
      <c r="T49" s="28">
        <f t="shared" si="42"/>
        <v>32480034.405801356</v>
      </c>
      <c r="U49" s="28">
        <f t="shared" si="43"/>
        <v>32073587.625957649</v>
      </c>
      <c r="V49" s="23" t="b">
        <f t="shared" si="44"/>
        <v>1</v>
      </c>
    </row>
    <row r="50" spans="4:22" x14ac:dyDescent="0.25">
      <c r="D50" s="69">
        <v>49</v>
      </c>
      <c r="E50" s="29">
        <f>'-5 °C+námraza'!E50</f>
        <v>5.26</v>
      </c>
      <c r="F50" s="28">
        <f>'-5 °C+námraza'!F50</f>
        <v>102.22</v>
      </c>
      <c r="G50" s="28">
        <f>'stavová rovnica'!AV51</f>
        <v>25446403.076417644</v>
      </c>
      <c r="H50" s="28">
        <f t="shared" si="30"/>
        <v>848.95057072147927</v>
      </c>
      <c r="I50" s="28">
        <f t="shared" si="31"/>
        <v>5.1426568902306659E-2</v>
      </c>
      <c r="J50" s="28">
        <f t="shared" si="32"/>
        <v>94.749393954727992</v>
      </c>
      <c r="K50" s="28">
        <f t="shared" si="33"/>
        <v>7.4706060452720067</v>
      </c>
      <c r="L50" s="28">
        <f t="shared" si="34"/>
        <v>189.49878790945598</v>
      </c>
      <c r="M50" s="28">
        <f t="shared" si="35"/>
        <v>43.665737273405142</v>
      </c>
      <c r="N50" s="28">
        <f t="shared" si="36"/>
        <v>1.5410054588959046</v>
      </c>
      <c r="O50" s="28">
        <f t="shared" si="37"/>
        <v>102.41692299544027</v>
      </c>
      <c r="P50" s="28">
        <f t="shared" si="38"/>
        <v>7.470702462163743</v>
      </c>
      <c r="Q50" s="28">
        <f t="shared" si="39"/>
        <v>94.946220533276531</v>
      </c>
      <c r="R50" s="28">
        <f t="shared" si="40"/>
        <v>223926.47189652754</v>
      </c>
      <c r="S50" s="28">
        <f t="shared" si="41"/>
        <v>2845913.3918938632</v>
      </c>
      <c r="T50" s="28">
        <f t="shared" si="42"/>
        <v>25447388.325569548</v>
      </c>
      <c r="U50" s="28">
        <f t="shared" si="43"/>
        <v>25605051.309491225</v>
      </c>
      <c r="V50" s="23" t="b">
        <f t="shared" si="44"/>
        <v>1</v>
      </c>
    </row>
    <row r="51" spans="4:22" x14ac:dyDescent="0.25">
      <c r="D51" s="69">
        <v>50</v>
      </c>
      <c r="E51" s="29">
        <f>'-5 °C+námraza'!E51</f>
        <v>-23.66</v>
      </c>
      <c r="F51" s="28">
        <f>'-5 °C+námraza'!F51</f>
        <v>110.14</v>
      </c>
      <c r="G51" s="28">
        <f>'stavová rovnica'!AV52</f>
        <v>22869767.181291528</v>
      </c>
      <c r="H51" s="28">
        <f t="shared" ref="H51:H56" si="45">G51/(B$5*B$4)</f>
        <v>762.98806721402025</v>
      </c>
      <c r="I51" s="28">
        <f t="shared" ref="I51:I56" si="46">E51/(2*H51*SINH(F51/(2*H51)))</f>
        <v>-0.21463110358444337</v>
      </c>
      <c r="J51" s="28">
        <f t="shared" ref="J51:J56" si="47">H51*ASINH(I51)+F51/2</f>
        <v>-107.45902585903681</v>
      </c>
      <c r="K51" s="28">
        <f t="shared" ref="K51:K56" si="48">F51-J51</f>
        <v>217.59902585903683</v>
      </c>
      <c r="L51" s="28">
        <f t="shared" ref="L51:L56" si="49">2*J51</f>
        <v>-214.91805171807363</v>
      </c>
      <c r="M51" s="28">
        <f t="shared" ref="M51:M56" si="50">H51*ASINH(E51/F51)</f>
        <v>-162.66807841647179</v>
      </c>
      <c r="N51" s="28">
        <f t="shared" ref="N51:N56" si="51">H51*COSH(J51/H51)-H51*COSH(M51/H51)-(J51-M51)*(E51/F51)</f>
        <v>2.0335429891799048</v>
      </c>
      <c r="O51" s="28">
        <f t="shared" ref="O51:O56" si="52">H51*SINH(J51/H51)+H51*SINH(K51/H51)</f>
        <v>112.74615265482704</v>
      </c>
      <c r="P51" s="28">
        <f t="shared" ref="P51:P56" si="53">H51*SINH(K51/H51)</f>
        <v>220.56078745753982</v>
      </c>
      <c r="Q51" s="28">
        <f t="shared" ref="Q51:Q56" si="54">H51*SINH(J51/H51)</f>
        <v>-107.81463480271277</v>
      </c>
      <c r="R51" s="28">
        <f t="shared" ref="R51:R56" si="55">P51*B$5*B$4</f>
        <v>6611078.3054505559</v>
      </c>
      <c r="S51" s="28">
        <f t="shared" ref="S51:S56" si="56">Q51*B$5*B$4</f>
        <v>-3231630.6147188768</v>
      </c>
      <c r="T51" s="28">
        <f t="shared" ref="T51:T56" si="57">SQRT(R51^2+G51^2)</f>
        <v>23806146.418252535</v>
      </c>
      <c r="U51" s="28">
        <f t="shared" ref="U51:U56" si="58">SQRT(S51^2+G51^2)</f>
        <v>23096962.730118159</v>
      </c>
      <c r="V51" s="23" t="b">
        <f t="shared" ref="V51:V56" si="59">AND(T51&lt;B$6,U51&lt;B$6)</f>
        <v>1</v>
      </c>
    </row>
    <row r="52" spans="4:22" x14ac:dyDescent="0.25">
      <c r="D52" s="69">
        <v>51</v>
      </c>
      <c r="E52" s="29">
        <f>'-5 °C+námraza'!E52</f>
        <v>-8.3800000000000008</v>
      </c>
      <c r="F52" s="28">
        <f>'-5 °C+námraza'!F52</f>
        <v>122.73</v>
      </c>
      <c r="G52" s="28">
        <f>'stavová rovnica'!AV53</f>
        <v>20406379.659465078</v>
      </c>
      <c r="H52" s="28">
        <f t="shared" si="45"/>
        <v>680.80379007738895</v>
      </c>
      <c r="I52" s="28">
        <f t="shared" si="46"/>
        <v>-6.8187594756208711E-2</v>
      </c>
      <c r="J52" s="28">
        <f t="shared" si="47"/>
        <v>14.978525835905877</v>
      </c>
      <c r="K52" s="28">
        <f t="shared" si="48"/>
        <v>107.75147416409413</v>
      </c>
      <c r="L52" s="28">
        <f t="shared" si="49"/>
        <v>29.957051671811755</v>
      </c>
      <c r="M52" s="28">
        <f t="shared" si="50"/>
        <v>-46.449213713416235</v>
      </c>
      <c r="N52" s="28">
        <f t="shared" si="51"/>
        <v>2.773903081765253</v>
      </c>
      <c r="O52" s="28">
        <f t="shared" si="52"/>
        <v>123.18162920698477</v>
      </c>
      <c r="P52" s="28">
        <f t="shared" si="53"/>
        <v>108.20189493815371</v>
      </c>
      <c r="Q52" s="28">
        <f t="shared" si="54"/>
        <v>14.979734268831049</v>
      </c>
      <c r="R52" s="28">
        <f t="shared" si="55"/>
        <v>3243238.3311651754</v>
      </c>
      <c r="S52" s="28">
        <f t="shared" si="56"/>
        <v>449001.82569917553</v>
      </c>
      <c r="T52" s="28">
        <f t="shared" si="57"/>
        <v>20662500.470150489</v>
      </c>
      <c r="U52" s="28">
        <f t="shared" si="58"/>
        <v>20411318.758123182</v>
      </c>
      <c r="V52" s="23" t="b">
        <f t="shared" si="59"/>
        <v>1</v>
      </c>
    </row>
    <row r="53" spans="4:22" x14ac:dyDescent="0.25">
      <c r="D53" s="69">
        <v>52</v>
      </c>
      <c r="E53" s="29">
        <f>'-5 °C+námraza'!E53</f>
        <v>-36.94</v>
      </c>
      <c r="F53" s="28">
        <f>'-5 °C+námraza'!F53</f>
        <v>116.19</v>
      </c>
      <c r="G53" s="28">
        <f>'stavová rovnica'!AV54</f>
        <v>21507709.530588519</v>
      </c>
      <c r="H53" s="28">
        <f t="shared" si="45"/>
        <v>717.54668925394651</v>
      </c>
      <c r="I53" s="28">
        <f t="shared" si="46"/>
        <v>-0.31758045851982203</v>
      </c>
      <c r="J53" s="28">
        <f t="shared" si="47"/>
        <v>-166.11734678530996</v>
      </c>
      <c r="K53" s="28">
        <f t="shared" si="48"/>
        <v>282.30734678530996</v>
      </c>
      <c r="L53" s="28">
        <f t="shared" si="49"/>
        <v>-332.23469357061992</v>
      </c>
      <c r="M53" s="28">
        <f t="shared" si="50"/>
        <v>-224.44969443610216</v>
      </c>
      <c r="N53" s="28">
        <f t="shared" si="51"/>
        <v>2.4689218458615372</v>
      </c>
      <c r="O53" s="28">
        <f t="shared" si="52"/>
        <v>122.04181067170595</v>
      </c>
      <c r="P53" s="28">
        <f t="shared" si="53"/>
        <v>289.64700049896464</v>
      </c>
      <c r="Q53" s="28">
        <f t="shared" si="54"/>
        <v>-167.6051898272587</v>
      </c>
      <c r="R53" s="28">
        <f t="shared" si="55"/>
        <v>8681865.0917546488</v>
      </c>
      <c r="S53" s="28">
        <f t="shared" si="56"/>
        <v>-5023789.8001757143</v>
      </c>
      <c r="T53" s="28">
        <f t="shared" si="57"/>
        <v>23193886.063434824</v>
      </c>
      <c r="U53" s="28">
        <f t="shared" si="58"/>
        <v>22086648.301825196</v>
      </c>
      <c r="V53" s="23" t="b">
        <f t="shared" si="59"/>
        <v>1</v>
      </c>
    </row>
    <row r="54" spans="4:22" x14ac:dyDescent="0.25">
      <c r="D54" s="69">
        <v>53</v>
      </c>
      <c r="E54" s="29">
        <f>'-5 °C+námraza'!E54</f>
        <v>-36.799999999999997</v>
      </c>
      <c r="F54" s="28">
        <f>'-5 °C+námraza'!F54</f>
        <v>86.6</v>
      </c>
      <c r="G54" s="28">
        <f>'stavová rovnica'!AV55</f>
        <v>36014024.313840993</v>
      </c>
      <c r="H54" s="28">
        <f t="shared" si="45"/>
        <v>1201.5107362481024</v>
      </c>
      <c r="I54" s="28">
        <f t="shared" si="46"/>
        <v>-0.42485029599620189</v>
      </c>
      <c r="J54" s="28">
        <f t="shared" si="47"/>
        <v>-452.93380315555578</v>
      </c>
      <c r="K54" s="28">
        <f t="shared" si="48"/>
        <v>539.5338031555558</v>
      </c>
      <c r="L54" s="28">
        <f t="shared" si="49"/>
        <v>-905.86760631111156</v>
      </c>
      <c r="M54" s="28">
        <f t="shared" si="50"/>
        <v>-496.3355032226641</v>
      </c>
      <c r="N54" s="28">
        <f t="shared" si="51"/>
        <v>0.8478131048951667</v>
      </c>
      <c r="O54" s="28">
        <f t="shared" si="52"/>
        <v>94.111886649879978</v>
      </c>
      <c r="P54" s="28">
        <f t="shared" si="53"/>
        <v>557.84964864809729</v>
      </c>
      <c r="Q54" s="28">
        <f t="shared" si="54"/>
        <v>-463.73776199821731</v>
      </c>
      <c r="R54" s="28">
        <f t="shared" si="55"/>
        <v>16720958.210174263</v>
      </c>
      <c r="S54" s="28">
        <f t="shared" si="56"/>
        <v>-13900053.10148254</v>
      </c>
      <c r="T54" s="28">
        <f t="shared" si="57"/>
        <v>39706427.574692793</v>
      </c>
      <c r="U54" s="28">
        <f t="shared" si="58"/>
        <v>38603386.166267388</v>
      </c>
      <c r="V54" s="23" t="b">
        <f t="shared" si="59"/>
        <v>1</v>
      </c>
    </row>
    <row r="55" spans="4:22" x14ac:dyDescent="0.25">
      <c r="D55" s="69">
        <v>54</v>
      </c>
      <c r="E55" s="29">
        <f>'-5 °C+námraza'!E55</f>
        <v>-24.88</v>
      </c>
      <c r="F55" s="28">
        <f>'-5 °C+námraza'!F55</f>
        <v>60.23</v>
      </c>
      <c r="G55" s="28">
        <f>'stavová rovnica'!AV56</f>
        <v>75201479.000165939</v>
      </c>
      <c r="H55" s="28">
        <f t="shared" si="45"/>
        <v>2508.894413271943</v>
      </c>
      <c r="I55" s="28">
        <f t="shared" si="46"/>
        <v>-0.41307326186401783</v>
      </c>
      <c r="J55" s="28">
        <f t="shared" si="47"/>
        <v>-978.82686929488341</v>
      </c>
      <c r="K55" s="28">
        <f t="shared" si="48"/>
        <v>1039.0568692948834</v>
      </c>
      <c r="L55" s="28">
        <f t="shared" si="49"/>
        <v>-1957.6537385897668</v>
      </c>
      <c r="M55" s="28">
        <f t="shared" si="50"/>
        <v>-1008.9648705649462</v>
      </c>
      <c r="N55" s="28">
        <f t="shared" si="51"/>
        <v>0.19555483511355298</v>
      </c>
      <c r="O55" s="28">
        <f t="shared" si="52"/>
        <v>65.167795162387506</v>
      </c>
      <c r="P55" s="28">
        <f t="shared" si="53"/>
        <v>1069.0157561429205</v>
      </c>
      <c r="Q55" s="28">
        <f t="shared" si="54"/>
        <v>-1003.847960980533</v>
      </c>
      <c r="R55" s="28">
        <f t="shared" si="55"/>
        <v>32042626.230566118</v>
      </c>
      <c r="S55" s="28">
        <f t="shared" si="56"/>
        <v>-30089289.911003672</v>
      </c>
      <c r="T55" s="28">
        <f t="shared" si="57"/>
        <v>81743454.414186358</v>
      </c>
      <c r="U55" s="28">
        <f t="shared" si="58"/>
        <v>80997702.505446568</v>
      </c>
      <c r="V55" s="23" t="b">
        <f t="shared" si="59"/>
        <v>1</v>
      </c>
    </row>
    <row r="56" spans="4:22" ht="15.75" thickBot="1" x14ac:dyDescent="0.3">
      <c r="D56" s="70">
        <v>55</v>
      </c>
      <c r="E56" s="48">
        <f>'-5 °C+námraza'!E56</f>
        <v>-21.18</v>
      </c>
      <c r="F56" s="44">
        <f>'-5 °C+námraza'!F56</f>
        <v>85.09</v>
      </c>
      <c r="G56" s="44">
        <f>'stavová rovnica'!AV57</f>
        <v>37649357.575534262</v>
      </c>
      <c r="H56" s="44">
        <f t="shared" si="45"/>
        <v>1256.0692175259901</v>
      </c>
      <c r="I56" s="44">
        <f t="shared" si="46"/>
        <v>-0.24886532658431318</v>
      </c>
      <c r="J56" s="44">
        <f t="shared" si="47"/>
        <v>-266.90714578095748</v>
      </c>
      <c r="K56" s="44">
        <f t="shared" si="48"/>
        <v>351.99714578095745</v>
      </c>
      <c r="L56" s="44">
        <f t="shared" si="49"/>
        <v>-533.81429156191496</v>
      </c>
      <c r="M56" s="44">
        <f t="shared" si="50"/>
        <v>-309.51015143973967</v>
      </c>
      <c r="N56" s="44">
        <f t="shared" si="51"/>
        <v>0.74258225848811676</v>
      </c>
      <c r="O56" s="44">
        <f t="shared" si="52"/>
        <v>87.702165387173125</v>
      </c>
      <c r="P56" s="44">
        <f t="shared" si="53"/>
        <v>356.62249139019912</v>
      </c>
      <c r="Q56" s="44">
        <f t="shared" si="54"/>
        <v>-268.92032600302599</v>
      </c>
      <c r="R56" s="44">
        <f t="shared" si="55"/>
        <v>10689385.195087528</v>
      </c>
      <c r="S56" s="44">
        <f t="shared" si="56"/>
        <v>-8060604.7594727185</v>
      </c>
      <c r="T56" s="44">
        <f t="shared" si="57"/>
        <v>39137412.813053899</v>
      </c>
      <c r="U56" s="44">
        <f t="shared" si="58"/>
        <v>38502564.524182975</v>
      </c>
      <c r="V56" s="33" t="b">
        <f t="shared" si="59"/>
        <v>1</v>
      </c>
    </row>
    <row r="57" spans="4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4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4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4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4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4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</sheetData>
  <pageMargins left="0.7" right="0.7" top="0.75" bottom="0.75" header="0.3" footer="0.3"/>
  <pageSetup paperSize="9" scale="58" fitToHeight="0" orientation="landscape" r:id="rId1"/>
  <headerFooter>
    <oddHeader>&amp;C&amp;"Times New Roman,Tučné"&amp;12-30 °C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zoomScale="70" zoomScaleNormal="70" workbookViewId="0">
      <selection activeCell="V56" sqref="D40:V56"/>
    </sheetView>
  </sheetViews>
  <sheetFormatPr defaultRowHeight="15" x14ac:dyDescent="0.25"/>
  <cols>
    <col min="5" max="6" width="9.42578125" bestFit="1" customWidth="1"/>
    <col min="7" max="7" width="12.5703125" bestFit="1" customWidth="1"/>
    <col min="8" max="17" width="9.42578125" bestFit="1" customWidth="1"/>
    <col min="18" max="18" width="12.5703125" bestFit="1" customWidth="1"/>
    <col min="19" max="19" width="13.42578125" bestFit="1" customWidth="1"/>
    <col min="20" max="21" width="12.5703125" bestFit="1" customWidth="1"/>
  </cols>
  <sheetData>
    <row r="1" spans="1:22" ht="18" thickBot="1" x14ac:dyDescent="0.35">
      <c r="D1" s="72" t="s">
        <v>70</v>
      </c>
      <c r="E1" s="81" t="s">
        <v>88</v>
      </c>
      <c r="F1" s="82" t="s">
        <v>89</v>
      </c>
      <c r="G1" s="83" t="s">
        <v>91</v>
      </c>
      <c r="H1" s="83" t="s">
        <v>90</v>
      </c>
      <c r="I1" s="84" t="s">
        <v>104</v>
      </c>
      <c r="J1" s="83" t="s">
        <v>92</v>
      </c>
      <c r="K1" s="83" t="s">
        <v>93</v>
      </c>
      <c r="L1" s="83" t="s">
        <v>94</v>
      </c>
      <c r="M1" s="83" t="s">
        <v>95</v>
      </c>
      <c r="N1" s="83" t="s">
        <v>96</v>
      </c>
      <c r="O1" s="84" t="s">
        <v>101</v>
      </c>
      <c r="P1" s="84" t="s">
        <v>102</v>
      </c>
      <c r="Q1" s="84" t="s">
        <v>103</v>
      </c>
      <c r="R1" s="83" t="s">
        <v>97</v>
      </c>
      <c r="S1" s="83" t="s">
        <v>98</v>
      </c>
      <c r="T1" s="83" t="s">
        <v>99</v>
      </c>
      <c r="U1" s="83" t="s">
        <v>100</v>
      </c>
      <c r="V1" s="38"/>
    </row>
    <row r="2" spans="1:22" x14ac:dyDescent="0.25">
      <c r="A2" t="s">
        <v>25</v>
      </c>
      <c r="B2">
        <v>3.3370000000000002</v>
      </c>
      <c r="D2" s="69">
        <v>1</v>
      </c>
      <c r="E2" s="49">
        <f>'-5 °C+námraza'!E2</f>
        <v>-7.44</v>
      </c>
      <c r="F2" s="50">
        <f>'-5 °C+námraza'!F2</f>
        <v>188.16</v>
      </c>
      <c r="G2" s="50">
        <f>'stavová rovnica'!AK3</f>
        <v>32467438.546628743</v>
      </c>
      <c r="H2" s="50">
        <f>G2/(B$5*B$4)</f>
        <v>480.13673435234256</v>
      </c>
      <c r="I2" s="50">
        <f>E2/(2*H2*SINH(F2/(2*H2)))</f>
        <v>-3.9288922630974624E-2</v>
      </c>
      <c r="J2" s="50">
        <f>H2*ASINH(I2)+F2/2</f>
        <v>75.22079477737222</v>
      </c>
      <c r="K2" s="50">
        <f>F2-J2</f>
        <v>112.93920522262778</v>
      </c>
      <c r="L2" s="50">
        <f>2*J2</f>
        <v>150.44158955474444</v>
      </c>
      <c r="M2" s="50">
        <f>H2*ASINH(E2/F2)</f>
        <v>-18.980054803286638</v>
      </c>
      <c r="N2" s="50">
        <f>H2*COSH(J2/H2)-H2*COSH(M2/H2)-(J2-M2)*(E2/F2)</f>
        <v>9.2538918887248194</v>
      </c>
      <c r="O2" s="50">
        <f>H2*SINH(J2/H2)+H2*SINH(K2/H2)</f>
        <v>189.51245163931418</v>
      </c>
      <c r="P2" s="50">
        <f>H2*SINH(K2/H2)</f>
        <v>113.98357538621418</v>
      </c>
      <c r="Q2" s="50">
        <f>H2*SINH(J2/H2)</f>
        <v>75.528876253099995</v>
      </c>
      <c r="R2" s="50">
        <f>P2*B$5*B$4</f>
        <v>7707710.0425754543</v>
      </c>
      <c r="S2" s="50">
        <f>Q2*B$5*B$4</f>
        <v>5107355.8276087092</v>
      </c>
      <c r="T2" s="50">
        <f>SQRT(R2^2+G2^2)</f>
        <v>33369797.120742772</v>
      </c>
      <c r="U2" s="50">
        <f>SQRT(S2^2+G2^2)</f>
        <v>32866695.138527736</v>
      </c>
      <c r="V2" s="35" t="b">
        <f>AND(T2&lt;B$6,U2&lt;B$6)</f>
        <v>1</v>
      </c>
    </row>
    <row r="3" spans="1:22" x14ac:dyDescent="0.25">
      <c r="A3" t="s">
        <v>29</v>
      </c>
      <c r="B3" s="11">
        <v>1.1133000000000001E-4</v>
      </c>
      <c r="D3" s="69">
        <v>2</v>
      </c>
      <c r="E3" s="29">
        <f>'-5 °C+námraza'!E3</f>
        <v>14.75</v>
      </c>
      <c r="F3" s="28">
        <f>'-5 °C+námraza'!F3</f>
        <v>131.6</v>
      </c>
      <c r="G3" s="28">
        <f>'stavová rovnica'!AK4</f>
        <v>32075409.640281647</v>
      </c>
      <c r="H3" s="28">
        <f t="shared" ref="H3:H8" si="0">G3/(B$5*B$4)</f>
        <v>474.33931123271799</v>
      </c>
      <c r="I3" s="28">
        <f t="shared" ref="I3:I8" si="1">E3/(2*H3*SINH(F3/(2*H3)))</f>
        <v>0.11172340573859037</v>
      </c>
      <c r="J3" s="28">
        <f t="shared" ref="J3:J8" si="2">H3*ASINH(I3)+F3/2</f>
        <v>118.68517011141603</v>
      </c>
      <c r="K3" s="28">
        <f t="shared" ref="K3:K8" si="3">F3-J3</f>
        <v>12.914829888583967</v>
      </c>
      <c r="L3" s="28">
        <f t="shared" ref="L3:L8" si="4">2*J3</f>
        <v>237.37034022283206</v>
      </c>
      <c r="M3" s="28">
        <f t="shared" ref="M3:M8" si="5">H3*ASINH(E3/F3)</f>
        <v>53.05424190033267</v>
      </c>
      <c r="N3" s="28">
        <f t="shared" ref="N3:N8" si="6">H3*COSH(J3/H3)-H3*COSH(M3/H3)-(J3-M3)*(E3/F3)</f>
        <v>4.5996579172794068</v>
      </c>
      <c r="O3" s="28">
        <f t="shared" ref="O3:O8" si="7">H3*SINH(J3/H3)+H3*SINH(K3/H3)</f>
        <v>132.8438750053877</v>
      </c>
      <c r="P3" s="28">
        <f t="shared" ref="P3:P8" si="8">H3*SINH(K3/H3)</f>
        <v>12.916425593856326</v>
      </c>
      <c r="Q3" s="28">
        <f t="shared" ref="Q3:Q8" si="9">H3*SINH(J3/H3)</f>
        <v>119.92744941153137</v>
      </c>
      <c r="R3" s="28">
        <f t="shared" ref="R3:R8" si="10">P3*B$5*B$4</f>
        <v>873424.6397045895</v>
      </c>
      <c r="S3" s="28">
        <f t="shared" ref="S3:S8" si="11">Q3*B$5*B$4</f>
        <v>8109642.1399106085</v>
      </c>
      <c r="T3" s="28">
        <f t="shared" ref="T3:T8" si="12">SQRT(R3^2+G3^2)</f>
        <v>32087299.266113315</v>
      </c>
      <c r="U3" s="28">
        <f t="shared" ref="U3:U8" si="13">SQRT(S3^2+G3^2)</f>
        <v>33084712.470101457</v>
      </c>
      <c r="V3" s="23" t="b">
        <f t="shared" ref="V3:V8" si="14">AND(T3&lt;B$6,U3&lt;B$6)</f>
        <v>1</v>
      </c>
    </row>
    <row r="4" spans="1:22" x14ac:dyDescent="0.25">
      <c r="A4" t="s">
        <v>24</v>
      </c>
      <c r="B4">
        <f>'stavová rovnica'!AB3</f>
        <v>2.2559999999999998</v>
      </c>
      <c r="D4" s="69">
        <v>3</v>
      </c>
      <c r="E4" s="29">
        <f>'-5 °C+námraza'!E4</f>
        <v>6.13</v>
      </c>
      <c r="F4" s="28">
        <f>'-5 °C+námraza'!F4</f>
        <v>158.37</v>
      </c>
      <c r="G4" s="28">
        <f>'stavová rovnica'!AK5</f>
        <v>32308363.397674128</v>
      </c>
      <c r="H4" s="28">
        <f t="shared" si="0"/>
        <v>477.78429061317939</v>
      </c>
      <c r="I4" s="28">
        <f t="shared" si="1"/>
        <v>3.8530194152106678E-2</v>
      </c>
      <c r="J4" s="28">
        <f t="shared" si="2"/>
        <v>97.589569564216461</v>
      </c>
      <c r="K4" s="28">
        <f t="shared" si="3"/>
        <v>60.780430435783543</v>
      </c>
      <c r="L4" s="28">
        <f t="shared" si="4"/>
        <v>195.17913912843292</v>
      </c>
      <c r="M4" s="28">
        <f t="shared" si="5"/>
        <v>18.488898524598458</v>
      </c>
      <c r="N4" s="28">
        <f t="shared" si="6"/>
        <v>6.581736109121886</v>
      </c>
      <c r="O4" s="28">
        <f t="shared" si="7"/>
        <v>159.21405724719466</v>
      </c>
      <c r="P4" s="28">
        <f t="shared" si="8"/>
        <v>60.944499891643268</v>
      </c>
      <c r="Q4" s="28">
        <f t="shared" si="9"/>
        <v>98.269557355551385</v>
      </c>
      <c r="R4" s="28">
        <f t="shared" si="10"/>
        <v>4121142.2984663704</v>
      </c>
      <c r="S4" s="28">
        <f t="shared" si="11"/>
        <v>6645108.7495930251</v>
      </c>
      <c r="T4" s="28">
        <f t="shared" si="12"/>
        <v>32570142.144000202</v>
      </c>
      <c r="U4" s="28">
        <f t="shared" si="13"/>
        <v>32984660.309454259</v>
      </c>
      <c r="V4" s="23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D5" s="69">
        <v>4</v>
      </c>
      <c r="E5" s="29">
        <f>'-5 °C+námraza'!E5</f>
        <v>-2.73</v>
      </c>
      <c r="F5" s="28">
        <f>'-5 °C+námraza'!F5</f>
        <v>55.27</v>
      </c>
      <c r="G5" s="28">
        <f>'stavová rovnica'!AK6</f>
        <v>29626758.98278958</v>
      </c>
      <c r="H5" s="28">
        <f t="shared" si="0"/>
        <v>438.12804287012534</v>
      </c>
      <c r="I5" s="28">
        <f t="shared" si="1"/>
        <v>-4.9361147691356709E-2</v>
      </c>
      <c r="J5" s="28">
        <f t="shared" si="2"/>
        <v>6.0172695979271111</v>
      </c>
      <c r="K5" s="28">
        <f t="shared" si="3"/>
        <v>49.252730402072892</v>
      </c>
      <c r="L5" s="28">
        <f t="shared" si="4"/>
        <v>12.034539195854222</v>
      </c>
      <c r="M5" s="28">
        <f t="shared" si="5"/>
        <v>-21.632055892047294</v>
      </c>
      <c r="N5" s="28">
        <f t="shared" si="6"/>
        <v>0.87289183087245181</v>
      </c>
      <c r="O5" s="28">
        <f t="shared" si="7"/>
        <v>55.373992667995054</v>
      </c>
      <c r="P5" s="28">
        <f t="shared" si="8"/>
        <v>49.356533901423127</v>
      </c>
      <c r="Q5" s="28">
        <f t="shared" si="9"/>
        <v>6.0174587665719237</v>
      </c>
      <c r="R5" s="28">
        <f t="shared" si="10"/>
        <v>3337549.7367029055</v>
      </c>
      <c r="S5" s="28">
        <f t="shared" si="11"/>
        <v>406907.98835478263</v>
      </c>
      <c r="T5" s="28">
        <f t="shared" si="12"/>
        <v>29814159.154154737</v>
      </c>
      <c r="U5" s="28">
        <f t="shared" si="13"/>
        <v>29629553.184874218</v>
      </c>
      <c r="V5" s="23" t="b">
        <f t="shared" si="14"/>
        <v>1</v>
      </c>
    </row>
    <row r="6" spans="1:22" x14ac:dyDescent="0.25">
      <c r="A6" s="14" t="s">
        <v>42</v>
      </c>
      <c r="B6" s="11">
        <v>103081000</v>
      </c>
      <c r="D6" s="69">
        <v>5</v>
      </c>
      <c r="E6" s="29">
        <f>'-5 °C+námraza'!E6</f>
        <v>-10.19</v>
      </c>
      <c r="F6" s="28">
        <f>'-5 °C+námraza'!F6</f>
        <v>44.14</v>
      </c>
      <c r="G6" s="28">
        <f>'stavová rovnica'!AK7</f>
        <v>28567229.545561045</v>
      </c>
      <c r="H6" s="28">
        <f t="shared" si="0"/>
        <v>422.45945222320762</v>
      </c>
      <c r="I6" s="28">
        <f t="shared" si="1"/>
        <v>-0.23075139085152249</v>
      </c>
      <c r="J6" s="28">
        <f t="shared" si="2"/>
        <v>-74.56809971994582</v>
      </c>
      <c r="K6" s="28">
        <f t="shared" si="3"/>
        <v>118.70809971994582</v>
      </c>
      <c r="L6" s="28">
        <f t="shared" si="4"/>
        <v>-149.13619943989164</v>
      </c>
      <c r="M6" s="28">
        <f t="shared" si="5"/>
        <v>-96.681311487294025</v>
      </c>
      <c r="N6" s="28">
        <f t="shared" si="6"/>
        <v>0.59177283547836179</v>
      </c>
      <c r="O6" s="28">
        <f t="shared" si="7"/>
        <v>45.320512039170623</v>
      </c>
      <c r="P6" s="28">
        <f t="shared" si="8"/>
        <v>120.27641766960254</v>
      </c>
      <c r="Q6" s="28">
        <f t="shared" si="9"/>
        <v>-74.955905630431914</v>
      </c>
      <c r="R6" s="28">
        <f t="shared" si="10"/>
        <v>8133239.8042070782</v>
      </c>
      <c r="S6" s="28">
        <f t="shared" si="11"/>
        <v>-5068610.8469614917</v>
      </c>
      <c r="T6" s="28">
        <f t="shared" si="12"/>
        <v>29702461.070111923</v>
      </c>
      <c r="U6" s="28">
        <f t="shared" si="13"/>
        <v>29013400.693932995</v>
      </c>
      <c r="V6" s="23" t="b">
        <f t="shared" si="14"/>
        <v>1</v>
      </c>
    </row>
    <row r="7" spans="1:22" x14ac:dyDescent="0.25">
      <c r="D7" s="69">
        <v>6</v>
      </c>
      <c r="E7" s="29">
        <f>'-5 °C+námraza'!E7</f>
        <v>-42.53</v>
      </c>
      <c r="F7" s="28">
        <f>'-5 °C+námraza'!F7</f>
        <v>110.05</v>
      </c>
      <c r="G7" s="28">
        <f>'stavová rovnica'!AK8</f>
        <v>31772687.056908384</v>
      </c>
      <c r="H7" s="28">
        <f t="shared" si="0"/>
        <v>469.86257271862797</v>
      </c>
      <c r="I7" s="28">
        <f t="shared" si="1"/>
        <v>-0.3855787616883215</v>
      </c>
      <c r="J7" s="28">
        <f t="shared" si="2"/>
        <v>-121.93110947914454</v>
      </c>
      <c r="K7" s="28">
        <f t="shared" si="3"/>
        <v>231.98110947914455</v>
      </c>
      <c r="L7" s="28">
        <f t="shared" si="4"/>
        <v>-243.86221895828908</v>
      </c>
      <c r="M7" s="28">
        <f t="shared" si="5"/>
        <v>-177.34269604683846</v>
      </c>
      <c r="N7" s="28">
        <f t="shared" si="6"/>
        <v>3.4572818086519099</v>
      </c>
      <c r="O7" s="28">
        <f t="shared" si="7"/>
        <v>118.21704608952032</v>
      </c>
      <c r="P7" s="28">
        <f t="shared" si="8"/>
        <v>241.52128925536667</v>
      </c>
      <c r="Q7" s="28">
        <f t="shared" si="9"/>
        <v>-123.30424316584634</v>
      </c>
      <c r="R7" s="28">
        <f t="shared" si="10"/>
        <v>16331967.657460501</v>
      </c>
      <c r="S7" s="28">
        <f t="shared" si="11"/>
        <v>-8337985.1011105031</v>
      </c>
      <c r="T7" s="28">
        <f t="shared" si="12"/>
        <v>35724456.754170097</v>
      </c>
      <c r="U7" s="28">
        <f t="shared" si="13"/>
        <v>32848525.664975807</v>
      </c>
      <c r="V7" s="23" t="b">
        <f t="shared" si="14"/>
        <v>1</v>
      </c>
    </row>
    <row r="8" spans="1:22" x14ac:dyDescent="0.25">
      <c r="D8" s="69">
        <v>7</v>
      </c>
      <c r="E8" s="29">
        <f>'-5 °C+námraza'!E8</f>
        <v>-30.97</v>
      </c>
      <c r="F8" s="28">
        <f>'-5 °C+námraza'!F8</f>
        <v>170.15</v>
      </c>
      <c r="G8" s="28">
        <f>'stavová rovnica'!AK9</f>
        <v>32380517.963413671</v>
      </c>
      <c r="H8" s="28">
        <f t="shared" si="0"/>
        <v>478.85133067280839</v>
      </c>
      <c r="I8" s="28">
        <f t="shared" si="1"/>
        <v>-0.18106183495075498</v>
      </c>
      <c r="J8" s="28">
        <f t="shared" si="2"/>
        <v>-1.1598266471264083</v>
      </c>
      <c r="K8" s="28">
        <f t="shared" si="3"/>
        <v>171.30982664712641</v>
      </c>
      <c r="L8" s="28">
        <f t="shared" si="4"/>
        <v>-2.3196532942528165</v>
      </c>
      <c r="M8" s="28">
        <f t="shared" si="5"/>
        <v>-86.684320004338304</v>
      </c>
      <c r="N8" s="28">
        <f t="shared" si="6"/>
        <v>7.7007318777226352</v>
      </c>
      <c r="O8" s="28">
        <f t="shared" si="7"/>
        <v>173.82767041195012</v>
      </c>
      <c r="P8" s="28">
        <f t="shared" si="8"/>
        <v>174.98749819311223</v>
      </c>
      <c r="Q8" s="28">
        <f t="shared" si="9"/>
        <v>-1.15982778116211</v>
      </c>
      <c r="R8" s="28">
        <f t="shared" si="10"/>
        <v>11832870.591909254</v>
      </c>
      <c r="S8" s="28">
        <f t="shared" si="11"/>
        <v>-78428.985985312494</v>
      </c>
      <c r="T8" s="28">
        <f t="shared" si="12"/>
        <v>34474842.567063689</v>
      </c>
      <c r="U8" s="28">
        <f t="shared" si="13"/>
        <v>32380612.94485943</v>
      </c>
      <c r="V8" s="23" t="b">
        <f t="shared" si="14"/>
        <v>1</v>
      </c>
    </row>
    <row r="9" spans="1:22" x14ac:dyDescent="0.25">
      <c r="D9" s="69">
        <v>8</v>
      </c>
      <c r="E9" s="29">
        <f>'-5 °C+námraza'!E9</f>
        <v>-2.15</v>
      </c>
      <c r="F9" s="28">
        <f>'-5 °C+námraza'!F9</f>
        <v>157.04</v>
      </c>
      <c r="G9" s="28">
        <f>'stavová rovnica'!AK10</f>
        <v>32299273.041999504</v>
      </c>
      <c r="H9" s="28">
        <f t="shared" ref="H9:H25" si="15">G9/(B$5*B$4)</f>
        <v>477.64986012272209</v>
      </c>
      <c r="I9" s="28">
        <f t="shared" ref="I9:I25" si="16">E9/(2*H9*SINH(F9/(2*H9)))</f>
        <v>-1.362931118782356E-2</v>
      </c>
      <c r="J9" s="28">
        <f t="shared" ref="J9:J25" si="17">H9*ASINH(I9)+F9/2</f>
        <v>72.010162949479621</v>
      </c>
      <c r="K9" s="28">
        <f t="shared" ref="K9:K25" si="18">F9-J9</f>
        <v>85.029837050520371</v>
      </c>
      <c r="L9" s="28">
        <f t="shared" ref="L9:L25" si="19">2*J9</f>
        <v>144.02032589895924</v>
      </c>
      <c r="M9" s="28">
        <f t="shared" ref="M9:M25" si="20">H9*ASINH(E9/F9)</f>
        <v>-6.5391946037759832</v>
      </c>
      <c r="N9" s="28">
        <f t="shared" ref="N9:N25" si="21">H9*COSH(J9/H9)-H9*COSH(M9/H9)-(J9-M9)*(E9/F9)</f>
        <v>6.469029285050361</v>
      </c>
      <c r="O9" s="28">
        <f t="shared" ref="O9:O25" si="22">H9*SINH(J9/H9)+H9*SINH(K9/H9)</f>
        <v>157.76290166674423</v>
      </c>
      <c r="P9" s="28">
        <f t="shared" ref="P9:P25" si="23">H9*SINH(K9/H9)</f>
        <v>85.479649628859121</v>
      </c>
      <c r="Q9" s="28">
        <f t="shared" ref="Q9:Q25" si="24">H9*SINH(J9/H9)</f>
        <v>72.283252037885106</v>
      </c>
      <c r="R9" s="28">
        <f t="shared" ref="R9:R25" si="25">P9*B$5*B$4</f>
        <v>5780239.4042104594</v>
      </c>
      <c r="S9" s="28">
        <f t="shared" ref="S9:S25" si="26">Q9*B$5*B$4</f>
        <v>4887882.7125280993</v>
      </c>
      <c r="T9" s="28">
        <f t="shared" ref="T9:T25" si="27">SQRT(R9^2+G9^2)</f>
        <v>32812409.338718534</v>
      </c>
      <c r="U9" s="28">
        <f t="shared" ref="U9:U25" si="28">SQRT(S9^2+G9^2)</f>
        <v>32667023.685255852</v>
      </c>
      <c r="V9" s="23" t="b">
        <f t="shared" ref="V9:V25" si="29">AND(T9&lt;B$6,U9&lt;B$6)</f>
        <v>1</v>
      </c>
    </row>
    <row r="10" spans="1:22" x14ac:dyDescent="0.25">
      <c r="D10" s="69">
        <v>9</v>
      </c>
      <c r="E10" s="29">
        <f>'-5 °C+námraza'!E10</f>
        <v>-20.16</v>
      </c>
      <c r="F10" s="28">
        <f>'-5 °C+námraza'!F10</f>
        <v>74.61</v>
      </c>
      <c r="G10" s="28">
        <f>'stavová rovnica'!AK11</f>
        <v>30772306.520993911</v>
      </c>
      <c r="H10" s="28">
        <f t="shared" si="15"/>
        <v>455.06869105981463</v>
      </c>
      <c r="I10" s="28">
        <f t="shared" si="16"/>
        <v>-0.26990266617940661</v>
      </c>
      <c r="J10" s="28">
        <f t="shared" si="17"/>
        <v>-84.07487894729374</v>
      </c>
      <c r="K10" s="28">
        <f t="shared" si="18"/>
        <v>158.68487894729373</v>
      </c>
      <c r="L10" s="28">
        <f t="shared" si="19"/>
        <v>-168.14975789458748</v>
      </c>
      <c r="M10" s="28">
        <f t="shared" si="20"/>
        <v>-121.5127325909682</v>
      </c>
      <c r="N10" s="28">
        <f t="shared" si="21"/>
        <v>1.5846918530130036</v>
      </c>
      <c r="O10" s="28">
        <f t="shared" si="22"/>
        <v>77.366391231187535</v>
      </c>
      <c r="P10" s="28">
        <f t="shared" si="23"/>
        <v>161.92037964667571</v>
      </c>
      <c r="Q10" s="28">
        <f t="shared" si="24"/>
        <v>-84.553988415488178</v>
      </c>
      <c r="R10" s="28">
        <f t="shared" si="25"/>
        <v>10949255.908770669</v>
      </c>
      <c r="S10" s="28">
        <f t="shared" si="26"/>
        <v>-5717645.0505402321</v>
      </c>
      <c r="T10" s="28">
        <f t="shared" si="27"/>
        <v>32662226.708810803</v>
      </c>
      <c r="U10" s="28">
        <f t="shared" si="28"/>
        <v>31298982.627970062</v>
      </c>
      <c r="V10" s="23" t="b">
        <f t="shared" si="29"/>
        <v>1</v>
      </c>
    </row>
    <row r="11" spans="1:22" x14ac:dyDescent="0.25">
      <c r="D11" s="69">
        <v>10</v>
      </c>
      <c r="E11" s="29">
        <f>'-5 °C+námraza'!E11</f>
        <v>-29.56</v>
      </c>
      <c r="F11" s="28">
        <f>'-5 °C+námraza'!F11</f>
        <v>90.61</v>
      </c>
      <c r="G11" s="28">
        <f>'stavová rovnica'!AK12</f>
        <v>31337009.308616687</v>
      </c>
      <c r="H11" s="28">
        <f t="shared" si="15"/>
        <v>463.4196594289229</v>
      </c>
      <c r="I11" s="28">
        <f t="shared" si="16"/>
        <v>-0.32571422509880754</v>
      </c>
      <c r="J11" s="28">
        <f t="shared" si="17"/>
        <v>-103.08837619334221</v>
      </c>
      <c r="K11" s="28">
        <f t="shared" si="18"/>
        <v>193.6983761933422</v>
      </c>
      <c r="L11" s="28">
        <f t="shared" si="19"/>
        <v>-206.17675238668443</v>
      </c>
      <c r="M11" s="28">
        <f t="shared" si="20"/>
        <v>-148.62208476201508</v>
      </c>
      <c r="N11" s="28">
        <f t="shared" si="21"/>
        <v>2.3309874446269347</v>
      </c>
      <c r="O11" s="28">
        <f t="shared" si="22"/>
        <v>95.447133207049689</v>
      </c>
      <c r="P11" s="28">
        <f t="shared" si="23"/>
        <v>199.38783085544497</v>
      </c>
      <c r="Q11" s="28">
        <f t="shared" si="24"/>
        <v>-103.94069764839529</v>
      </c>
      <c r="R11" s="28">
        <f t="shared" si="25"/>
        <v>13482851.200662736</v>
      </c>
      <c r="S11" s="28">
        <f t="shared" si="26"/>
        <v>-7028598.2553389026</v>
      </c>
      <c r="T11" s="28">
        <f t="shared" si="27"/>
        <v>34114446.044271939</v>
      </c>
      <c r="U11" s="28">
        <f t="shared" si="28"/>
        <v>32115562.362245534</v>
      </c>
      <c r="V11" s="23" t="b">
        <f t="shared" si="29"/>
        <v>1</v>
      </c>
    </row>
    <row r="12" spans="1:22" x14ac:dyDescent="0.25">
      <c r="D12" s="69">
        <v>11</v>
      </c>
      <c r="E12" s="29">
        <f>'-5 °C+námraza'!E12</f>
        <v>-20.14</v>
      </c>
      <c r="F12" s="28">
        <f>'-5 °C+námraza'!F12</f>
        <v>135.32</v>
      </c>
      <c r="G12" s="28">
        <f>'stavová rovnica'!AK13</f>
        <v>32115263.445403144</v>
      </c>
      <c r="H12" s="28">
        <f t="shared" si="15"/>
        <v>474.92867943357152</v>
      </c>
      <c r="I12" s="28">
        <f t="shared" si="16"/>
        <v>-0.14833014020939042</v>
      </c>
      <c r="J12" s="28">
        <f t="shared" si="17"/>
        <v>-2.5304378687524149</v>
      </c>
      <c r="K12" s="28">
        <f t="shared" si="18"/>
        <v>137.85043786875241</v>
      </c>
      <c r="L12" s="28">
        <f t="shared" si="19"/>
        <v>-5.0608757375048299</v>
      </c>
      <c r="M12" s="28">
        <f t="shared" si="20"/>
        <v>-70.426383952242034</v>
      </c>
      <c r="N12" s="28">
        <f t="shared" si="21"/>
        <v>4.8805763568803524</v>
      </c>
      <c r="O12" s="28">
        <f t="shared" si="22"/>
        <v>137.26376147504581</v>
      </c>
      <c r="P12" s="28">
        <f t="shared" si="23"/>
        <v>139.79421131615385</v>
      </c>
      <c r="Q12" s="28">
        <f t="shared" si="24"/>
        <v>-2.5304498411080485</v>
      </c>
      <c r="R12" s="28">
        <f t="shared" si="25"/>
        <v>9453057.0988366492</v>
      </c>
      <c r="S12" s="28">
        <f t="shared" si="26"/>
        <v>-171112.14125768587</v>
      </c>
      <c r="T12" s="28">
        <f t="shared" si="27"/>
        <v>33477610.94644469</v>
      </c>
      <c r="U12" s="28">
        <f t="shared" si="28"/>
        <v>32115719.29028732</v>
      </c>
      <c r="V12" s="23" t="b">
        <f t="shared" si="29"/>
        <v>1</v>
      </c>
    </row>
    <row r="13" spans="1:22" x14ac:dyDescent="0.25">
      <c r="D13" s="69">
        <v>12</v>
      </c>
      <c r="E13" s="29">
        <f>'-5 °C+námraza'!E13</f>
        <v>-44.85</v>
      </c>
      <c r="F13" s="28">
        <f>'-5 °C+námraza'!F13</f>
        <v>314.89999999999998</v>
      </c>
      <c r="G13" s="28">
        <f>'stavová rovnica'!AK14</f>
        <v>32729066.286224246</v>
      </c>
      <c r="H13" s="28">
        <f t="shared" si="15"/>
        <v>484.00575187046189</v>
      </c>
      <c r="I13" s="28">
        <f t="shared" si="16"/>
        <v>-0.13994481998315444</v>
      </c>
      <c r="J13" s="28">
        <f t="shared" si="17"/>
        <v>89.935066453738827</v>
      </c>
      <c r="K13" s="28">
        <f t="shared" si="18"/>
        <v>224.96493354626114</v>
      </c>
      <c r="L13" s="28">
        <f t="shared" si="19"/>
        <v>179.87013290747765</v>
      </c>
      <c r="M13" s="28">
        <f t="shared" si="20"/>
        <v>-68.704125702984399</v>
      </c>
      <c r="N13" s="28">
        <f t="shared" si="21"/>
        <v>26.089606235419399</v>
      </c>
      <c r="O13" s="28">
        <f t="shared" si="22"/>
        <v>323.60650502797324</v>
      </c>
      <c r="P13" s="28">
        <f t="shared" si="23"/>
        <v>233.15301517645969</v>
      </c>
      <c r="Q13" s="28">
        <f t="shared" si="24"/>
        <v>90.453489851513567</v>
      </c>
      <c r="R13" s="28">
        <f t="shared" si="25"/>
        <v>15766094.636382975</v>
      </c>
      <c r="S13" s="28">
        <f t="shared" si="26"/>
        <v>6116576.6186242132</v>
      </c>
      <c r="T13" s="28">
        <f t="shared" si="27"/>
        <v>36328522.128644928</v>
      </c>
      <c r="U13" s="28">
        <f t="shared" si="28"/>
        <v>33295709.776179288</v>
      </c>
      <c r="V13" s="23" t="b">
        <f t="shared" si="29"/>
        <v>1</v>
      </c>
    </row>
    <row r="14" spans="1:22" x14ac:dyDescent="0.25">
      <c r="D14" s="69">
        <v>13</v>
      </c>
      <c r="E14" s="29">
        <f>'-5 °C+námraza'!E14</f>
        <v>33.11</v>
      </c>
      <c r="F14" s="28">
        <f>'-5 °C+námraza'!F14</f>
        <v>86.85</v>
      </c>
      <c r="G14" s="28">
        <f>'stavová rovnica'!AK15</f>
        <v>31225369.223369867</v>
      </c>
      <c r="H14" s="28">
        <f t="shared" si="15"/>
        <v>461.76869746972051</v>
      </c>
      <c r="I14" s="28">
        <f t="shared" si="16"/>
        <v>0.38067067581257724</v>
      </c>
      <c r="J14" s="28">
        <f t="shared" si="17"/>
        <v>215.21646605649516</v>
      </c>
      <c r="K14" s="28">
        <f t="shared" si="18"/>
        <v>-128.36646605649517</v>
      </c>
      <c r="L14" s="28">
        <f t="shared" si="19"/>
        <v>430.43293211299033</v>
      </c>
      <c r="M14" s="28">
        <f t="shared" si="20"/>
        <v>172.03369114603771</v>
      </c>
      <c r="N14" s="28">
        <f t="shared" si="21"/>
        <v>2.1864745004656641</v>
      </c>
      <c r="O14" s="28">
        <f t="shared" si="22"/>
        <v>93.066946047622451</v>
      </c>
      <c r="P14" s="28">
        <f t="shared" si="23"/>
        <v>-130.02617691577817</v>
      </c>
      <c r="Q14" s="28">
        <f t="shared" si="24"/>
        <v>223.09312296340062</v>
      </c>
      <c r="R14" s="28">
        <f t="shared" si="25"/>
        <v>-8792530.5572810471</v>
      </c>
      <c r="S14" s="28">
        <f t="shared" si="26"/>
        <v>15085832.309331948</v>
      </c>
      <c r="T14" s="28">
        <f t="shared" si="27"/>
        <v>32439671.341376059</v>
      </c>
      <c r="U14" s="28">
        <f t="shared" si="28"/>
        <v>34678610.404701307</v>
      </c>
      <c r="V14" s="23" t="b">
        <f t="shared" si="29"/>
        <v>1</v>
      </c>
    </row>
    <row r="15" spans="1:22" x14ac:dyDescent="0.25">
      <c r="D15" s="69">
        <v>14</v>
      </c>
      <c r="E15" s="29">
        <f>'-5 °C+námraza'!E15</f>
        <v>41.82</v>
      </c>
      <c r="F15" s="28">
        <f>'-5 °C+námraza'!F15</f>
        <v>113.61</v>
      </c>
      <c r="G15" s="28">
        <f>'stavová rovnica'!AK16</f>
        <v>31832947.601845048</v>
      </c>
      <c r="H15" s="28">
        <f t="shared" si="15"/>
        <v>470.75372097519983</v>
      </c>
      <c r="I15" s="28">
        <f t="shared" si="16"/>
        <v>0.36720960548278353</v>
      </c>
      <c r="J15" s="28">
        <f t="shared" si="17"/>
        <v>226.00374034833155</v>
      </c>
      <c r="K15" s="28">
        <f t="shared" si="18"/>
        <v>-112.39374034833155</v>
      </c>
      <c r="L15" s="28">
        <f t="shared" si="19"/>
        <v>452.00748069666309</v>
      </c>
      <c r="M15" s="28">
        <f t="shared" si="20"/>
        <v>169.59276896002481</v>
      </c>
      <c r="N15" s="28">
        <f t="shared" si="21"/>
        <v>3.6556535152541016</v>
      </c>
      <c r="O15" s="28">
        <f t="shared" si="22"/>
        <v>121.32152672215248</v>
      </c>
      <c r="P15" s="28">
        <f t="shared" si="23"/>
        <v>-113.46458215256278</v>
      </c>
      <c r="Q15" s="28">
        <f t="shared" si="24"/>
        <v>234.78610887471527</v>
      </c>
      <c r="R15" s="28">
        <f t="shared" si="25"/>
        <v>-7672615.079590749</v>
      </c>
      <c r="S15" s="28">
        <f t="shared" si="26"/>
        <v>15876526.447772123</v>
      </c>
      <c r="T15" s="28">
        <f t="shared" si="27"/>
        <v>32744550.312706627</v>
      </c>
      <c r="U15" s="28">
        <f t="shared" si="28"/>
        <v>35572470.325641148</v>
      </c>
      <c r="V15" s="23" t="b">
        <f t="shared" si="29"/>
        <v>1</v>
      </c>
    </row>
    <row r="16" spans="1:22" x14ac:dyDescent="0.25">
      <c r="D16" s="69">
        <v>15</v>
      </c>
      <c r="E16" s="29">
        <f>'-5 °C+námraza'!E16</f>
        <v>40.229999999999997</v>
      </c>
      <c r="F16" s="28">
        <f>'-5 °C+námraza'!F16</f>
        <v>115.39</v>
      </c>
      <c r="G16" s="28">
        <f>'stavová rovnica'!AK17</f>
        <v>31861322.461474471</v>
      </c>
      <c r="H16" s="28">
        <f t="shared" si="15"/>
        <v>471.17333561220335</v>
      </c>
      <c r="I16" s="28">
        <f t="shared" si="16"/>
        <v>0.34777399608904408</v>
      </c>
      <c r="J16" s="28">
        <f t="shared" si="17"/>
        <v>218.4215514630942</v>
      </c>
      <c r="K16" s="28">
        <f t="shared" si="18"/>
        <v>-103.0315514630942</v>
      </c>
      <c r="L16" s="28">
        <f t="shared" si="19"/>
        <v>436.84310292618841</v>
      </c>
      <c r="M16" s="28">
        <f t="shared" si="20"/>
        <v>161.11355591939261</v>
      </c>
      <c r="N16" s="28">
        <f t="shared" si="21"/>
        <v>3.7447277193823076</v>
      </c>
      <c r="O16" s="28">
        <f t="shared" si="22"/>
        <v>122.47442762205394</v>
      </c>
      <c r="P16" s="28">
        <f t="shared" si="23"/>
        <v>-103.85462061328452</v>
      </c>
      <c r="Q16" s="28">
        <f t="shared" si="24"/>
        <v>226.32904823533846</v>
      </c>
      <c r="R16" s="28">
        <f t="shared" si="25"/>
        <v>-7022777.6199911311</v>
      </c>
      <c r="S16" s="28">
        <f t="shared" si="26"/>
        <v>15304649.569898032</v>
      </c>
      <c r="T16" s="28">
        <f t="shared" si="27"/>
        <v>32626113.383207414</v>
      </c>
      <c r="U16" s="28">
        <f t="shared" si="28"/>
        <v>35346515.633813716</v>
      </c>
      <c r="V16" s="23" t="b">
        <f t="shared" si="29"/>
        <v>1</v>
      </c>
    </row>
    <row r="17" spans="4:22" x14ac:dyDescent="0.25">
      <c r="D17" s="69">
        <v>16</v>
      </c>
      <c r="E17" s="29">
        <f>'-5 °C+námraza'!E17</f>
        <v>40.32</v>
      </c>
      <c r="F17" s="28">
        <f>'-5 °C+námraza'!F17</f>
        <v>112.45</v>
      </c>
      <c r="G17" s="28">
        <f>'stavová rovnica'!AK18</f>
        <v>31813840.784778409</v>
      </c>
      <c r="H17" s="28">
        <f t="shared" si="15"/>
        <v>470.47116450752321</v>
      </c>
      <c r="I17" s="28">
        <f t="shared" si="16"/>
        <v>0.35770728129858215</v>
      </c>
      <c r="J17" s="28">
        <f t="shared" si="17"/>
        <v>221.11919314714231</v>
      </c>
      <c r="K17" s="28">
        <f t="shared" si="18"/>
        <v>-108.66919314714231</v>
      </c>
      <c r="L17" s="28">
        <f t="shared" si="19"/>
        <v>442.23838629428462</v>
      </c>
      <c r="M17" s="28">
        <f t="shared" si="20"/>
        <v>165.27159851488648</v>
      </c>
      <c r="N17" s="28">
        <f t="shared" si="21"/>
        <v>3.5725481112861353</v>
      </c>
      <c r="O17" s="28">
        <f t="shared" si="22"/>
        <v>119.71223343033198</v>
      </c>
      <c r="P17" s="28">
        <f t="shared" si="23"/>
        <v>-109.63805196533387</v>
      </c>
      <c r="Q17" s="28">
        <f t="shared" si="24"/>
        <v>229.35028539566585</v>
      </c>
      <c r="R17" s="28">
        <f t="shared" si="25"/>
        <v>-7413860.3857465908</v>
      </c>
      <c r="S17" s="28">
        <f t="shared" si="26"/>
        <v>15508949.355395671</v>
      </c>
      <c r="T17" s="28">
        <f t="shared" si="27"/>
        <v>32666279.11621666</v>
      </c>
      <c r="U17" s="28">
        <f t="shared" si="28"/>
        <v>35392767.277898148</v>
      </c>
      <c r="V17" s="23" t="b">
        <f t="shared" si="29"/>
        <v>1</v>
      </c>
    </row>
    <row r="18" spans="4:22" x14ac:dyDescent="0.25">
      <c r="D18" s="69">
        <v>17</v>
      </c>
      <c r="E18" s="29">
        <f>'-5 °C+námraza'!E18</f>
        <v>51.37</v>
      </c>
      <c r="F18" s="28">
        <f>'-5 °C+námraza'!F18</f>
        <v>178.86</v>
      </c>
      <c r="G18" s="28">
        <f>'stavová rovnica'!AK19</f>
        <v>32425600.297065079</v>
      </c>
      <c r="H18" s="28">
        <f t="shared" si="15"/>
        <v>479.51801968263845</v>
      </c>
      <c r="I18" s="28">
        <f t="shared" si="16"/>
        <v>0.28554965174756519</v>
      </c>
      <c r="J18" s="28">
        <f t="shared" si="17"/>
        <v>224.56054496586538</v>
      </c>
      <c r="K18" s="28">
        <f t="shared" si="18"/>
        <v>-45.700544965865362</v>
      </c>
      <c r="L18" s="28">
        <f t="shared" si="19"/>
        <v>449.12108993173075</v>
      </c>
      <c r="M18" s="28">
        <f t="shared" si="20"/>
        <v>135.89496301679716</v>
      </c>
      <c r="N18" s="28">
        <f t="shared" si="21"/>
        <v>8.6984653400612544</v>
      </c>
      <c r="O18" s="28">
        <f t="shared" si="22"/>
        <v>187.0892972128679</v>
      </c>
      <c r="P18" s="28">
        <f t="shared" si="23"/>
        <v>-45.76975997119213</v>
      </c>
      <c r="Q18" s="28">
        <f t="shared" si="24"/>
        <v>232.85905718406002</v>
      </c>
      <c r="R18" s="28">
        <f t="shared" si="25"/>
        <v>-3095007.6568566109</v>
      </c>
      <c r="S18" s="28">
        <f t="shared" si="26"/>
        <v>15746216.834143158</v>
      </c>
      <c r="T18" s="28">
        <f t="shared" si="27"/>
        <v>32572973.874379784</v>
      </c>
      <c r="U18" s="28">
        <f t="shared" si="28"/>
        <v>36046676.673625275</v>
      </c>
      <c r="V18" s="23" t="b">
        <f t="shared" si="29"/>
        <v>1</v>
      </c>
    </row>
    <row r="19" spans="4:22" x14ac:dyDescent="0.25">
      <c r="D19" s="69">
        <v>18</v>
      </c>
      <c r="E19" s="29">
        <f>'-5 °C+námraza'!E19</f>
        <v>27.64</v>
      </c>
      <c r="F19" s="28">
        <f>'-5 °C+námraza'!F19</f>
        <v>89.67</v>
      </c>
      <c r="G19" s="28">
        <f>'stavová rovnica'!AK20</f>
        <v>31310119.198764786</v>
      </c>
      <c r="H19" s="28">
        <f t="shared" si="15"/>
        <v>463.02200164904832</v>
      </c>
      <c r="I19" s="28">
        <f t="shared" si="16"/>
        <v>0.30776016230654146</v>
      </c>
      <c r="J19" s="28">
        <f t="shared" si="17"/>
        <v>185.17601770933166</v>
      </c>
      <c r="K19" s="28">
        <f t="shared" si="18"/>
        <v>-95.506017709331658</v>
      </c>
      <c r="L19" s="28">
        <f t="shared" si="19"/>
        <v>370.35203541866332</v>
      </c>
      <c r="M19" s="28">
        <f t="shared" si="20"/>
        <v>140.55393811815216</v>
      </c>
      <c r="N19" s="28">
        <f t="shared" si="21"/>
        <v>2.2730166694371086</v>
      </c>
      <c r="O19" s="28">
        <f t="shared" si="22"/>
        <v>93.967231602603448</v>
      </c>
      <c r="P19" s="28">
        <f t="shared" si="23"/>
        <v>-96.184692207464536</v>
      </c>
      <c r="Q19" s="28">
        <f t="shared" si="24"/>
        <v>190.15192381006798</v>
      </c>
      <c r="R19" s="28">
        <f t="shared" si="25"/>
        <v>-6504127.5952041093</v>
      </c>
      <c r="S19" s="28">
        <f t="shared" si="26"/>
        <v>12858307.767587066</v>
      </c>
      <c r="T19" s="28">
        <f t="shared" si="27"/>
        <v>31978543.431738019</v>
      </c>
      <c r="U19" s="28">
        <f t="shared" si="28"/>
        <v>33847594.344160549</v>
      </c>
      <c r="V19" s="23" t="b">
        <f t="shared" si="29"/>
        <v>1</v>
      </c>
    </row>
    <row r="20" spans="4:22" x14ac:dyDescent="0.25">
      <c r="D20" s="69">
        <v>19</v>
      </c>
      <c r="E20" s="29">
        <f>'-5 °C+námraza'!E20</f>
        <v>-16.010000000000002</v>
      </c>
      <c r="F20" s="28">
        <f>'-5 °C+námraza'!F20</f>
        <v>218.58</v>
      </c>
      <c r="G20" s="28">
        <f>'stavová rovnica'!AK21</f>
        <v>32570812.123035938</v>
      </c>
      <c r="H20" s="28">
        <f t="shared" si="15"/>
        <v>481.66544907750296</v>
      </c>
      <c r="I20" s="28">
        <f t="shared" si="16"/>
        <v>-7.2620756583315543E-2</v>
      </c>
      <c r="J20" s="28">
        <f t="shared" si="17"/>
        <v>74.3417630772812</v>
      </c>
      <c r="K20" s="28">
        <f t="shared" si="18"/>
        <v>144.23823692271881</v>
      </c>
      <c r="L20" s="28">
        <f t="shared" si="19"/>
        <v>148.6835261545624</v>
      </c>
      <c r="M20" s="28">
        <f t="shared" si="20"/>
        <v>-35.24835403431802</v>
      </c>
      <c r="N20" s="28">
        <f t="shared" si="21"/>
        <v>12.485135443604475</v>
      </c>
      <c r="O20" s="28">
        <f t="shared" si="22"/>
        <v>221.04095033601567</v>
      </c>
      <c r="P20" s="28">
        <f t="shared" si="23"/>
        <v>146.40367629415911</v>
      </c>
      <c r="Q20" s="28">
        <f t="shared" si="24"/>
        <v>74.637274041856571</v>
      </c>
      <c r="R20" s="28">
        <f t="shared" si="25"/>
        <v>9899997.2778440844</v>
      </c>
      <c r="S20" s="28">
        <f t="shared" si="26"/>
        <v>5047064.5856968984</v>
      </c>
      <c r="T20" s="28">
        <f t="shared" si="27"/>
        <v>34042146.648756228</v>
      </c>
      <c r="U20" s="28">
        <f t="shared" si="28"/>
        <v>32959530.689715538</v>
      </c>
      <c r="V20" s="23" t="b">
        <f t="shared" si="29"/>
        <v>1</v>
      </c>
    </row>
    <row r="21" spans="4:22" x14ac:dyDescent="0.25">
      <c r="D21" s="69">
        <v>20</v>
      </c>
      <c r="E21" s="29">
        <f>'-5 °C+námraza'!E21</f>
        <v>13.59</v>
      </c>
      <c r="F21" s="28">
        <f>'-5 °C+námraza'!F21</f>
        <v>47.38</v>
      </c>
      <c r="G21" s="28">
        <f>'stavová rovnica'!AK22</f>
        <v>28917036.604076777</v>
      </c>
      <c r="H21" s="28">
        <f t="shared" si="15"/>
        <v>427.63248792443579</v>
      </c>
      <c r="I21" s="28">
        <f t="shared" si="16"/>
        <v>0.28668322780638844</v>
      </c>
      <c r="J21" s="28">
        <f t="shared" si="17"/>
        <v>144.66499896996993</v>
      </c>
      <c r="K21" s="28">
        <f t="shared" si="18"/>
        <v>-97.284998969969934</v>
      </c>
      <c r="L21" s="28">
        <f t="shared" si="19"/>
        <v>289.32999793993986</v>
      </c>
      <c r="M21" s="28">
        <f t="shared" si="20"/>
        <v>121.0352851070999</v>
      </c>
      <c r="N21" s="28">
        <f t="shared" si="21"/>
        <v>0.68280158840102967</v>
      </c>
      <c r="O21" s="28">
        <f t="shared" si="22"/>
        <v>49.313790090388821</v>
      </c>
      <c r="P21" s="28">
        <f t="shared" si="23"/>
        <v>-98.126333615209703</v>
      </c>
      <c r="Q21" s="28">
        <f t="shared" si="24"/>
        <v>147.44012370559852</v>
      </c>
      <c r="R21" s="28">
        <f t="shared" si="25"/>
        <v>-6635423.7835088652</v>
      </c>
      <c r="S21" s="28">
        <f t="shared" si="26"/>
        <v>9970083.1309565566</v>
      </c>
      <c r="T21" s="28">
        <f t="shared" si="27"/>
        <v>29668566.779476747</v>
      </c>
      <c r="U21" s="28">
        <f t="shared" si="28"/>
        <v>30587539.351829212</v>
      </c>
      <c r="V21" s="23" t="b">
        <f t="shared" si="29"/>
        <v>1</v>
      </c>
    </row>
    <row r="22" spans="4:22" x14ac:dyDescent="0.25">
      <c r="D22" s="69">
        <v>21</v>
      </c>
      <c r="E22" s="29">
        <f>'-5 °C+námraza'!E22</f>
        <v>-30.15</v>
      </c>
      <c r="F22" s="28">
        <f>'-5 °C+námraza'!F22</f>
        <v>66.84</v>
      </c>
      <c r="G22" s="28">
        <f>'stavová rovnica'!AK23</f>
        <v>30390996.715002902</v>
      </c>
      <c r="H22" s="28">
        <f t="shared" si="15"/>
        <v>449.42978472101879</v>
      </c>
      <c r="I22" s="28">
        <f t="shared" si="16"/>
        <v>-0.45066175889081117</v>
      </c>
      <c r="J22" s="28">
        <f t="shared" si="17"/>
        <v>-162.8248935734652</v>
      </c>
      <c r="K22" s="28">
        <f t="shared" si="18"/>
        <v>229.66489357346521</v>
      </c>
      <c r="L22" s="28">
        <f t="shared" si="19"/>
        <v>-325.64978714693041</v>
      </c>
      <c r="M22" s="28">
        <f t="shared" si="20"/>
        <v>-196.41510418242368</v>
      </c>
      <c r="N22" s="28">
        <f t="shared" si="21"/>
        <v>1.3635860912789557</v>
      </c>
      <c r="O22" s="28">
        <f t="shared" si="22"/>
        <v>73.381528612205386</v>
      </c>
      <c r="P22" s="28">
        <f t="shared" si="23"/>
        <v>239.7918186843826</v>
      </c>
      <c r="Q22" s="28">
        <f t="shared" si="24"/>
        <v>-166.41029007217722</v>
      </c>
      <c r="R22" s="28">
        <f t="shared" si="25"/>
        <v>16215018.722992133</v>
      </c>
      <c r="S22" s="28">
        <f t="shared" si="26"/>
        <v>-11252869.193049939</v>
      </c>
      <c r="T22" s="28">
        <f t="shared" si="27"/>
        <v>34446182.858457662</v>
      </c>
      <c r="U22" s="28">
        <f t="shared" si="28"/>
        <v>32407402.648271728</v>
      </c>
      <c r="V22" s="23" t="b">
        <f t="shared" si="29"/>
        <v>1</v>
      </c>
    </row>
    <row r="23" spans="4:22" x14ac:dyDescent="0.25">
      <c r="D23" s="69">
        <v>22</v>
      </c>
      <c r="E23" s="29">
        <f>'-5 °C+námraza'!E23</f>
        <v>-42.78</v>
      </c>
      <c r="F23" s="28">
        <f>'-5 °C+námraza'!F23</f>
        <v>112.51</v>
      </c>
      <c r="G23" s="28">
        <f>'stavová rovnica'!AK24</f>
        <v>31814841.306245454</v>
      </c>
      <c r="H23" s="28">
        <f t="shared" si="15"/>
        <v>470.48596047330739</v>
      </c>
      <c r="I23" s="28">
        <f t="shared" si="16"/>
        <v>-0.37932837886666243</v>
      </c>
      <c r="J23" s="28">
        <f t="shared" si="17"/>
        <v>-118.18919725744442</v>
      </c>
      <c r="K23" s="28">
        <f t="shared" si="18"/>
        <v>230.69919725744444</v>
      </c>
      <c r="L23" s="28">
        <f t="shared" si="19"/>
        <v>-236.37839451488884</v>
      </c>
      <c r="M23" s="28">
        <f t="shared" si="20"/>
        <v>-174.84202293341841</v>
      </c>
      <c r="N23" s="28">
        <f t="shared" si="21"/>
        <v>3.6014448742112428</v>
      </c>
      <c r="O23" s="28">
        <f t="shared" si="22"/>
        <v>120.61951573820964</v>
      </c>
      <c r="P23" s="28">
        <f t="shared" si="23"/>
        <v>240.05569148337273</v>
      </c>
      <c r="Q23" s="28">
        <f t="shared" si="24"/>
        <v>-119.43617574516308</v>
      </c>
      <c r="R23" s="28">
        <f t="shared" si="25"/>
        <v>16232862.127323391</v>
      </c>
      <c r="S23" s="28">
        <f t="shared" si="26"/>
        <v>-8076421.6082762089</v>
      </c>
      <c r="T23" s="28">
        <f t="shared" si="27"/>
        <v>35716801.931111805</v>
      </c>
      <c r="U23" s="28">
        <f t="shared" si="28"/>
        <v>32823965.533375349</v>
      </c>
      <c r="V23" s="23" t="b">
        <f t="shared" si="29"/>
        <v>1</v>
      </c>
    </row>
    <row r="24" spans="4:22" x14ac:dyDescent="0.25">
      <c r="D24" s="69">
        <v>23</v>
      </c>
      <c r="E24" s="29">
        <f>'-5 °C+námraza'!E24</f>
        <v>-28.45</v>
      </c>
      <c r="F24" s="28">
        <f>'-5 °C+námraza'!F24</f>
        <v>86.8</v>
      </c>
      <c r="G24" s="28">
        <f>'stavová rovnica'!AK25</f>
        <v>31223809.010174863</v>
      </c>
      <c r="H24" s="28">
        <f t="shared" si="15"/>
        <v>461.74562464039133</v>
      </c>
      <c r="I24" s="28">
        <f t="shared" si="16"/>
        <v>-0.32728287627499447</v>
      </c>
      <c r="J24" s="28">
        <f t="shared" si="17"/>
        <v>-105.14587406804202</v>
      </c>
      <c r="K24" s="28">
        <f t="shared" si="18"/>
        <v>191.94587406804203</v>
      </c>
      <c r="L24" s="28">
        <f t="shared" si="19"/>
        <v>-210.29174813608404</v>
      </c>
      <c r="M24" s="28">
        <f t="shared" si="20"/>
        <v>-148.75742424341036</v>
      </c>
      <c r="N24" s="28">
        <f t="shared" si="21"/>
        <v>2.1476963326969063</v>
      </c>
      <c r="O24" s="28">
        <f t="shared" si="22"/>
        <v>91.465049707678759</v>
      </c>
      <c r="P24" s="28">
        <f t="shared" si="23"/>
        <v>197.52198129243985</v>
      </c>
      <c r="Q24" s="28">
        <f t="shared" si="24"/>
        <v>-106.05693158476109</v>
      </c>
      <c r="R24" s="28">
        <f t="shared" si="25"/>
        <v>13356680.150439223</v>
      </c>
      <c r="S24" s="28">
        <f t="shared" si="26"/>
        <v>-7171700.6059056185</v>
      </c>
      <c r="T24" s="28">
        <f t="shared" si="27"/>
        <v>33960670.69044742</v>
      </c>
      <c r="U24" s="28">
        <f t="shared" si="28"/>
        <v>32036846.578348249</v>
      </c>
      <c r="V24" s="23" t="b">
        <f t="shared" si="29"/>
        <v>1</v>
      </c>
    </row>
    <row r="25" spans="4:22" x14ac:dyDescent="0.25">
      <c r="D25" s="69">
        <v>24</v>
      </c>
      <c r="E25" s="29">
        <f>'-5 °C+námraza'!E25</f>
        <v>-23.99</v>
      </c>
      <c r="F25" s="28">
        <f>'-5 °C+námraza'!F25</f>
        <v>142.72</v>
      </c>
      <c r="G25" s="28">
        <f>'stavová rovnica'!AK26</f>
        <v>32186452.613576904</v>
      </c>
      <c r="H25" s="28">
        <f t="shared" si="15"/>
        <v>475.98144294859662</v>
      </c>
      <c r="I25" s="28">
        <f t="shared" si="16"/>
        <v>-0.16746332935413</v>
      </c>
      <c r="J25" s="28">
        <f t="shared" si="17"/>
        <v>-7.981500309834928</v>
      </c>
      <c r="K25" s="28">
        <f t="shared" si="18"/>
        <v>150.70150030983493</v>
      </c>
      <c r="L25" s="28">
        <f t="shared" si="19"/>
        <v>-15.963000619669856</v>
      </c>
      <c r="M25" s="28">
        <f t="shared" si="20"/>
        <v>-79.636314311563225</v>
      </c>
      <c r="N25" s="28">
        <f t="shared" si="21"/>
        <v>5.4339571631945489</v>
      </c>
      <c r="O25" s="28">
        <f t="shared" si="22"/>
        <v>145.25007693379868</v>
      </c>
      <c r="P25" s="28">
        <f t="shared" si="23"/>
        <v>153.23195129256422</v>
      </c>
      <c r="Q25" s="28">
        <f t="shared" si="24"/>
        <v>-7.9818743587655394</v>
      </c>
      <c r="R25" s="28">
        <f t="shared" si="25"/>
        <v>10361733.66047943</v>
      </c>
      <c r="S25" s="28">
        <f t="shared" si="26"/>
        <v>-539744.19511912833</v>
      </c>
      <c r="T25" s="28">
        <f t="shared" si="27"/>
        <v>33813211.268626116</v>
      </c>
      <c r="U25" s="28">
        <f t="shared" si="28"/>
        <v>32190977.860919297</v>
      </c>
      <c r="V25" s="23" t="b">
        <f t="shared" si="29"/>
        <v>1</v>
      </c>
    </row>
    <row r="26" spans="4:22" x14ac:dyDescent="0.25">
      <c r="D26" s="69">
        <v>25</v>
      </c>
      <c r="E26" s="29">
        <f>'-5 °C+námraza'!E26</f>
        <v>-27.33</v>
      </c>
      <c r="F26" s="28">
        <f>'-5 °C+námraza'!F26</f>
        <v>178.28</v>
      </c>
      <c r="G26" s="28">
        <f>'stavová rovnica'!AK27</f>
        <v>32422787.51744315</v>
      </c>
      <c r="H26" s="28">
        <f t="shared" ref="H26:H50" si="30">G26/(B$5*B$4)</f>
        <v>479.47642358258929</v>
      </c>
      <c r="I26" s="28">
        <f t="shared" ref="I26:I50" si="31">E26/(2*H26*SINH(F26/(2*H26)))</f>
        <v>-0.15241865777017968</v>
      </c>
      <c r="J26" s="28">
        <f t="shared" ref="J26:J50" si="32">H26*ASINH(I26)+F26/2</f>
        <v>16.338892703331453</v>
      </c>
      <c r="K26" s="28">
        <f t="shared" ref="K26:K50" si="33">F26-J26</f>
        <v>161.94110729666855</v>
      </c>
      <c r="L26" s="28">
        <f t="shared" ref="L26:L50" si="34">2*J26</f>
        <v>32.677785406662906</v>
      </c>
      <c r="M26" s="28">
        <f t="shared" ref="M26:M50" si="35">H26*ASINH(E26/F26)</f>
        <v>-73.217976620837149</v>
      </c>
      <c r="N26" s="28">
        <f t="shared" ref="N26:N50" si="36">H26*COSH(J26/H26)-H26*COSH(M26/H26)-(J26-M26)*(E26/F26)</f>
        <v>8.4061073574316545</v>
      </c>
      <c r="O26" s="28">
        <f t="shared" ref="O26:O50" si="37">H26*SINH(J26/H26)+H26*SINH(K26/H26)</f>
        <v>181.37959939309357</v>
      </c>
      <c r="P26" s="28">
        <f t="shared" ref="P26:P50" si="38">H26*SINH(K26/H26)</f>
        <v>165.03754435885406</v>
      </c>
      <c r="Q26" s="28">
        <f t="shared" ref="Q26:Q50" si="39">H26*SINH(J26/H26)</f>
        <v>16.342055034239497</v>
      </c>
      <c r="R26" s="28">
        <f t="shared" ref="R26:R50" si="40">P26*B$5*B$4</f>
        <v>11160042.43371525</v>
      </c>
      <c r="S26" s="28">
        <f t="shared" ref="S26:S50" si="41">Q26*B$5*B$4</f>
        <v>1105069.9302678904</v>
      </c>
      <c r="T26" s="28">
        <f t="shared" ref="T26:T50" si="42">SQRT(R26^2+G26^2)</f>
        <v>34289702.499782532</v>
      </c>
      <c r="U26" s="28">
        <f t="shared" ref="U26:U50" si="43">SQRT(S26^2+G26^2)</f>
        <v>32441614.169952296</v>
      </c>
      <c r="V26" s="23" t="b">
        <f t="shared" ref="V26:V50" si="44">AND(T26&lt;B$6,U26&lt;B$6)</f>
        <v>1</v>
      </c>
    </row>
    <row r="27" spans="4:22" x14ac:dyDescent="0.25">
      <c r="D27" s="69">
        <v>26</v>
      </c>
      <c r="E27" s="29">
        <f>'-5 °C+námraza'!E27</f>
        <v>25.28</v>
      </c>
      <c r="F27" s="28">
        <f>'-5 °C+námraza'!F27</f>
        <v>104.47</v>
      </c>
      <c r="G27" s="28">
        <f>'stavová rovnica'!AK28</f>
        <v>31667756.597555988</v>
      </c>
      <c r="H27" s="28">
        <f t="shared" si="30"/>
        <v>468.31083441271898</v>
      </c>
      <c r="I27" s="28">
        <f t="shared" si="31"/>
        <v>0.24148231992955185</v>
      </c>
      <c r="J27" s="28">
        <f t="shared" si="32"/>
        <v>164.25256104456463</v>
      </c>
      <c r="K27" s="28">
        <f t="shared" si="33"/>
        <v>-59.78256104456463</v>
      </c>
      <c r="L27" s="28">
        <f t="shared" si="34"/>
        <v>328.50512208912926</v>
      </c>
      <c r="M27" s="28">
        <f t="shared" si="35"/>
        <v>112.24562737736061</v>
      </c>
      <c r="N27" s="28">
        <f t="shared" si="36"/>
        <v>3.0000237099654505</v>
      </c>
      <c r="O27" s="28">
        <f t="shared" si="37"/>
        <v>107.69584333081698</v>
      </c>
      <c r="P27" s="28">
        <f t="shared" si="38"/>
        <v>-59.945062682513509</v>
      </c>
      <c r="Q27" s="28">
        <f t="shared" si="39"/>
        <v>167.64090601333049</v>
      </c>
      <c r="R27" s="28">
        <f t="shared" si="40"/>
        <v>-4053559.1209109072</v>
      </c>
      <c r="S27" s="28">
        <f t="shared" si="41"/>
        <v>11336084.961778384</v>
      </c>
      <c r="T27" s="28">
        <f t="shared" si="42"/>
        <v>31926135.8367838</v>
      </c>
      <c r="U27" s="28">
        <f t="shared" si="43"/>
        <v>33635600.636568226</v>
      </c>
      <c r="V27" s="23" t="b">
        <f t="shared" si="44"/>
        <v>1</v>
      </c>
    </row>
    <row r="28" spans="4:22" x14ac:dyDescent="0.25">
      <c r="D28" s="69">
        <v>27</v>
      </c>
      <c r="E28" s="29">
        <f>'-5 °C+námraza'!E28</f>
        <v>18.18</v>
      </c>
      <c r="F28" s="28">
        <f>'-5 °C+námraza'!F28</f>
        <v>71.349999999999994</v>
      </c>
      <c r="G28" s="28">
        <f>'stavová rovnica'!AK29</f>
        <v>30622855.125363965</v>
      </c>
      <c r="H28" s="28">
        <f t="shared" si="30"/>
        <v>452.85856583114565</v>
      </c>
      <c r="I28" s="28">
        <f t="shared" si="31"/>
        <v>0.25453692802046762</v>
      </c>
      <c r="J28" s="28">
        <f t="shared" si="32"/>
        <v>149.73447957022728</v>
      </c>
      <c r="K28" s="28">
        <f t="shared" si="33"/>
        <v>-78.384479570227285</v>
      </c>
      <c r="L28" s="28">
        <f t="shared" si="34"/>
        <v>299.46895914045456</v>
      </c>
      <c r="M28" s="28">
        <f t="shared" si="35"/>
        <v>114.17505199374776</v>
      </c>
      <c r="N28" s="28">
        <f t="shared" si="36"/>
        <v>1.450762465387994</v>
      </c>
      <c r="O28" s="28">
        <f t="shared" si="37"/>
        <v>73.701252463964494</v>
      </c>
      <c r="P28" s="28">
        <f t="shared" si="38"/>
        <v>-78.776459971576656</v>
      </c>
      <c r="Q28" s="28">
        <f t="shared" si="39"/>
        <v>152.47771243554115</v>
      </c>
      <c r="R28" s="28">
        <f t="shared" si="40"/>
        <v>-5326961.4467182374</v>
      </c>
      <c r="S28" s="28">
        <f t="shared" si="41"/>
        <v>10310731.098109549</v>
      </c>
      <c r="T28" s="28">
        <f t="shared" si="42"/>
        <v>31082724.692083422</v>
      </c>
      <c r="U28" s="28">
        <f t="shared" si="43"/>
        <v>32312078.729270164</v>
      </c>
      <c r="V28" s="23" t="b">
        <f t="shared" si="44"/>
        <v>1</v>
      </c>
    </row>
    <row r="29" spans="4:22" x14ac:dyDescent="0.25">
      <c r="D29" s="69">
        <v>28</v>
      </c>
      <c r="E29" s="29">
        <f>'-5 °C+námraza'!E29</f>
        <v>-17.100000000000001</v>
      </c>
      <c r="F29" s="28">
        <f>'-5 °C+námraza'!F29</f>
        <v>88.33</v>
      </c>
      <c r="G29" s="28">
        <f>'stavová rovnica'!AK30</f>
        <v>31270630.064960469</v>
      </c>
      <c r="H29" s="28">
        <f t="shared" si="30"/>
        <v>462.43802630033156</v>
      </c>
      <c r="I29" s="28">
        <f t="shared" si="31"/>
        <v>-0.19329822677120148</v>
      </c>
      <c r="J29" s="28">
        <f t="shared" si="32"/>
        <v>-44.67595227440966</v>
      </c>
      <c r="K29" s="28">
        <f t="shared" si="33"/>
        <v>133.00595227440965</v>
      </c>
      <c r="L29" s="28">
        <f t="shared" si="34"/>
        <v>-89.35190454881932</v>
      </c>
      <c r="M29" s="28">
        <f t="shared" si="35"/>
        <v>-88.974427321088058</v>
      </c>
      <c r="N29" s="28">
        <f t="shared" si="36"/>
        <v>2.1496740207615765</v>
      </c>
      <c r="O29" s="28">
        <f t="shared" si="37"/>
        <v>90.101883452927822</v>
      </c>
      <c r="P29" s="28">
        <f t="shared" si="38"/>
        <v>134.84736469752724</v>
      </c>
      <c r="Q29" s="28">
        <f t="shared" si="39"/>
        <v>-44.745481244599418</v>
      </c>
      <c r="R29" s="28">
        <f t="shared" si="40"/>
        <v>9118545.2252419181</v>
      </c>
      <c r="S29" s="28">
        <f t="shared" si="41"/>
        <v>-3025744.66523168</v>
      </c>
      <c r="T29" s="28">
        <f t="shared" si="42"/>
        <v>32572997.585183833</v>
      </c>
      <c r="U29" s="28">
        <f t="shared" si="43"/>
        <v>31416674.480899271</v>
      </c>
      <c r="V29" s="23" t="b">
        <f t="shared" si="44"/>
        <v>1</v>
      </c>
    </row>
    <row r="30" spans="4:22" x14ac:dyDescent="0.25">
      <c r="D30" s="69">
        <v>29</v>
      </c>
      <c r="E30" s="29">
        <f>'-5 °C+námraza'!E30</f>
        <v>-18.2</v>
      </c>
      <c r="F30" s="28">
        <f>'-5 °C+námraza'!F30</f>
        <v>104.64</v>
      </c>
      <c r="G30" s="28">
        <f>'stavová rovnica'!AK31</f>
        <v>31671159.542287096</v>
      </c>
      <c r="H30" s="28">
        <f t="shared" si="30"/>
        <v>468.36115802442089</v>
      </c>
      <c r="I30" s="28">
        <f t="shared" si="31"/>
        <v>-0.17356844989244682</v>
      </c>
      <c r="J30" s="28">
        <f t="shared" si="32"/>
        <v>-28.569985562469533</v>
      </c>
      <c r="K30" s="28">
        <f t="shared" si="33"/>
        <v>133.20998556246954</v>
      </c>
      <c r="L30" s="28">
        <f t="shared" si="34"/>
        <v>-57.139971124939066</v>
      </c>
      <c r="M30" s="28">
        <f t="shared" si="35"/>
        <v>-81.056666795268839</v>
      </c>
      <c r="N30" s="28">
        <f t="shared" si="36"/>
        <v>2.9691063912709623</v>
      </c>
      <c r="O30" s="28">
        <f t="shared" si="37"/>
        <v>106.42551952769256</v>
      </c>
      <c r="P30" s="28">
        <f t="shared" si="38"/>
        <v>135.01322648369825</v>
      </c>
      <c r="Q30" s="28">
        <f t="shared" si="39"/>
        <v>-28.587706956005693</v>
      </c>
      <c r="R30" s="28">
        <f t="shared" si="40"/>
        <v>9129761.0039242245</v>
      </c>
      <c r="S30" s="28">
        <f t="shared" si="41"/>
        <v>-1933136.0264178829</v>
      </c>
      <c r="T30" s="28">
        <f t="shared" si="42"/>
        <v>32960808.284108847</v>
      </c>
      <c r="U30" s="28">
        <f t="shared" si="43"/>
        <v>31730101.822238732</v>
      </c>
      <c r="V30" s="23" t="b">
        <f t="shared" si="44"/>
        <v>1</v>
      </c>
    </row>
    <row r="31" spans="4:22" x14ac:dyDescent="0.25">
      <c r="D31" s="69">
        <v>30</v>
      </c>
      <c r="E31" s="29">
        <f>'-5 °C+námraza'!E31</f>
        <v>19.46</v>
      </c>
      <c r="F31" s="28">
        <f>'-5 °C+námraza'!F31</f>
        <v>112.72</v>
      </c>
      <c r="G31" s="28">
        <f>'stavová rovnica'!AK32</f>
        <v>31818332.528493695</v>
      </c>
      <c r="H31" s="28">
        <f t="shared" si="30"/>
        <v>470.53758955537256</v>
      </c>
      <c r="I31" s="28">
        <f t="shared" si="31"/>
        <v>0.17222805620658793</v>
      </c>
      <c r="J31" s="28">
        <f t="shared" si="32"/>
        <v>137.00438923373622</v>
      </c>
      <c r="K31" s="28">
        <f t="shared" si="33"/>
        <v>-24.284389233736221</v>
      </c>
      <c r="L31" s="28">
        <f t="shared" si="34"/>
        <v>274.00877846747244</v>
      </c>
      <c r="M31" s="28">
        <f t="shared" si="35"/>
        <v>80.835484265873689</v>
      </c>
      <c r="N31" s="28">
        <f t="shared" si="36"/>
        <v>3.4291718464558869</v>
      </c>
      <c r="O31" s="28">
        <f t="shared" si="37"/>
        <v>114.65325388546582</v>
      </c>
      <c r="P31" s="28">
        <f t="shared" si="38"/>
        <v>-24.295171237948594</v>
      </c>
      <c r="Q31" s="28">
        <f t="shared" si="39"/>
        <v>138.94842512341441</v>
      </c>
      <c r="R31" s="28">
        <f t="shared" si="40"/>
        <v>-1642869.4634496877</v>
      </c>
      <c r="S31" s="28">
        <f t="shared" si="41"/>
        <v>9395863.9926407728</v>
      </c>
      <c r="T31" s="28">
        <f t="shared" si="42"/>
        <v>31860717.270139031</v>
      </c>
      <c r="U31" s="28">
        <f t="shared" si="43"/>
        <v>33176626.487061691</v>
      </c>
      <c r="V31" s="23" t="b">
        <f t="shared" si="44"/>
        <v>1</v>
      </c>
    </row>
    <row r="32" spans="4:22" x14ac:dyDescent="0.25">
      <c r="D32" s="69">
        <v>31</v>
      </c>
      <c r="E32" s="29">
        <f>'-5 °C+námraza'!E32</f>
        <v>5.56</v>
      </c>
      <c r="F32" s="28">
        <f>'-5 °C+námraza'!F32</f>
        <v>93.21</v>
      </c>
      <c r="G32" s="28">
        <f>'stavová rovnica'!AK33</f>
        <v>31408080.889884226</v>
      </c>
      <c r="H32" s="28">
        <f t="shared" si="30"/>
        <v>464.47068403888852</v>
      </c>
      <c r="I32" s="28">
        <f t="shared" si="31"/>
        <v>5.955027524439626E-2</v>
      </c>
      <c r="J32" s="28">
        <f t="shared" si="32"/>
        <v>74.248035345736426</v>
      </c>
      <c r="K32" s="28">
        <f t="shared" si="33"/>
        <v>18.961964654263568</v>
      </c>
      <c r="L32" s="28">
        <f t="shared" si="34"/>
        <v>148.49607069147285</v>
      </c>
      <c r="M32" s="28">
        <f t="shared" si="35"/>
        <v>27.689389416708831</v>
      </c>
      <c r="N32" s="28">
        <f t="shared" si="36"/>
        <v>2.3442838208252597</v>
      </c>
      <c r="O32" s="28">
        <f t="shared" si="37"/>
        <v>93.531890264435773</v>
      </c>
      <c r="P32" s="28">
        <f t="shared" si="38"/>
        <v>18.967232321389378</v>
      </c>
      <c r="Q32" s="28">
        <f t="shared" si="39"/>
        <v>74.564657943046399</v>
      </c>
      <c r="R32" s="28">
        <f t="shared" si="40"/>
        <v>1282587.6583365728</v>
      </c>
      <c r="S32" s="28">
        <f t="shared" si="41"/>
        <v>5042154.1954748388</v>
      </c>
      <c r="T32" s="28">
        <f t="shared" si="42"/>
        <v>31434258.004394315</v>
      </c>
      <c r="U32" s="28">
        <f t="shared" si="43"/>
        <v>31810232.066372216</v>
      </c>
      <c r="V32" s="23" t="b">
        <f t="shared" si="44"/>
        <v>1</v>
      </c>
    </row>
    <row r="33" spans="4:22" x14ac:dyDescent="0.25">
      <c r="D33" s="69">
        <v>32</v>
      </c>
      <c r="E33" s="29">
        <f>'-5 °C+námraza'!E33</f>
        <v>-30.63</v>
      </c>
      <c r="F33" s="28">
        <f>'-5 °C+námraza'!F33</f>
        <v>65.12</v>
      </c>
      <c r="G33" s="28">
        <f>'stavová rovnica'!AK34</f>
        <v>30293975.983710676</v>
      </c>
      <c r="H33" s="28">
        <f t="shared" si="30"/>
        <v>447.99501748429253</v>
      </c>
      <c r="I33" s="28">
        <f t="shared" si="31"/>
        <v>-0.46994856429964355</v>
      </c>
      <c r="J33" s="28">
        <f t="shared" si="32"/>
        <v>-170.90715502687212</v>
      </c>
      <c r="K33" s="28">
        <f t="shared" si="33"/>
        <v>236.02715502687212</v>
      </c>
      <c r="L33" s="28">
        <f t="shared" si="34"/>
        <v>-341.81431005374424</v>
      </c>
      <c r="M33" s="28">
        <f t="shared" si="35"/>
        <v>-203.63493624460855</v>
      </c>
      <c r="N33" s="28">
        <f t="shared" si="36"/>
        <v>1.3079759323004971</v>
      </c>
      <c r="O33" s="28">
        <f t="shared" si="37"/>
        <v>72.01585438187675</v>
      </c>
      <c r="P33" s="28">
        <f t="shared" si="38"/>
        <v>247.09883996587351</v>
      </c>
      <c r="Q33" s="28">
        <f t="shared" si="39"/>
        <v>-175.08298558399676</v>
      </c>
      <c r="R33" s="28">
        <f t="shared" si="40"/>
        <v>16709128.520143414</v>
      </c>
      <c r="S33" s="28">
        <f t="shared" si="41"/>
        <v>-11839327.567128414</v>
      </c>
      <c r="T33" s="28">
        <f t="shared" si="42"/>
        <v>34596530.993790537</v>
      </c>
      <c r="U33" s="28">
        <f t="shared" si="43"/>
        <v>32525292.591203634</v>
      </c>
      <c r="V33" s="23" t="b">
        <f t="shared" si="44"/>
        <v>1</v>
      </c>
    </row>
    <row r="34" spans="4:22" x14ac:dyDescent="0.25">
      <c r="D34" s="69">
        <v>33</v>
      </c>
      <c r="E34" s="29">
        <f>'-5 °C+námraza'!E34</f>
        <v>-43.3</v>
      </c>
      <c r="F34" s="28">
        <f>'-5 °C+námraza'!F34</f>
        <v>113.69</v>
      </c>
      <c r="G34" s="28">
        <f>'stavová rovnica'!AK35</f>
        <v>31834247.125397734</v>
      </c>
      <c r="H34" s="28">
        <f t="shared" si="30"/>
        <v>470.77293865983194</v>
      </c>
      <c r="I34" s="28">
        <f t="shared" si="31"/>
        <v>-0.37993630687023372</v>
      </c>
      <c r="J34" s="28">
        <f t="shared" si="32"/>
        <v>-117.97316547078168</v>
      </c>
      <c r="K34" s="28">
        <f t="shared" si="33"/>
        <v>231.66316547078168</v>
      </c>
      <c r="L34" s="28">
        <f t="shared" si="34"/>
        <v>-235.94633094156336</v>
      </c>
      <c r="M34" s="28">
        <f t="shared" si="35"/>
        <v>-175.22470502491993</v>
      </c>
      <c r="N34" s="28">
        <f t="shared" si="36"/>
        <v>3.6759753808980875</v>
      </c>
      <c r="O34" s="28">
        <f t="shared" si="37"/>
        <v>121.91491480921103</v>
      </c>
      <c r="P34" s="28">
        <f t="shared" si="38"/>
        <v>241.12670287581736</v>
      </c>
      <c r="Q34" s="28">
        <f t="shared" si="39"/>
        <v>-119.21178806660633</v>
      </c>
      <c r="R34" s="28">
        <f t="shared" si="40"/>
        <v>16305285.239489224</v>
      </c>
      <c r="S34" s="28">
        <f t="shared" si="41"/>
        <v>-8061248.2365199542</v>
      </c>
      <c r="T34" s="28">
        <f t="shared" si="42"/>
        <v>35767046.520253792</v>
      </c>
      <c r="U34" s="28">
        <f t="shared" si="43"/>
        <v>32839047.080749616</v>
      </c>
      <c r="V34" s="23" t="b">
        <f t="shared" si="44"/>
        <v>1</v>
      </c>
    </row>
    <row r="35" spans="4:22" x14ac:dyDescent="0.25">
      <c r="D35" s="69">
        <v>34</v>
      </c>
      <c r="E35" s="29">
        <f>'-5 °C+námraza'!E35</f>
        <v>-52.96</v>
      </c>
      <c r="F35" s="28">
        <f>'-5 °C+námraza'!F35</f>
        <v>176.69</v>
      </c>
      <c r="G35" s="28">
        <f>'stavová rovnica'!AK36</f>
        <v>32414944.350818962</v>
      </c>
      <c r="H35" s="28">
        <f t="shared" si="30"/>
        <v>479.36043684084149</v>
      </c>
      <c r="I35" s="28">
        <f t="shared" si="31"/>
        <v>-0.29804392184785411</v>
      </c>
      <c r="J35" s="28">
        <f t="shared" si="32"/>
        <v>-52.490598278054989</v>
      </c>
      <c r="K35" s="28">
        <f t="shared" si="33"/>
        <v>229.18059827805499</v>
      </c>
      <c r="L35" s="28">
        <f t="shared" si="34"/>
        <v>-104.98119655610998</v>
      </c>
      <c r="M35" s="28">
        <f t="shared" si="35"/>
        <v>-141.61182326585839</v>
      </c>
      <c r="N35" s="28">
        <f t="shared" si="36"/>
        <v>8.5195016707555347</v>
      </c>
      <c r="O35" s="28">
        <f t="shared" si="37"/>
        <v>185.41624510092973</v>
      </c>
      <c r="P35" s="28">
        <f t="shared" si="38"/>
        <v>238.0118047054724</v>
      </c>
      <c r="Q35" s="28">
        <f t="shared" si="39"/>
        <v>-52.595559604542665</v>
      </c>
      <c r="R35" s="28">
        <f t="shared" si="40"/>
        <v>16094651.98090071</v>
      </c>
      <c r="S35" s="28">
        <f t="shared" si="41"/>
        <v>-3556576.6522519495</v>
      </c>
      <c r="T35" s="28">
        <f t="shared" si="42"/>
        <v>36190695.484516479</v>
      </c>
      <c r="U35" s="28">
        <f t="shared" si="43"/>
        <v>32609474.922942776</v>
      </c>
      <c r="V35" s="23" t="b">
        <f t="shared" si="44"/>
        <v>1</v>
      </c>
    </row>
    <row r="36" spans="4:22" x14ac:dyDescent="0.25">
      <c r="D36" s="69">
        <v>35</v>
      </c>
      <c r="E36" s="29">
        <f>'-5 °C+námraza'!E36</f>
        <v>-11.28</v>
      </c>
      <c r="F36" s="28">
        <f>'-5 °C+námraza'!F36</f>
        <v>161.32</v>
      </c>
      <c r="G36" s="28">
        <f>'stavová rovnica'!AK37</f>
        <v>32327798.084309608</v>
      </c>
      <c r="H36" s="28">
        <f t="shared" si="30"/>
        <v>478.0716956993835</v>
      </c>
      <c r="I36" s="28">
        <f t="shared" si="31"/>
        <v>-6.9592490925819692E-2</v>
      </c>
      <c r="J36" s="28">
        <f t="shared" si="32"/>
        <v>47.416596728064356</v>
      </c>
      <c r="K36" s="28">
        <f t="shared" si="33"/>
        <v>113.90340327193564</v>
      </c>
      <c r="L36" s="28">
        <f t="shared" si="34"/>
        <v>94.833193456128711</v>
      </c>
      <c r="M36" s="28">
        <f t="shared" si="35"/>
        <v>-33.401091233675857</v>
      </c>
      <c r="N36" s="28">
        <f t="shared" si="36"/>
        <v>6.837135360414492</v>
      </c>
      <c r="O36" s="28">
        <f t="shared" si="37"/>
        <v>162.47848042556021</v>
      </c>
      <c r="P36" s="28">
        <f t="shared" si="38"/>
        <v>114.98410378752904</v>
      </c>
      <c r="Q36" s="28">
        <f t="shared" si="39"/>
        <v>47.494376638031177</v>
      </c>
      <c r="R36" s="28">
        <f t="shared" si="40"/>
        <v>7775367.0078931898</v>
      </c>
      <c r="S36" s="28">
        <f t="shared" si="41"/>
        <v>3211628.3643361558</v>
      </c>
      <c r="T36" s="28">
        <f t="shared" si="42"/>
        <v>33249704.676693384</v>
      </c>
      <c r="U36" s="28">
        <f t="shared" si="43"/>
        <v>32486937.155270584</v>
      </c>
      <c r="V36" s="23" t="b">
        <f t="shared" si="44"/>
        <v>1</v>
      </c>
    </row>
    <row r="37" spans="4:22" x14ac:dyDescent="0.25">
      <c r="D37" s="69">
        <v>36</v>
      </c>
      <c r="E37" s="29">
        <f>'-5 °C+námraza'!E37</f>
        <v>23.99</v>
      </c>
      <c r="F37" s="28">
        <f>'-5 °C+námraza'!F37</f>
        <v>159.69999999999999</v>
      </c>
      <c r="G37" s="28">
        <f>'stavová rovnica'!AK38</f>
        <v>32317247.271180242</v>
      </c>
      <c r="H37" s="28">
        <f t="shared" si="30"/>
        <v>477.9156675928416</v>
      </c>
      <c r="I37" s="28">
        <f t="shared" si="31"/>
        <v>0.14952252026089533</v>
      </c>
      <c r="J37" s="28">
        <f t="shared" si="32"/>
        <v>151.04553027575483</v>
      </c>
      <c r="K37" s="28">
        <f t="shared" si="33"/>
        <v>8.6544697242451605</v>
      </c>
      <c r="L37" s="28">
        <f t="shared" si="34"/>
        <v>302.09106055150966</v>
      </c>
      <c r="M37" s="28">
        <f t="shared" si="35"/>
        <v>71.524788513817271</v>
      </c>
      <c r="N37" s="28">
        <f t="shared" si="36"/>
        <v>6.7606319533509165</v>
      </c>
      <c r="O37" s="28">
        <f t="shared" si="37"/>
        <v>162.22766728927488</v>
      </c>
      <c r="P37" s="28">
        <f t="shared" si="38"/>
        <v>8.6549427390379368</v>
      </c>
      <c r="Q37" s="28">
        <f t="shared" si="39"/>
        <v>153.57272455023693</v>
      </c>
      <c r="R37" s="28">
        <f t="shared" si="40"/>
        <v>585257.90967306751</v>
      </c>
      <c r="S37" s="28">
        <f t="shared" si="41"/>
        <v>10384777.168734943</v>
      </c>
      <c r="T37" s="28">
        <f t="shared" si="42"/>
        <v>32322546.279763322</v>
      </c>
      <c r="U37" s="28">
        <f t="shared" si="43"/>
        <v>33944779.687470138</v>
      </c>
      <c r="V37" s="23" t="b">
        <f t="shared" si="44"/>
        <v>1</v>
      </c>
    </row>
    <row r="38" spans="4:22" x14ac:dyDescent="0.25">
      <c r="D38" s="69">
        <v>37</v>
      </c>
      <c r="E38" s="29">
        <f>'-5 °C+námraza'!E38</f>
        <v>30.35</v>
      </c>
      <c r="F38" s="28">
        <f>'-5 °C+námraza'!F38</f>
        <v>77.010000000000005</v>
      </c>
      <c r="G38" s="28">
        <f>'stavová rovnica'!AK39</f>
        <v>30873711.374975771</v>
      </c>
      <c r="H38" s="28">
        <f t="shared" si="30"/>
        <v>456.56829181730592</v>
      </c>
      <c r="I38" s="28">
        <f t="shared" si="31"/>
        <v>0.39363787035002035</v>
      </c>
      <c r="J38" s="28">
        <f t="shared" si="32"/>
        <v>213.88282099852327</v>
      </c>
      <c r="K38" s="28">
        <f t="shared" si="33"/>
        <v>-136.87282099852325</v>
      </c>
      <c r="L38" s="28">
        <f t="shared" si="34"/>
        <v>427.76564199704654</v>
      </c>
      <c r="M38" s="28">
        <f t="shared" si="35"/>
        <v>175.57611623569031</v>
      </c>
      <c r="N38" s="28">
        <f t="shared" si="36"/>
        <v>1.746019770427262</v>
      </c>
      <c r="O38" s="28">
        <f t="shared" si="37"/>
        <v>82.859738585419109</v>
      </c>
      <c r="P38" s="28">
        <f t="shared" si="38"/>
        <v>-138.93221878037565</v>
      </c>
      <c r="Q38" s="28">
        <f t="shared" si="39"/>
        <v>221.79195736579476</v>
      </c>
      <c r="R38" s="28">
        <f t="shared" si="40"/>
        <v>-9394768.0997231305</v>
      </c>
      <c r="S38" s="28">
        <f t="shared" si="41"/>
        <v>14997845.885764001</v>
      </c>
      <c r="T38" s="28">
        <f t="shared" si="42"/>
        <v>32271469.159505021</v>
      </c>
      <c r="U38" s="28">
        <f t="shared" si="43"/>
        <v>34323773.616524689</v>
      </c>
      <c r="V38" s="23" t="b">
        <f t="shared" si="44"/>
        <v>1</v>
      </c>
    </row>
    <row r="39" spans="4:22" x14ac:dyDescent="0.25">
      <c r="D39" s="69">
        <v>38</v>
      </c>
      <c r="E39" s="29">
        <f>'-5 °C+námraza'!E39</f>
        <v>24.64</v>
      </c>
      <c r="F39" s="28">
        <f>'-5 °C+námraza'!F39</f>
        <v>64.569999999999993</v>
      </c>
      <c r="G39" s="28">
        <f>'stavová rovnica'!AK40</f>
        <v>30261865.817539327</v>
      </c>
      <c r="H39" s="28">
        <f t="shared" si="30"/>
        <v>447.52016418464342</v>
      </c>
      <c r="I39" s="28">
        <f t="shared" si="31"/>
        <v>0.38127055837038931</v>
      </c>
      <c r="J39" s="28">
        <f t="shared" si="32"/>
        <v>199.02646540978816</v>
      </c>
      <c r="K39" s="28">
        <f t="shared" si="33"/>
        <v>-134.45646540978817</v>
      </c>
      <c r="L39" s="28">
        <f t="shared" si="34"/>
        <v>398.05293081957632</v>
      </c>
      <c r="M39" s="28">
        <f t="shared" si="35"/>
        <v>166.87978627947555</v>
      </c>
      <c r="N39" s="28">
        <f t="shared" si="36"/>
        <v>1.2468886522589777</v>
      </c>
      <c r="O39" s="28">
        <f t="shared" si="37"/>
        <v>69.163953699542361</v>
      </c>
      <c r="P39" s="28">
        <f t="shared" si="38"/>
        <v>-136.48848811899367</v>
      </c>
      <c r="Q39" s="28">
        <f t="shared" si="39"/>
        <v>205.65244181853603</v>
      </c>
      <c r="R39" s="28">
        <f t="shared" si="40"/>
        <v>-9229520.0164246168</v>
      </c>
      <c r="S39" s="28">
        <f t="shared" si="41"/>
        <v>13906471.925573645</v>
      </c>
      <c r="T39" s="28">
        <f t="shared" si="42"/>
        <v>31638023.997910138</v>
      </c>
      <c r="U39" s="28">
        <f t="shared" si="43"/>
        <v>33304211.207826603</v>
      </c>
      <c r="V39" s="23" t="b">
        <f t="shared" si="44"/>
        <v>1</v>
      </c>
    </row>
    <row r="40" spans="4:22" x14ac:dyDescent="0.25">
      <c r="D40" s="69">
        <v>39</v>
      </c>
      <c r="E40" s="29">
        <f>'-5 °C+námraza'!E40</f>
        <v>-33.72</v>
      </c>
      <c r="F40" s="28">
        <f>'-5 °C+námraza'!F40</f>
        <v>76.73</v>
      </c>
      <c r="G40" s="28">
        <f>'stavová rovnica'!AK41</f>
        <v>30862234.305565219</v>
      </c>
      <c r="H40" s="28">
        <f t="shared" si="30"/>
        <v>456.39856599742626</v>
      </c>
      <c r="I40" s="28">
        <f t="shared" si="31"/>
        <v>-0.43894592780820541</v>
      </c>
      <c r="J40" s="28">
        <f t="shared" si="32"/>
        <v>-156.03726570986581</v>
      </c>
      <c r="K40" s="28">
        <f t="shared" si="33"/>
        <v>232.7672657098658</v>
      </c>
      <c r="L40" s="28">
        <f t="shared" si="34"/>
        <v>-312.07453141973161</v>
      </c>
      <c r="M40" s="28">
        <f t="shared" si="35"/>
        <v>-194.61835697791278</v>
      </c>
      <c r="N40" s="28">
        <f t="shared" si="36"/>
        <v>1.7620832238818558</v>
      </c>
      <c r="O40" s="28">
        <f t="shared" si="37"/>
        <v>83.895242074339762</v>
      </c>
      <c r="P40" s="28">
        <f t="shared" si="38"/>
        <v>242.99012438403065</v>
      </c>
      <c r="Q40" s="28">
        <f t="shared" si="39"/>
        <v>-159.09488230969089</v>
      </c>
      <c r="R40" s="28">
        <f t="shared" si="40"/>
        <v>16431292.101651084</v>
      </c>
      <c r="S40" s="28">
        <f t="shared" si="41"/>
        <v>-10758192.291703414</v>
      </c>
      <c r="T40" s="28">
        <f t="shared" si="42"/>
        <v>34963765.049853943</v>
      </c>
      <c r="U40" s="28">
        <f t="shared" si="43"/>
        <v>32683577.033685796</v>
      </c>
      <c r="V40" s="23" t="b">
        <f t="shared" si="44"/>
        <v>1</v>
      </c>
    </row>
    <row r="41" spans="4:22" x14ac:dyDescent="0.25">
      <c r="D41" s="69">
        <v>40</v>
      </c>
      <c r="E41" s="29">
        <f>'-5 °C+námraza'!E41</f>
        <v>-25.05</v>
      </c>
      <c r="F41" s="28">
        <f>'-5 °C+námraza'!F41</f>
        <v>56.48</v>
      </c>
      <c r="G41" s="28">
        <f>'stavová rovnica'!AK42</f>
        <v>29720341.150654763</v>
      </c>
      <c r="H41" s="28">
        <f t="shared" si="30"/>
        <v>439.51195975682003</v>
      </c>
      <c r="I41" s="28">
        <f t="shared" si="31"/>
        <v>-0.44321480137103597</v>
      </c>
      <c r="J41" s="28">
        <f t="shared" si="32"/>
        <v>-160.686090152703</v>
      </c>
      <c r="K41" s="28">
        <f t="shared" si="33"/>
        <v>217.16609015270299</v>
      </c>
      <c r="L41" s="28">
        <f t="shared" si="34"/>
        <v>-321.372180305406</v>
      </c>
      <c r="M41" s="28">
        <f t="shared" si="35"/>
        <v>-189.04864809311815</v>
      </c>
      <c r="N41" s="28">
        <f t="shared" si="36"/>
        <v>0.99273109167790174</v>
      </c>
      <c r="O41" s="28">
        <f t="shared" si="37"/>
        <v>61.821397850519617</v>
      </c>
      <c r="P41" s="28">
        <f t="shared" si="38"/>
        <v>226.11115144504384</v>
      </c>
      <c r="Q41" s="28">
        <f t="shared" si="39"/>
        <v>-164.28975359452423</v>
      </c>
      <c r="R41" s="28">
        <f t="shared" si="40"/>
        <v>15289915.120016914</v>
      </c>
      <c r="S41" s="28">
        <f t="shared" si="41"/>
        <v>-11109475.899331322</v>
      </c>
      <c r="T41" s="28">
        <f t="shared" si="42"/>
        <v>33422749.475299377</v>
      </c>
      <c r="U41" s="28">
        <f t="shared" si="43"/>
        <v>31728837.559373751</v>
      </c>
      <c r="V41" s="23" t="b">
        <f t="shared" si="44"/>
        <v>1</v>
      </c>
    </row>
    <row r="42" spans="4:22" x14ac:dyDescent="0.25">
      <c r="D42" s="69">
        <v>41</v>
      </c>
      <c r="E42" s="29">
        <f>'-5 °C+námraza'!E42</f>
        <v>-36.68</v>
      </c>
      <c r="F42" s="28">
        <f>'-5 °C+námraza'!F42</f>
        <v>150.4</v>
      </c>
      <c r="G42" s="28">
        <f>'stavová rovnica'!AK43</f>
        <v>32250572.964393556</v>
      </c>
      <c r="H42" s="28">
        <f t="shared" si="30"/>
        <v>476.92967099567272</v>
      </c>
      <c r="I42" s="28">
        <f t="shared" si="31"/>
        <v>-0.24287535348469308</v>
      </c>
      <c r="J42" s="28">
        <f t="shared" si="32"/>
        <v>-39.524855819048625</v>
      </c>
      <c r="K42" s="28">
        <f t="shared" si="33"/>
        <v>189.92485581904862</v>
      </c>
      <c r="L42" s="28">
        <f t="shared" si="34"/>
        <v>-79.04971163809725</v>
      </c>
      <c r="M42" s="28">
        <f t="shared" si="35"/>
        <v>-115.19179200047094</v>
      </c>
      <c r="N42" s="28">
        <f t="shared" si="36"/>
        <v>6.113828403785071</v>
      </c>
      <c r="O42" s="28">
        <f t="shared" si="37"/>
        <v>155.41448385582612</v>
      </c>
      <c r="P42" s="28">
        <f t="shared" si="38"/>
        <v>194.98459816748144</v>
      </c>
      <c r="Q42" s="28">
        <f t="shared" si="39"/>
        <v>-39.570114311655331</v>
      </c>
      <c r="R42" s="28">
        <f t="shared" si="40"/>
        <v>13185099.171970734</v>
      </c>
      <c r="S42" s="28">
        <f t="shared" si="41"/>
        <v>-2675779.965950185</v>
      </c>
      <c r="T42" s="28">
        <f t="shared" si="42"/>
        <v>34841732.114037842</v>
      </c>
      <c r="U42" s="28">
        <f t="shared" si="43"/>
        <v>32361385.244730379</v>
      </c>
      <c r="V42" s="23" t="b">
        <f t="shared" si="44"/>
        <v>1</v>
      </c>
    </row>
    <row r="43" spans="4:22" x14ac:dyDescent="0.25">
      <c r="D43" s="69">
        <v>42</v>
      </c>
      <c r="E43" s="29">
        <f>'-5 °C+námraza'!E43</f>
        <v>24.72</v>
      </c>
      <c r="F43" s="28">
        <f>'-5 °C+námraza'!F43</f>
        <v>103.4</v>
      </c>
      <c r="G43" s="28">
        <f>'stavová rovnica'!AK44</f>
        <v>31646020.569202729</v>
      </c>
      <c r="H43" s="28">
        <f t="shared" si="30"/>
        <v>467.98939650019821</v>
      </c>
      <c r="I43" s="28">
        <f t="shared" si="31"/>
        <v>0.23858597896773304</v>
      </c>
      <c r="J43" s="28">
        <f t="shared" si="32"/>
        <v>162.32265627791901</v>
      </c>
      <c r="K43" s="28">
        <f t="shared" si="33"/>
        <v>-58.922656277919003</v>
      </c>
      <c r="L43" s="28">
        <f t="shared" si="34"/>
        <v>324.64531255583802</v>
      </c>
      <c r="M43" s="28">
        <f t="shared" si="35"/>
        <v>110.8436898288961</v>
      </c>
      <c r="N43" s="28">
        <f t="shared" si="36"/>
        <v>2.9389106135825411</v>
      </c>
      <c r="O43" s="28">
        <f t="shared" si="37"/>
        <v>106.51855795774539</v>
      </c>
      <c r="P43" s="28">
        <f t="shared" si="38"/>
        <v>-59.07845643680831</v>
      </c>
      <c r="Q43" s="28">
        <f t="shared" si="39"/>
        <v>165.5970143945537</v>
      </c>
      <c r="R43" s="28">
        <f t="shared" si="40"/>
        <v>-3994958.1370380288</v>
      </c>
      <c r="S43" s="28">
        <f t="shared" si="41"/>
        <v>11197874.48800966</v>
      </c>
      <c r="T43" s="28">
        <f t="shared" si="42"/>
        <v>31897183.392630275</v>
      </c>
      <c r="U43" s="28">
        <f t="shared" si="43"/>
        <v>33568780.30128023</v>
      </c>
      <c r="V43" s="23" t="b">
        <f t="shared" si="44"/>
        <v>1</v>
      </c>
    </row>
    <row r="44" spans="4:22" x14ac:dyDescent="0.25">
      <c r="D44" s="69">
        <v>43</v>
      </c>
      <c r="E44" s="29">
        <f>'-5 °C+námraza'!E44</f>
        <v>32.700000000000003</v>
      </c>
      <c r="F44" s="28">
        <f>'-5 °C+námraza'!F44</f>
        <v>113.98</v>
      </c>
      <c r="G44" s="28">
        <f>'stavová rovnica'!AK45</f>
        <v>31838938.510306187</v>
      </c>
      <c r="H44" s="28">
        <f t="shared" si="30"/>
        <v>470.84231605239398</v>
      </c>
      <c r="I44" s="28">
        <f t="shared" si="31"/>
        <v>0.28619312297744109</v>
      </c>
      <c r="J44" s="28">
        <f t="shared" si="32"/>
        <v>189.96699302262905</v>
      </c>
      <c r="K44" s="28">
        <f t="shared" si="33"/>
        <v>-75.986993022629051</v>
      </c>
      <c r="L44" s="28">
        <f t="shared" si="34"/>
        <v>379.93398604525811</v>
      </c>
      <c r="M44" s="28">
        <f t="shared" si="35"/>
        <v>133.29352152956983</v>
      </c>
      <c r="N44" s="28">
        <f t="shared" si="36"/>
        <v>3.591949532002733</v>
      </c>
      <c r="O44" s="28">
        <f t="shared" si="37"/>
        <v>118.8456867715468</v>
      </c>
      <c r="P44" s="28">
        <f t="shared" si="38"/>
        <v>-76.317272126884475</v>
      </c>
      <c r="Q44" s="28">
        <f t="shared" si="39"/>
        <v>195.16295889843127</v>
      </c>
      <c r="R44" s="28">
        <f t="shared" si="40"/>
        <v>-5160668.1296075163</v>
      </c>
      <c r="S44" s="28">
        <f t="shared" si="41"/>
        <v>13197160.14472479</v>
      </c>
      <c r="T44" s="28">
        <f t="shared" si="42"/>
        <v>32254464.822827321</v>
      </c>
      <c r="U44" s="28">
        <f t="shared" si="43"/>
        <v>34465679.180143408</v>
      </c>
      <c r="V44" s="23" t="b">
        <f t="shared" si="44"/>
        <v>1</v>
      </c>
    </row>
    <row r="45" spans="4:22" x14ac:dyDescent="0.25">
      <c r="D45" s="69">
        <v>44</v>
      </c>
      <c r="E45" s="29">
        <f>'-5 °C+námraza'!E45</f>
        <v>22.38</v>
      </c>
      <c r="F45" s="28">
        <f>'-5 °C+námraza'!F45</f>
        <v>128.52000000000001</v>
      </c>
      <c r="G45" s="28">
        <f>'stavová rovnica'!AK46</f>
        <v>32040092.110491499</v>
      </c>
      <c r="H45" s="28">
        <f t="shared" si="30"/>
        <v>473.81702662457189</v>
      </c>
      <c r="I45" s="28">
        <f t="shared" si="31"/>
        <v>0.17360364033687137</v>
      </c>
      <c r="J45" s="28">
        <f t="shared" si="32"/>
        <v>146.1086889842399</v>
      </c>
      <c r="K45" s="28">
        <f t="shared" si="33"/>
        <v>-17.588688984239894</v>
      </c>
      <c r="L45" s="28">
        <f t="shared" si="34"/>
        <v>292.21737796847981</v>
      </c>
      <c r="M45" s="28">
        <f t="shared" si="35"/>
        <v>82.097351596014079</v>
      </c>
      <c r="N45" s="28">
        <f t="shared" si="36"/>
        <v>4.4295601434657588</v>
      </c>
      <c r="O45" s="28">
        <f t="shared" si="37"/>
        <v>130.84255181375084</v>
      </c>
      <c r="P45" s="28">
        <f t="shared" si="38"/>
        <v>-17.592728764609618</v>
      </c>
      <c r="Q45" s="28">
        <f t="shared" si="39"/>
        <v>148.43528057836048</v>
      </c>
      <c r="R45" s="28">
        <f t="shared" si="40"/>
        <v>-1189642.0314578745</v>
      </c>
      <c r="S45" s="28">
        <f t="shared" si="41"/>
        <v>10037376.866884172</v>
      </c>
      <c r="T45" s="28">
        <f t="shared" si="42"/>
        <v>32062170.085815944</v>
      </c>
      <c r="U45" s="28">
        <f t="shared" si="43"/>
        <v>33575533.306511179</v>
      </c>
      <c r="V45" s="23" t="b">
        <f t="shared" si="44"/>
        <v>1</v>
      </c>
    </row>
    <row r="46" spans="4:22" x14ac:dyDescent="0.25">
      <c r="D46" s="69">
        <v>45</v>
      </c>
      <c r="E46" s="29">
        <f>'-5 °C+námraza'!E46</f>
        <v>21.48</v>
      </c>
      <c r="F46" s="28">
        <f>'-5 °C+námraza'!F46</f>
        <v>110.16</v>
      </c>
      <c r="G46" s="28">
        <f>'stavová rovnica'!AK47</f>
        <v>31774622.710925601</v>
      </c>
      <c r="H46" s="28">
        <f t="shared" si="30"/>
        <v>469.89119766227202</v>
      </c>
      <c r="I46" s="28">
        <f t="shared" si="31"/>
        <v>0.19454328977018126</v>
      </c>
      <c r="J46" s="28">
        <f t="shared" si="32"/>
        <v>145.92715756946865</v>
      </c>
      <c r="K46" s="28">
        <f t="shared" si="33"/>
        <v>-35.767157569468651</v>
      </c>
      <c r="L46" s="28">
        <f t="shared" si="34"/>
        <v>291.8543151389373</v>
      </c>
      <c r="M46" s="28">
        <f t="shared" si="35"/>
        <v>91.05277932995034</v>
      </c>
      <c r="N46" s="28">
        <f t="shared" si="36"/>
        <v>3.2925358153929469</v>
      </c>
      <c r="O46" s="28">
        <f t="shared" si="37"/>
        <v>112.48243458838377</v>
      </c>
      <c r="P46" s="28">
        <f t="shared" si="38"/>
        <v>-35.801706390146386</v>
      </c>
      <c r="Q46" s="28">
        <f t="shared" si="39"/>
        <v>148.28414097853016</v>
      </c>
      <c r="R46" s="28">
        <f t="shared" si="40"/>
        <v>-2420955.5714466907</v>
      </c>
      <c r="S46" s="28">
        <f t="shared" si="41"/>
        <v>10027156.620611884</v>
      </c>
      <c r="T46" s="28">
        <f t="shared" si="42"/>
        <v>31866717.344285522</v>
      </c>
      <c r="U46" s="28">
        <f t="shared" si="43"/>
        <v>33319221.454228934</v>
      </c>
      <c r="V46" s="23" t="b">
        <f t="shared" si="44"/>
        <v>1</v>
      </c>
    </row>
    <row r="47" spans="4:22" x14ac:dyDescent="0.25">
      <c r="D47" s="69">
        <v>46</v>
      </c>
      <c r="E47" s="29">
        <f>'-5 °C+námraza'!E47</f>
        <v>-25.96</v>
      </c>
      <c r="F47" s="28">
        <f>'-5 °C+námraza'!F47</f>
        <v>105.95</v>
      </c>
      <c r="G47" s="28">
        <f>'stavová rovnica'!AK48</f>
        <v>31696929.968603872</v>
      </c>
      <c r="H47" s="28">
        <f t="shared" si="30"/>
        <v>468.74225763955786</v>
      </c>
      <c r="I47" s="28">
        <f t="shared" si="31"/>
        <v>-0.24450042629145549</v>
      </c>
      <c r="J47" s="28">
        <f t="shared" si="32"/>
        <v>-60.520466098544155</v>
      </c>
      <c r="K47" s="28">
        <f t="shared" si="33"/>
        <v>166.47046609854416</v>
      </c>
      <c r="L47" s="28">
        <f t="shared" si="34"/>
        <v>-121.04093219708831</v>
      </c>
      <c r="M47" s="28">
        <f t="shared" si="35"/>
        <v>-113.73259226384788</v>
      </c>
      <c r="N47" s="28">
        <f t="shared" si="36"/>
        <v>3.0850107019029025</v>
      </c>
      <c r="O47" s="28">
        <f t="shared" si="37"/>
        <v>109.30323633384771</v>
      </c>
      <c r="P47" s="28">
        <f t="shared" si="38"/>
        <v>169.99198894276392</v>
      </c>
      <c r="Q47" s="28">
        <f t="shared" si="39"/>
        <v>-60.688752608916218</v>
      </c>
      <c r="R47" s="28">
        <f t="shared" si="40"/>
        <v>11495068.091099607</v>
      </c>
      <c r="S47" s="28">
        <f t="shared" si="41"/>
        <v>-4103848.3515730789</v>
      </c>
      <c r="T47" s="28">
        <f t="shared" si="42"/>
        <v>33716938.767533369</v>
      </c>
      <c r="U47" s="28">
        <f t="shared" si="43"/>
        <v>31961491.528514236</v>
      </c>
      <c r="V47" s="23" t="b">
        <f t="shared" si="44"/>
        <v>1</v>
      </c>
    </row>
    <row r="48" spans="4:22" x14ac:dyDescent="0.25">
      <c r="D48" s="69">
        <v>47</v>
      </c>
      <c r="E48" s="29">
        <f>'-5 °C+námraza'!E48</f>
        <v>-4.2699999999999996</v>
      </c>
      <c r="F48" s="28">
        <f>'-5 °C+námraza'!F48</f>
        <v>100.6</v>
      </c>
      <c r="G48" s="28">
        <f>'stavová rovnica'!AK49</f>
        <v>31586439.795248613</v>
      </c>
      <c r="H48" s="28">
        <f t="shared" si="30"/>
        <v>467.10830086971202</v>
      </c>
      <c r="I48" s="28">
        <f t="shared" si="31"/>
        <v>-4.2363407600151559E-2</v>
      </c>
      <c r="J48" s="28">
        <f t="shared" si="32"/>
        <v>30.51761475450429</v>
      </c>
      <c r="K48" s="28">
        <f t="shared" si="33"/>
        <v>70.082385245495701</v>
      </c>
      <c r="L48" s="28">
        <f t="shared" si="34"/>
        <v>61.03522950900858</v>
      </c>
      <c r="M48" s="28">
        <f t="shared" si="35"/>
        <v>-19.820616602078307</v>
      </c>
      <c r="N48" s="28">
        <f t="shared" si="36"/>
        <v>2.713298791275665</v>
      </c>
      <c r="O48" s="28">
        <f t="shared" si="37"/>
        <v>100.88494103817997</v>
      </c>
      <c r="P48" s="28">
        <f t="shared" si="38"/>
        <v>70.345611374101367</v>
      </c>
      <c r="Q48" s="28">
        <f t="shared" si="39"/>
        <v>30.539329664078611</v>
      </c>
      <c r="R48" s="28">
        <f t="shared" si="40"/>
        <v>4756857.059467609</v>
      </c>
      <c r="S48" s="28">
        <f t="shared" si="41"/>
        <v>2065107.1625694097</v>
      </c>
      <c r="T48" s="28">
        <f t="shared" si="42"/>
        <v>31942618.365172762</v>
      </c>
      <c r="U48" s="28">
        <f t="shared" si="43"/>
        <v>31653875.695272464</v>
      </c>
      <c r="V48" s="23" t="b">
        <f t="shared" si="44"/>
        <v>1</v>
      </c>
    </row>
    <row r="49" spans="4:22" x14ac:dyDescent="0.25">
      <c r="D49" s="69">
        <v>48</v>
      </c>
      <c r="E49" s="29">
        <f>'-5 °C+námraza'!E49</f>
        <v>-13.56</v>
      </c>
      <c r="F49" s="28">
        <f>'-5 °C+námraza'!F49</f>
        <v>91.08</v>
      </c>
      <c r="G49" s="28">
        <f>'stavová rovnica'!AK50</f>
        <v>31350210.912113439</v>
      </c>
      <c r="H49" s="28">
        <f t="shared" si="30"/>
        <v>463.61488809724062</v>
      </c>
      <c r="I49" s="28">
        <f t="shared" si="31"/>
        <v>-0.14864095668026509</v>
      </c>
      <c r="J49" s="28">
        <f t="shared" si="32"/>
        <v>-23.120891688235538</v>
      </c>
      <c r="K49" s="28">
        <f t="shared" si="33"/>
        <v>114.20089168823554</v>
      </c>
      <c r="L49" s="28">
        <f t="shared" si="34"/>
        <v>-46.241783376471076</v>
      </c>
      <c r="M49" s="28">
        <f t="shared" si="35"/>
        <v>-68.770557796974103</v>
      </c>
      <c r="N49" s="28">
        <f t="shared" si="36"/>
        <v>2.2630587017400741</v>
      </c>
      <c r="O49" s="28">
        <f t="shared" si="37"/>
        <v>92.228818593448239</v>
      </c>
      <c r="P49" s="28">
        <f t="shared" si="38"/>
        <v>115.35929549419318</v>
      </c>
      <c r="Q49" s="28">
        <f t="shared" si="39"/>
        <v>-23.130476900744931</v>
      </c>
      <c r="R49" s="28">
        <f t="shared" si="40"/>
        <v>7800737.9341476746</v>
      </c>
      <c r="S49" s="28">
        <f t="shared" si="41"/>
        <v>-1564111.3949386943</v>
      </c>
      <c r="T49" s="28">
        <f t="shared" si="42"/>
        <v>32306148.587401241</v>
      </c>
      <c r="U49" s="28">
        <f t="shared" si="43"/>
        <v>31389204.652073838</v>
      </c>
      <c r="V49" s="23" t="b">
        <f t="shared" si="44"/>
        <v>1</v>
      </c>
    </row>
    <row r="50" spans="4:22" x14ac:dyDescent="0.25">
      <c r="D50" s="69">
        <v>49</v>
      </c>
      <c r="E50" s="29">
        <f>'-5 °C+námraza'!E50</f>
        <v>5.26</v>
      </c>
      <c r="F50" s="28">
        <f>'-5 °C+námraza'!F50</f>
        <v>102.22</v>
      </c>
      <c r="G50" s="28">
        <f>'stavová rovnica'!AK51</f>
        <v>31621398.986182213</v>
      </c>
      <c r="H50" s="28">
        <f t="shared" si="30"/>
        <v>467.6252862717588</v>
      </c>
      <c r="I50" s="28">
        <f t="shared" si="31"/>
        <v>5.1355332410904661E-2</v>
      </c>
      <c r="J50" s="28">
        <f t="shared" si="32"/>
        <v>75.114508431789517</v>
      </c>
      <c r="K50" s="28">
        <f t="shared" si="33"/>
        <v>27.105491568210482</v>
      </c>
      <c r="L50" s="28">
        <f t="shared" si="34"/>
        <v>150.22901686357903</v>
      </c>
      <c r="M50" s="28">
        <f t="shared" si="35"/>
        <v>24.052287137742614</v>
      </c>
      <c r="N50" s="28">
        <f t="shared" si="36"/>
        <v>2.7995510579750764</v>
      </c>
      <c r="O50" s="28">
        <f t="shared" si="37"/>
        <v>102.55861405066182</v>
      </c>
      <c r="P50" s="28">
        <f t="shared" si="38"/>
        <v>27.120672470903365</v>
      </c>
      <c r="Q50" s="28">
        <f t="shared" si="39"/>
        <v>75.437941579758458</v>
      </c>
      <c r="R50" s="28">
        <f t="shared" si="40"/>
        <v>1833933.343967238</v>
      </c>
      <c r="S50" s="28">
        <f t="shared" si="41"/>
        <v>5101206.7127686273</v>
      </c>
      <c r="T50" s="28">
        <f t="shared" si="42"/>
        <v>31674535.282359555</v>
      </c>
      <c r="U50" s="28">
        <f t="shared" si="43"/>
        <v>32030222.974086855</v>
      </c>
      <c r="V50" s="23" t="b">
        <f t="shared" si="44"/>
        <v>1</v>
      </c>
    </row>
    <row r="51" spans="4:22" x14ac:dyDescent="0.25">
      <c r="D51" s="69">
        <v>50</v>
      </c>
      <c r="E51" s="29">
        <f>'-5 °C+námraza'!E51</f>
        <v>-23.66</v>
      </c>
      <c r="F51" s="28">
        <f>'-5 °C+námraza'!F51</f>
        <v>110.14</v>
      </c>
      <c r="G51" s="28">
        <f>'stavová rovnica'!AK52</f>
        <v>31774271.135057285</v>
      </c>
      <c r="H51" s="28">
        <f t="shared" ref="H51:H56" si="45">G51/(B$5*B$4)</f>
        <v>469.88599846896182</v>
      </c>
      <c r="I51" s="28">
        <f t="shared" ref="I51:I56" si="46">E51/(2*H51*SINH(F51/(2*H51)))</f>
        <v>-0.2143265201736311</v>
      </c>
      <c r="J51" s="28">
        <f t="shared" ref="J51:J56" si="47">H51*ASINH(I51)+F51/2</f>
        <v>-44.883520357364866</v>
      </c>
      <c r="K51" s="28">
        <f t="shared" ref="K51:K56" si="48">F51-J51</f>
        <v>155.02352035736487</v>
      </c>
      <c r="L51" s="28">
        <f t="shared" ref="L51:L56" si="49">2*J51</f>
        <v>-89.767040714729731</v>
      </c>
      <c r="M51" s="28">
        <f t="shared" ref="M51:M56" si="50">H51*ASINH(E51/F51)</f>
        <v>-100.1790928721181</v>
      </c>
      <c r="N51" s="28">
        <f t="shared" ref="N51:N56" si="51">H51*COSH(J51/H51)-H51*COSH(M51/H51)-(J51-M51)*(E51/F51)</f>
        <v>3.3041861461907764</v>
      </c>
      <c r="O51" s="28">
        <f t="shared" ref="O51:O56" si="52">H51*SINH(J51/H51)+H51*SINH(K51/H51)</f>
        <v>112.89932710723258</v>
      </c>
      <c r="P51" s="28">
        <f t="shared" ref="P51:P56" si="53">H51*SINH(K51/H51)</f>
        <v>157.85113203850992</v>
      </c>
      <c r="Q51" s="28">
        <f t="shared" ref="Q51:Q56" si="54">H51*SINH(J51/H51)</f>
        <v>-44.951804931277337</v>
      </c>
      <c r="R51" s="28">
        <f t="shared" ref="R51:R56" si="55">P51*B$5*B$4</f>
        <v>10674088.363368517</v>
      </c>
      <c r="S51" s="28">
        <f t="shared" ref="S51:S56" si="56">Q51*B$5*B$4</f>
        <v>-3039696.5275630746</v>
      </c>
      <c r="T51" s="28">
        <f t="shared" ref="T51:T56" si="57">SQRT(R51^2+G51^2)</f>
        <v>33519255.190906819</v>
      </c>
      <c r="U51" s="28">
        <f t="shared" ref="U51:U56" si="58">SQRT(S51^2+G51^2)</f>
        <v>31919336.79047567</v>
      </c>
      <c r="V51" s="23" t="b">
        <f t="shared" ref="V51:V56" si="59">AND(T51&lt;B$6,U51&lt;B$6)</f>
        <v>1</v>
      </c>
    </row>
    <row r="52" spans="4:22" x14ac:dyDescent="0.25">
      <c r="D52" s="69">
        <v>51</v>
      </c>
      <c r="E52" s="29">
        <f>'-5 °C+námraza'!E52</f>
        <v>-8.3800000000000008</v>
      </c>
      <c r="F52" s="28">
        <f>'-5 °C+námraza'!F52</f>
        <v>122.73</v>
      </c>
      <c r="G52" s="28">
        <f>'stavová rovnica'!AK53</f>
        <v>31967346.774350338</v>
      </c>
      <c r="H52" s="28">
        <f t="shared" si="45"/>
        <v>472.74125010207172</v>
      </c>
      <c r="I52" s="28">
        <f t="shared" si="46"/>
        <v>-6.8088589921911982E-2</v>
      </c>
      <c r="J52" s="28">
        <f t="shared" si="47"/>
        <v>29.201534254420267</v>
      </c>
      <c r="K52" s="28">
        <f t="shared" si="48"/>
        <v>93.528465745579737</v>
      </c>
      <c r="L52" s="28">
        <f t="shared" si="49"/>
        <v>58.403068508840533</v>
      </c>
      <c r="M52" s="28">
        <f t="shared" si="50"/>
        <v>-32.253726664245804</v>
      </c>
      <c r="N52" s="28">
        <f t="shared" si="51"/>
        <v>3.9976339935955583</v>
      </c>
      <c r="O52" s="28">
        <f t="shared" si="52"/>
        <v>123.35991423380739</v>
      </c>
      <c r="P52" s="28">
        <f t="shared" si="53"/>
        <v>94.139806143004066</v>
      </c>
      <c r="Q52" s="28">
        <f t="shared" si="54"/>
        <v>29.220108090803329</v>
      </c>
      <c r="R52" s="28">
        <f t="shared" si="55"/>
        <v>6365849.8757909406</v>
      </c>
      <c r="S52" s="28">
        <f t="shared" si="56"/>
        <v>1975899.7716425774</v>
      </c>
      <c r="T52" s="28">
        <f t="shared" si="57"/>
        <v>32595019.626204774</v>
      </c>
      <c r="U52" s="28">
        <f t="shared" si="58"/>
        <v>32028353.683871176</v>
      </c>
      <c r="V52" s="23" t="b">
        <f t="shared" si="59"/>
        <v>1</v>
      </c>
    </row>
    <row r="53" spans="4:22" x14ac:dyDescent="0.25">
      <c r="D53" s="69">
        <v>52</v>
      </c>
      <c r="E53" s="29">
        <f>'-5 °C+námraza'!E53</f>
        <v>-36.94</v>
      </c>
      <c r="F53" s="28">
        <f>'-5 °C+námraza'!F53</f>
        <v>116.19</v>
      </c>
      <c r="G53" s="28">
        <f>'stavová rovnica'!AK54</f>
        <v>31873715.771782584</v>
      </c>
      <c r="H53" s="28">
        <f t="shared" si="45"/>
        <v>471.35661103538177</v>
      </c>
      <c r="I53" s="28">
        <f t="shared" si="46"/>
        <v>-0.31712403214519858</v>
      </c>
      <c r="J53" s="28">
        <f t="shared" si="47"/>
        <v>-88.985089090522592</v>
      </c>
      <c r="K53" s="28">
        <f t="shared" si="48"/>
        <v>205.17508909052259</v>
      </c>
      <c r="L53" s="28">
        <f t="shared" si="49"/>
        <v>-177.97017818104518</v>
      </c>
      <c r="M53" s="28">
        <f t="shared" si="50"/>
        <v>-147.44106397776989</v>
      </c>
      <c r="N53" s="28">
        <f t="shared" si="51"/>
        <v>3.7607350238805743</v>
      </c>
      <c r="O53" s="28">
        <f t="shared" si="52"/>
        <v>122.20137939469252</v>
      </c>
      <c r="P53" s="28">
        <f t="shared" si="53"/>
        <v>211.71597967064591</v>
      </c>
      <c r="Q53" s="28">
        <f t="shared" si="54"/>
        <v>-89.514600275953384</v>
      </c>
      <c r="R53" s="28">
        <f t="shared" si="55"/>
        <v>14316495.838561866</v>
      </c>
      <c r="S53" s="28">
        <f t="shared" si="56"/>
        <v>-6053087.7467767186</v>
      </c>
      <c r="T53" s="28">
        <f t="shared" si="57"/>
        <v>34941319.525683932</v>
      </c>
      <c r="U53" s="28">
        <f t="shared" si="58"/>
        <v>32443391.135492608</v>
      </c>
      <c r="V53" s="23" t="b">
        <f t="shared" si="59"/>
        <v>1</v>
      </c>
    </row>
    <row r="54" spans="4:22" x14ac:dyDescent="0.25">
      <c r="D54" s="69">
        <v>53</v>
      </c>
      <c r="E54" s="29">
        <f>'-5 °C+námraza'!E54</f>
        <v>-36.799999999999997</v>
      </c>
      <c r="F54" s="28">
        <f>'-5 °C+námraza'!F54</f>
        <v>86.6</v>
      </c>
      <c r="G54" s="28">
        <f>'stavová rovnica'!AK55</f>
        <v>31217547.420783155</v>
      </c>
      <c r="H54" s="28">
        <f t="shared" si="45"/>
        <v>461.65302666478965</v>
      </c>
      <c r="I54" s="28">
        <f t="shared" si="46"/>
        <v>-0.42431985186954468</v>
      </c>
      <c r="J54" s="28">
        <f t="shared" si="47"/>
        <v>-147.14108664908326</v>
      </c>
      <c r="K54" s="28">
        <f t="shared" si="48"/>
        <v>233.74108664908326</v>
      </c>
      <c r="L54" s="28">
        <f t="shared" si="49"/>
        <v>-294.28217329816653</v>
      </c>
      <c r="M54" s="28">
        <f t="shared" si="50"/>
        <v>-190.70556790815044</v>
      </c>
      <c r="N54" s="28">
        <f t="shared" si="51"/>
        <v>2.2075694514276059</v>
      </c>
      <c r="O54" s="28">
        <f t="shared" si="52"/>
        <v>94.211557247276033</v>
      </c>
      <c r="P54" s="28">
        <f t="shared" si="53"/>
        <v>243.85658961856251</v>
      </c>
      <c r="Q54" s="28">
        <f t="shared" si="54"/>
        <v>-149.64503237128648</v>
      </c>
      <c r="R54" s="28">
        <f t="shared" si="55"/>
        <v>16489883.550174389</v>
      </c>
      <c r="S54" s="28">
        <f t="shared" si="56"/>
        <v>-10119181.776159611</v>
      </c>
      <c r="T54" s="28">
        <f t="shared" si="57"/>
        <v>35305120.400122657</v>
      </c>
      <c r="U54" s="28">
        <f t="shared" si="58"/>
        <v>32816658.982714947</v>
      </c>
      <c r="V54" s="23" t="b">
        <f t="shared" si="59"/>
        <v>1</v>
      </c>
    </row>
    <row r="55" spans="4:22" x14ac:dyDescent="0.25">
      <c r="D55" s="69">
        <v>54</v>
      </c>
      <c r="E55" s="29">
        <f>'-5 °C+námraza'!E55</f>
        <v>-24.88</v>
      </c>
      <c r="F55" s="28">
        <f>'-5 °C+námraza'!F55</f>
        <v>60.23</v>
      </c>
      <c r="G55" s="28">
        <f>'stavová rovnica'!AK56</f>
        <v>29988459.009182014</v>
      </c>
      <c r="H55" s="28">
        <f t="shared" si="45"/>
        <v>443.47695480347073</v>
      </c>
      <c r="I55" s="28">
        <f t="shared" si="46"/>
        <v>-0.41276587659554498</v>
      </c>
      <c r="J55" s="28">
        <f t="shared" si="47"/>
        <v>-148.10148715788799</v>
      </c>
      <c r="K55" s="28">
        <f t="shared" si="48"/>
        <v>208.33148715788798</v>
      </c>
      <c r="L55" s="28">
        <f t="shared" si="49"/>
        <v>-296.20297431577598</v>
      </c>
      <c r="M55" s="28">
        <f t="shared" si="50"/>
        <v>-178.34655214456816</v>
      </c>
      <c r="N55" s="28">
        <f t="shared" si="51"/>
        <v>1.1066296587501832</v>
      </c>
      <c r="O55" s="28">
        <f t="shared" si="52"/>
        <v>65.209253928643562</v>
      </c>
      <c r="P55" s="28">
        <f t="shared" si="53"/>
        <v>216.07899760995662</v>
      </c>
      <c r="Q55" s="28">
        <f t="shared" si="54"/>
        <v>-150.86974368131305</v>
      </c>
      <c r="R55" s="28">
        <f t="shared" si="55"/>
        <v>14611528.496318182</v>
      </c>
      <c r="S55" s="28">
        <f t="shared" si="56"/>
        <v>-10201998.266443959</v>
      </c>
      <c r="T55" s="28">
        <f t="shared" si="57"/>
        <v>33358723.57786053</v>
      </c>
      <c r="U55" s="28">
        <f t="shared" si="58"/>
        <v>31676307.271743584</v>
      </c>
      <c r="V55" s="23" t="b">
        <f t="shared" si="59"/>
        <v>1</v>
      </c>
    </row>
    <row r="56" spans="4:22" ht="15.75" thickBot="1" x14ac:dyDescent="0.3">
      <c r="D56" s="70">
        <v>55</v>
      </c>
      <c r="E56" s="48">
        <f>'-5 °C+námraza'!E56</f>
        <v>-21.18</v>
      </c>
      <c r="F56" s="44">
        <f>'-5 °C+námraza'!F56</f>
        <v>85.09</v>
      </c>
      <c r="G56" s="44">
        <f>'stavová rovnica'!AK57</f>
        <v>31169180.418056924</v>
      </c>
      <c r="H56" s="44">
        <f t="shared" si="45"/>
        <v>460.93776313372814</v>
      </c>
      <c r="I56" s="44">
        <f t="shared" si="46"/>
        <v>-0.24855983244252638</v>
      </c>
      <c r="J56" s="44">
        <f t="shared" si="47"/>
        <v>-70.877520914150423</v>
      </c>
      <c r="K56" s="44">
        <f t="shared" si="48"/>
        <v>155.96752091415044</v>
      </c>
      <c r="L56" s="44">
        <f t="shared" si="49"/>
        <v>-141.75504182830085</v>
      </c>
      <c r="M56" s="44">
        <f t="shared" si="50"/>
        <v>-113.58045789292903</v>
      </c>
      <c r="N56" s="44">
        <f t="shared" si="51"/>
        <v>2.0246816024038488</v>
      </c>
      <c r="O56" s="44">
        <f t="shared" si="52"/>
        <v>87.803673393178215</v>
      </c>
      <c r="P56" s="44">
        <f t="shared" si="53"/>
        <v>158.96083678944586</v>
      </c>
      <c r="Q56" s="44">
        <f t="shared" si="54"/>
        <v>-71.157163396267649</v>
      </c>
      <c r="R56" s="44">
        <f t="shared" si="55"/>
        <v>10749127.968189662</v>
      </c>
      <c r="S56" s="44">
        <f t="shared" si="56"/>
        <v>-4811735.2087985864</v>
      </c>
      <c r="T56" s="44">
        <f t="shared" si="57"/>
        <v>32970616.615554836</v>
      </c>
      <c r="U56" s="44">
        <f t="shared" si="58"/>
        <v>31538398.875862028</v>
      </c>
      <c r="V56" s="33" t="b">
        <f t="shared" si="59"/>
        <v>1</v>
      </c>
    </row>
    <row r="57" spans="4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4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4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4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4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4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</sheetData>
  <pageMargins left="0.7" right="0.7" top="0.75" bottom="0.75" header="0.3" footer="0.3"/>
  <pageSetup paperSize="9" scale="59" fitToHeight="0" orientation="landscape" r:id="rId1"/>
  <headerFooter>
    <oddHeader>&amp;C&amp;"Times New Roman,Tučné"&amp;12 40 °C + vietor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2"/>
  <sheetViews>
    <sheetView zoomScale="60" zoomScaleNormal="60" zoomScalePageLayoutView="20" workbookViewId="0">
      <selection activeCell="A57" sqref="A1:A57"/>
    </sheetView>
  </sheetViews>
  <sheetFormatPr defaultRowHeight="15" x14ac:dyDescent="0.25"/>
  <cols>
    <col min="1" max="1" width="7.42578125" bestFit="1" customWidth="1"/>
    <col min="2" max="2" width="7" style="41" bestFit="1" customWidth="1"/>
    <col min="3" max="3" width="8.7109375" style="41" bestFit="1" customWidth="1"/>
    <col min="4" max="4" width="5.5703125" style="41" bestFit="1" customWidth="1"/>
    <col min="5" max="5" width="6.5703125" style="41" bestFit="1" customWidth="1"/>
    <col min="6" max="6" width="8.7109375" style="41" bestFit="1" customWidth="1"/>
    <col min="7" max="7" width="5.5703125" style="41" bestFit="1" customWidth="1"/>
    <col min="8" max="8" width="6.5703125" style="41" bestFit="1" customWidth="1"/>
    <col min="9" max="9" width="8.7109375" style="41" bestFit="1" customWidth="1"/>
    <col min="10" max="10" width="5.5703125" style="41" bestFit="1" customWidth="1"/>
    <col min="11" max="11" width="6.5703125" style="41" bestFit="1" customWidth="1"/>
    <col min="12" max="12" width="8.7109375" style="41" bestFit="1" customWidth="1"/>
    <col min="13" max="13" width="5.5703125" style="41" bestFit="1" customWidth="1"/>
    <col min="14" max="14" width="6.5703125" style="41" bestFit="1" customWidth="1"/>
    <col min="15" max="15" width="8.7109375" style="41" bestFit="1" customWidth="1"/>
    <col min="16" max="16" width="5.5703125" style="41" bestFit="1" customWidth="1"/>
    <col min="17" max="17" width="6.5703125" style="41" bestFit="1" customWidth="1"/>
    <col min="18" max="18" width="8.7109375" style="41" bestFit="1" customWidth="1"/>
    <col min="19" max="19" width="5.5703125" style="41" bestFit="1" customWidth="1"/>
    <col min="20" max="20" width="6.5703125" style="41" bestFit="1" customWidth="1"/>
    <col min="21" max="21" width="8.7109375" style="41" bestFit="1" customWidth="1"/>
    <col min="22" max="22" width="5.5703125" style="41" bestFit="1" customWidth="1"/>
    <col min="23" max="23" width="6.5703125" style="41" bestFit="1" customWidth="1"/>
    <col min="24" max="24" width="8.7109375" style="41" bestFit="1" customWidth="1"/>
    <col min="25" max="25" width="5.5703125" style="41" bestFit="1" customWidth="1"/>
    <col min="26" max="26" width="6.5703125" style="41" bestFit="1" customWidth="1"/>
    <col min="27" max="27" width="8.7109375" style="41" bestFit="1" customWidth="1"/>
    <col min="28" max="28" width="5.5703125" style="41" bestFit="1" customWidth="1"/>
    <col min="29" max="29" width="6.5703125" style="41" bestFit="1" customWidth="1"/>
    <col min="31" max="31" width="9.7109375" customWidth="1"/>
  </cols>
  <sheetData>
    <row r="1" spans="1:29" ht="15.75" thickBot="1" x14ac:dyDescent="0.3">
      <c r="A1" s="71"/>
      <c r="B1" s="72"/>
      <c r="C1" s="73">
        <v>-30</v>
      </c>
      <c r="D1" s="74"/>
      <c r="E1" s="75"/>
      <c r="F1" s="73">
        <v>-20</v>
      </c>
      <c r="G1" s="74"/>
      <c r="H1" s="75"/>
      <c r="I1" s="73">
        <v>-10</v>
      </c>
      <c r="J1" s="74"/>
      <c r="K1" s="75"/>
      <c r="L1" s="73">
        <v>0</v>
      </c>
      <c r="M1" s="74"/>
      <c r="N1" s="75"/>
      <c r="O1" s="73">
        <v>10</v>
      </c>
      <c r="P1" s="74"/>
      <c r="Q1" s="75"/>
      <c r="R1" s="73">
        <v>20</v>
      </c>
      <c r="S1" s="74"/>
      <c r="T1" s="75"/>
      <c r="U1" s="73">
        <v>30</v>
      </c>
      <c r="V1" s="74"/>
      <c r="W1" s="75"/>
      <c r="X1" s="73">
        <v>40</v>
      </c>
      <c r="Y1" s="74"/>
      <c r="Z1" s="75"/>
      <c r="AA1" s="76" t="s">
        <v>63</v>
      </c>
      <c r="AB1" s="74"/>
      <c r="AC1" s="75"/>
    </row>
    <row r="2" spans="1:29" ht="15.75" thickBot="1" x14ac:dyDescent="0.3">
      <c r="A2" s="72" t="s">
        <v>70</v>
      </c>
      <c r="B2" s="77" t="s">
        <v>19</v>
      </c>
      <c r="C2" s="78" t="s">
        <v>87</v>
      </c>
      <c r="D2" s="79" t="s">
        <v>85</v>
      </c>
      <c r="E2" s="80" t="s">
        <v>86</v>
      </c>
      <c r="F2" s="78" t="s">
        <v>87</v>
      </c>
      <c r="G2" s="79" t="s">
        <v>85</v>
      </c>
      <c r="H2" s="80" t="s">
        <v>86</v>
      </c>
      <c r="I2" s="78" t="s">
        <v>87</v>
      </c>
      <c r="J2" s="79" t="s">
        <v>85</v>
      </c>
      <c r="K2" s="80" t="s">
        <v>86</v>
      </c>
      <c r="L2" s="78" t="s">
        <v>87</v>
      </c>
      <c r="M2" s="79" t="s">
        <v>85</v>
      </c>
      <c r="N2" s="80" t="s">
        <v>86</v>
      </c>
      <c r="O2" s="78" t="s">
        <v>87</v>
      </c>
      <c r="P2" s="79" t="s">
        <v>85</v>
      </c>
      <c r="Q2" s="80" t="s">
        <v>86</v>
      </c>
      <c r="R2" s="78" t="s">
        <v>87</v>
      </c>
      <c r="S2" s="79" t="s">
        <v>85</v>
      </c>
      <c r="T2" s="80" t="s">
        <v>86</v>
      </c>
      <c r="U2" s="78" t="s">
        <v>87</v>
      </c>
      <c r="V2" s="79" t="s">
        <v>85</v>
      </c>
      <c r="W2" s="80" t="s">
        <v>86</v>
      </c>
      <c r="X2" s="78" t="s">
        <v>87</v>
      </c>
      <c r="Y2" s="79" t="s">
        <v>85</v>
      </c>
      <c r="Z2" s="80" t="s">
        <v>86</v>
      </c>
      <c r="AA2" s="78" t="s">
        <v>87</v>
      </c>
      <c r="AB2" s="79" t="s">
        <v>85</v>
      </c>
      <c r="AC2" s="80" t="s">
        <v>86</v>
      </c>
    </row>
    <row r="3" spans="1:29" x14ac:dyDescent="0.25">
      <c r="A3" s="69">
        <v>1</v>
      </c>
      <c r="B3" s="66">
        <f>HODNOTY!C20</f>
        <v>188.16</v>
      </c>
      <c r="C3" s="49">
        <f>'-30 °C'!G2/1000000</f>
        <v>16.464296334283098</v>
      </c>
      <c r="D3" s="50">
        <f>'-30 °C'!N2</f>
        <v>8.0828286300918997</v>
      </c>
      <c r="E3" s="51">
        <f>'-30 °C'!O2</f>
        <v>189.22763598652131</v>
      </c>
      <c r="F3" s="49">
        <f>'-20 °C'!G2/1000000</f>
        <v>16.164012938766778</v>
      </c>
      <c r="G3" s="50">
        <f>'-20 °C'!N2</f>
        <v>8.2337380613846118</v>
      </c>
      <c r="H3" s="51">
        <f>'-20 °C'!O2</f>
        <v>189.26221091673818</v>
      </c>
      <c r="I3" s="49">
        <f>'-10 °C'!G2/1000000</f>
        <v>15.87928846470043</v>
      </c>
      <c r="J3" s="50">
        <f>'-10 °C'!N2</f>
        <v>8.3821403856797918</v>
      </c>
      <c r="K3" s="51">
        <f>'-10 °C'!O2</f>
        <v>189.29682633890735</v>
      </c>
      <c r="L3" s="49">
        <f>'0 °C'!G2/1000000</f>
        <v>15.608842618797123</v>
      </c>
      <c r="M3" s="50">
        <f>'0 °C'!N2</f>
        <v>8.528154053996726</v>
      </c>
      <c r="N3" s="51">
        <f>'0 °C'!O2</f>
        <v>189.33147924670826</v>
      </c>
      <c r="O3" s="49">
        <f>'10 °C'!G2/1000000</f>
        <v>15.351536200317771</v>
      </c>
      <c r="P3" s="50">
        <f>'10 °C'!N2</f>
        <v>8.6718888484445245</v>
      </c>
      <c r="Q3" s="51">
        <f>'10 °C'!O2</f>
        <v>189.36616696521395</v>
      </c>
      <c r="R3" s="49">
        <f>'20 °C'!G2/1000000</f>
        <v>15.106351922579437</v>
      </c>
      <c r="S3" s="50">
        <f>'20 °C'!N2</f>
        <v>8.8134467110141035</v>
      </c>
      <c r="T3" s="51">
        <f>'20 °C'!O2</f>
        <v>189.40088710584197</v>
      </c>
      <c r="U3" s="49">
        <f>'30 °C'!G2/1000000</f>
        <v>14.872378297887087</v>
      </c>
      <c r="V3" s="50">
        <f>'30 °C'!N2</f>
        <v>8.9529224777128267</v>
      </c>
      <c r="W3" s="51">
        <f>'30 °C'!O2</f>
        <v>189.43563752850051</v>
      </c>
      <c r="X3" s="49">
        <f>'+40 °C'!G2/1000000</f>
        <v>14.648796028877765</v>
      </c>
      <c r="Y3" s="50">
        <f>'+40 °C'!N2</f>
        <v>9.0904045301812904</v>
      </c>
      <c r="Z3" s="51">
        <f>'+40 °C'!O2</f>
        <v>189.47041630962335</v>
      </c>
      <c r="AA3" s="52">
        <f>'-5 °C+námraza'!G2/1000000</f>
        <v>87</v>
      </c>
      <c r="AB3" s="50">
        <f>'-5 °C+námraza'!N2</f>
        <v>9.1365236707897282</v>
      </c>
      <c r="AC3" s="51">
        <f>'-5 °C+námraza'!O2</f>
        <v>189.4821997512289</v>
      </c>
    </row>
    <row r="4" spans="1:29" x14ac:dyDescent="0.25">
      <c r="A4" s="69">
        <v>2</v>
      </c>
      <c r="B4" s="67">
        <f>HODNOTY!C21</f>
        <v>131.6</v>
      </c>
      <c r="C4" s="29">
        <f>'-30 °C'!G3/1000000</f>
        <v>19.314116793721176</v>
      </c>
      <c r="D4" s="28">
        <f>'-30 °C'!N3</f>
        <v>3.3835406785827047</v>
      </c>
      <c r="E4" s="30">
        <f>'-30 °C'!O3</f>
        <v>132.65143819987367</v>
      </c>
      <c r="F4" s="29">
        <f>'-20 °C'!G3/1000000</f>
        <v>18.405895369434848</v>
      </c>
      <c r="G4" s="28">
        <f>'-20 °C'!N3</f>
        <v>3.5508038042091652</v>
      </c>
      <c r="H4" s="30">
        <f>'-20 °C'!O3</f>
        <v>132.67444832594836</v>
      </c>
      <c r="I4" s="29">
        <f>'-10 °C'!G3/1000000</f>
        <v>17.608959193457306</v>
      </c>
      <c r="J4" s="28">
        <f>'-10 °C'!N3</f>
        <v>3.7118259504695557</v>
      </c>
      <c r="K4" s="30">
        <f>'-10 °C'!O3</f>
        <v>132.69764308574139</v>
      </c>
      <c r="L4" s="29">
        <f>'0 °C'!G3/1000000</f>
        <v>16.903074656045369</v>
      </c>
      <c r="M4" s="28">
        <f>'0 °C'!N3</f>
        <v>3.8671719956627042</v>
      </c>
      <c r="N4" s="30">
        <f>'0 °C'!O3</f>
        <v>132.7209894155221</v>
      </c>
      <c r="O4" s="29">
        <f>'10 °C'!G3/1000000</f>
        <v>16.272661096687653</v>
      </c>
      <c r="P4" s="28">
        <f>'10 °C'!N3</f>
        <v>4.0173412603188074</v>
      </c>
      <c r="Q4" s="30">
        <f>'10 °C'!O3</f>
        <v>132.74446185535564</v>
      </c>
      <c r="R4" s="29">
        <f>'20 °C'!G3/1000000</f>
        <v>15.705535758681313</v>
      </c>
      <c r="S4" s="28">
        <f>'20 °C'!N3</f>
        <v>4.1627739096313618</v>
      </c>
      <c r="T4" s="30">
        <f>'20 °C'!O3</f>
        <v>132.76804049808283</v>
      </c>
      <c r="U4" s="29">
        <f>'30 °C'!G3/1000000</f>
        <v>15.192038783757388</v>
      </c>
      <c r="V4" s="28">
        <f>'30 °C'!N3</f>
        <v>4.3038580261750532</v>
      </c>
      <c r="W4" s="30">
        <f>'30 °C'!O3</f>
        <v>132.79170955937238</v>
      </c>
      <c r="X4" s="29">
        <f>'+40 °C'!G3/1000000</f>
        <v>14.724412740136444</v>
      </c>
      <c r="Y4" s="28">
        <f>'+40 °C'!N3</f>
        <v>4.4409363942007056</v>
      </c>
      <c r="Z4" s="30">
        <f>'+40 °C'!O3</f>
        <v>132.81545636373914</v>
      </c>
      <c r="AA4" s="46">
        <f>'-5 °C+námraza'!G3/1000000</f>
        <v>87.000000999999997</v>
      </c>
      <c r="AB4" s="28">
        <f>'-5 °C+námraza'!N3</f>
        <v>4.4865026844359939</v>
      </c>
      <c r="AC4" s="30">
        <f>'-5 °C+námraza'!O3</f>
        <v>132.82351360568839</v>
      </c>
    </row>
    <row r="5" spans="1:29" x14ac:dyDescent="0.25">
      <c r="A5" s="69">
        <v>3</v>
      </c>
      <c r="B5" s="67">
        <f>HODNOTY!C22</f>
        <v>158.37</v>
      </c>
      <c r="C5" s="29">
        <f>'-30 °C'!G4/1000000</f>
        <v>17.452445643584877</v>
      </c>
      <c r="D5" s="28">
        <f>'-30 °C'!N4</f>
        <v>5.3967989691668752</v>
      </c>
      <c r="E5" s="30">
        <f>'-30 °C'!O4</f>
        <v>158.97686246160671</v>
      </c>
      <c r="F5" s="29">
        <f>'-20 °C'!G4/1000000</f>
        <v>16.961666934479133</v>
      </c>
      <c r="G5" s="28">
        <f>'-20 °C'!N4</f>
        <v>5.5534541454675033</v>
      </c>
      <c r="H5" s="30">
        <f>'-20 °C'!O4</f>
        <v>159.00555518021801</v>
      </c>
      <c r="I5" s="29">
        <f>'-10 °C'!G4/1000000</f>
        <v>16.508951511910798</v>
      </c>
      <c r="J5" s="28">
        <f>'-10 °C'!N4</f>
        <v>5.7062595007563086</v>
      </c>
      <c r="K5" s="30">
        <f>'-10 °C'!O4</f>
        <v>159.03432647117035</v>
      </c>
      <c r="L5" s="29">
        <f>'0 °C'!G4/1000000</f>
        <v>16.089723800551475</v>
      </c>
      <c r="M5" s="28">
        <f>'0 °C'!N4</f>
        <v>5.8554705306373238</v>
      </c>
      <c r="N5" s="30">
        <f>'0 °C'!O4</f>
        <v>159.0631672884866</v>
      </c>
      <c r="O5" s="29">
        <f>'10 °C'!G4/1000000</f>
        <v>15.700129511296124</v>
      </c>
      <c r="P5" s="28">
        <f>'10 °C'!N4</f>
        <v>6.0013176113106752</v>
      </c>
      <c r="Q5" s="30">
        <f>'10 °C'!O4</f>
        <v>159.09207001236092</v>
      </c>
      <c r="R5" s="29">
        <f>'20 °C'!G4/1000000</f>
        <v>15.336898005776808</v>
      </c>
      <c r="S5" s="28">
        <f>'20 °C'!N4</f>
        <v>6.1440090419464362</v>
      </c>
      <c r="T5" s="30">
        <f>'20 °C'!O4</f>
        <v>159.12102817700529</v>
      </c>
      <c r="U5" s="29">
        <f>'30 °C'!G4/1000000</f>
        <v>14.997235000082478</v>
      </c>
      <c r="V5" s="28">
        <f>'30 °C'!N4</f>
        <v>6.2837336870971701</v>
      </c>
      <c r="W5" s="30">
        <f>'30 °C'!O4</f>
        <v>159.15003625848686</v>
      </c>
      <c r="X5" s="29">
        <f>'+40 °C'!G4/1000000</f>
        <v>14.678738114802137</v>
      </c>
      <c r="Y5" s="28">
        <f>'+40 °C'!N4</f>
        <v>6.420663266302606</v>
      </c>
      <c r="Z5" s="30">
        <f>'+40 °C'!O4</f>
        <v>159.17908950774395</v>
      </c>
      <c r="AA5" s="46">
        <f>'-5 °C+námraza'!G4/1000000</f>
        <v>87.000001999999995</v>
      </c>
      <c r="AB5" s="28">
        <f>'-5 °C+námraza'!N4</f>
        <v>6.466426871211663</v>
      </c>
      <c r="AC5" s="30">
        <f>'-5 °C+námraza'!O4</f>
        <v>159.18893742867704</v>
      </c>
    </row>
    <row r="6" spans="1:29" x14ac:dyDescent="0.25">
      <c r="A6" s="69">
        <v>4</v>
      </c>
      <c r="B6" s="67">
        <f>HODNOTY!C23</f>
        <v>55.27</v>
      </c>
      <c r="C6" s="29">
        <f>'-30 °C'!G5/1000000</f>
        <v>82.694214088712712</v>
      </c>
      <c r="D6" s="28">
        <f>'-30 °C'!N5</f>
        <v>0.1385768142947128</v>
      </c>
      <c r="E6" s="30">
        <f>'-30 °C'!O5</f>
        <v>55.338304719620027</v>
      </c>
      <c r="F6" s="29">
        <f>'-20 °C'!G5/1000000</f>
        <v>68.346834685719173</v>
      </c>
      <c r="G6" s="28">
        <f>'-20 °C'!N5</f>
        <v>0.16766753093111042</v>
      </c>
      <c r="H6" s="30">
        <f>'-20 °C'!O5</f>
        <v>55.338732974096644</v>
      </c>
      <c r="I6" s="29">
        <f>'-10 °C'!G5/1000000</f>
        <v>54.500372747803539</v>
      </c>
      <c r="J6" s="28">
        <f>'-10 °C'!N5</f>
        <v>0.21026691088746352</v>
      </c>
      <c r="K6" s="30">
        <f>'-10 °C'!O5</f>
        <v>55.339506887899418</v>
      </c>
      <c r="L6" s="29">
        <f>'0 °C'!G5/1000000</f>
        <v>41.710752605627611</v>
      </c>
      <c r="M6" s="28">
        <f>'0 °C'!N5</f>
        <v>0.27474403343975662</v>
      </c>
      <c r="N6" s="30">
        <f>'0 °C'!O5</f>
        <v>55.341010090727323</v>
      </c>
      <c r="O6" s="29">
        <f>'10 °C'!G5/1000000</f>
        <v>31.00252745998008</v>
      </c>
      <c r="P6" s="28">
        <f>'10 °C'!N5</f>
        <v>0.3696499999186007</v>
      </c>
      <c r="Q6" s="30">
        <f>'10 °C'!O5</f>
        <v>55.343949642709916</v>
      </c>
      <c r="R6" s="29">
        <f>'20 °C'!G5/1000000</f>
        <v>23.327708810052343</v>
      </c>
      <c r="S6" s="28">
        <f>'20 °C'!N5</f>
        <v>0.49128719109660324</v>
      </c>
      <c r="T6" s="30">
        <f>'20 °C'!O5</f>
        <v>55.348982682952254</v>
      </c>
      <c r="U6" s="29">
        <f>'30 °C'!G5/1000000</f>
        <v>18.443276151169407</v>
      </c>
      <c r="V6" s="28">
        <f>'30 °C'!N5</f>
        <v>0.62143644059850756</v>
      </c>
      <c r="W6" s="30">
        <f>'30 °C'!O5</f>
        <v>55.355941829893958</v>
      </c>
      <c r="X6" s="29">
        <f>'+40 °C'!G5/1000000</f>
        <v>15.359408477285076</v>
      </c>
      <c r="Y6" s="28">
        <f>'+40 °C'!N5</f>
        <v>0.74626387773016112</v>
      </c>
      <c r="Z6" s="30">
        <f>'+40 °C'!O5</f>
        <v>55.364144310311083</v>
      </c>
      <c r="AA6" s="46">
        <f>'-5 °C+námraza'!G5/1000000</f>
        <v>87.000003000000007</v>
      </c>
      <c r="AB6" s="28">
        <f>'-5 °C+námraza'!N5</f>
        <v>0.78643132573571606</v>
      </c>
      <c r="AC6" s="30">
        <f>'-5 °C+námraza'!O5</f>
        <v>55.367101732203572</v>
      </c>
    </row>
    <row r="7" spans="1:29" x14ac:dyDescent="0.25">
      <c r="A7" s="69">
        <v>5</v>
      </c>
      <c r="B7" s="67">
        <f>HODNOTY!C24</f>
        <v>44.14</v>
      </c>
      <c r="C7" s="29">
        <f>'-30 °C'!G6/1000000</f>
        <v>97.566911585363371</v>
      </c>
      <c r="D7" s="28">
        <f>'-30 °C'!N6</f>
        <v>7.678786193558107E-2</v>
      </c>
      <c r="E7" s="30">
        <f>'-30 °C'!O6</f>
        <v>45.301275436092396</v>
      </c>
      <c r="F7" s="29">
        <f>'-20 °C'!G6/1000000</f>
        <v>82.836294869222343</v>
      </c>
      <c r="G7" s="28">
        <f>'-20 °C'!N6</f>
        <v>9.0443020492412707E-2</v>
      </c>
      <c r="H7" s="30">
        <f>'-20 °C'!O6</f>
        <v>45.301403056497179</v>
      </c>
      <c r="I7" s="29">
        <f>'-10 °C'!G6/1000000</f>
        <v>68.269870234124724</v>
      </c>
      <c r="J7" s="28">
        <f>'-10 °C'!N6</f>
        <v>0.10974067925846054</v>
      </c>
      <c r="K7" s="30">
        <f>'-10 °C'!O6</f>
        <v>45.30161894930535</v>
      </c>
      <c r="L7" s="29">
        <f>'0 °C'!G6/1000000</f>
        <v>54.047434298461482</v>
      </c>
      <c r="M7" s="28">
        <f>'0 °C'!N6</f>
        <v>0.13861923320959946</v>
      </c>
      <c r="N7" s="30">
        <f>'0 °C'!O6</f>
        <v>45.302019777355099</v>
      </c>
      <c r="O7" s="29">
        <f>'10 °C'!G6/1000000</f>
        <v>40.618534968512442</v>
      </c>
      <c r="P7" s="28">
        <f>'10 °C'!N6</f>
        <v>0.18444978127971634</v>
      </c>
      <c r="Q7" s="30">
        <f>'10 °C'!O6</f>
        <v>45.302847232003899</v>
      </c>
      <c r="R7" s="29">
        <f>'20 °C'!G6/1000000</f>
        <v>29.035176642190617</v>
      </c>
      <c r="S7" s="28">
        <f>'20 °C'!N6</f>
        <v>0.25803958789665682</v>
      </c>
      <c r="T7" s="30">
        <f>'20 °C'!O6</f>
        <v>45.304666926851496</v>
      </c>
      <c r="U7" s="29">
        <f>'30 °C'!G6/1000000</f>
        <v>20.727344732522582</v>
      </c>
      <c r="V7" s="28">
        <f>'30 °C'!N6</f>
        <v>0.36147951856828442</v>
      </c>
      <c r="W7" s="30">
        <f>'30 °C'!O6</f>
        <v>45.30824779884199</v>
      </c>
      <c r="X7" s="29">
        <f>'+40 °C'!G6/1000000</f>
        <v>15.737406316527247</v>
      </c>
      <c r="Y7" s="28">
        <f>'+40 °C'!N6</f>
        <v>0.47612283214248485</v>
      </c>
      <c r="Z7" s="30">
        <f>'+40 °C'!O6</f>
        <v>45.313612915461079</v>
      </c>
      <c r="AA7" s="46">
        <f>'-5 °C+námraza'!G6/1000000</f>
        <v>87.000004000000004</v>
      </c>
      <c r="AB7" s="28">
        <f>'-5 °C+námraza'!N6</f>
        <v>0.514095949604636</v>
      </c>
      <c r="AC7" s="30">
        <f>'-5 °C+námraza'!O6</f>
        <v>45.315713574012591</v>
      </c>
    </row>
    <row r="8" spans="1:29" x14ac:dyDescent="0.25">
      <c r="A8" s="69">
        <v>6</v>
      </c>
      <c r="B8" s="67">
        <f>HODNOTY!C25</f>
        <v>110.05</v>
      </c>
      <c r="C8" s="29">
        <f>'-30 °C'!G7/1000000</f>
        <v>22.893281204587623</v>
      </c>
      <c r="D8" s="28">
        <f>'-30 °C'!N7</f>
        <v>2.1256891292057354</v>
      </c>
      <c r="E8" s="30">
        <f>'-30 °C'!O7</f>
        <v>118.07104272257195</v>
      </c>
      <c r="F8" s="29">
        <f>'-20 °C'!G7/1000000</f>
        <v>20.996164575605789</v>
      </c>
      <c r="G8" s="28">
        <f>'-20 °C'!N7</f>
        <v>2.3179049960749296</v>
      </c>
      <c r="H8" s="30">
        <f>'-20 °C'!O7</f>
        <v>118.08782606861666</v>
      </c>
      <c r="I8" s="29">
        <f>'-10 °C'!G7/1000000</f>
        <v>19.466489605300257</v>
      </c>
      <c r="J8" s="28">
        <f>'-10 °C'!N7</f>
        <v>2.5002103379123675</v>
      </c>
      <c r="K8" s="30">
        <f>'-10 °C'!O7</f>
        <v>118.10508330490606</v>
      </c>
      <c r="L8" s="29">
        <f>'0 °C'!G7/1000000</f>
        <v>18.206357564062525</v>
      </c>
      <c r="M8" s="28">
        <f>'0 °C'!N7</f>
        <v>2.6734390371547754</v>
      </c>
      <c r="N8" s="30">
        <f>'0 °C'!O7</f>
        <v>118.12268886186155</v>
      </c>
      <c r="O8" s="29">
        <f>'10 °C'!G7/1000000</f>
        <v>17.14890218819119</v>
      </c>
      <c r="P8" s="28">
        <f>'10 °C'!N7</f>
        <v>2.83848515546714</v>
      </c>
      <c r="Q8" s="30">
        <f>'10 °C'!O7</f>
        <v>118.1405569740985</v>
      </c>
      <c r="R8" s="29">
        <f>'20 °C'!G7/1000000</f>
        <v>16.247374011842059</v>
      </c>
      <c r="S8" s="28">
        <f>'20 °C'!N7</f>
        <v>2.9961924407195717</v>
      </c>
      <c r="T8" s="30">
        <f>'20 °C'!O7</f>
        <v>118.15862767948289</v>
      </c>
      <c r="U8" s="29">
        <f>'30 °C'!G7/1000000</f>
        <v>15.468297533670924</v>
      </c>
      <c r="V8" s="28">
        <f>'30 °C'!N7</f>
        <v>3.1473175161076767</v>
      </c>
      <c r="W8" s="30">
        <f>'30 °C'!O7</f>
        <v>118.17685804202819</v>
      </c>
      <c r="X8" s="29">
        <f>'+40 °C'!G7/1000000</f>
        <v>14.787151478116989</v>
      </c>
      <c r="Y8" s="28">
        <f>'+40 °C'!N7</f>
        <v>3.2925240710670778</v>
      </c>
      <c r="Z8" s="30">
        <f>'+40 °C'!O7</f>
        <v>118.19521661104102</v>
      </c>
      <c r="AA8" s="46">
        <f>'-5 °C+námraza'!G7/1000000</f>
        <v>87.000005000000002</v>
      </c>
      <c r="AB8" s="28">
        <f>'-5 °C+námraza'!N7</f>
        <v>3.3404587893289381</v>
      </c>
      <c r="AC8" s="30">
        <f>'-5 °C+námraza'!O7</f>
        <v>118.20145816766231</v>
      </c>
    </row>
    <row r="9" spans="1:29" x14ac:dyDescent="0.25">
      <c r="A9" s="69">
        <v>7</v>
      </c>
      <c r="B9" s="67">
        <f>HODNOTY!C26</f>
        <v>170.15</v>
      </c>
      <c r="C9" s="29">
        <f>'-30 °C'!G8/1000000</f>
        <v>16.980773051676007</v>
      </c>
      <c r="D9" s="28">
        <f>'-30 °C'!N8</f>
        <v>6.5044482492615856</v>
      </c>
      <c r="E9" s="30">
        <f>'-30 °C'!O8</f>
        <v>173.57548584682132</v>
      </c>
      <c r="F9" s="29">
        <f>'-20 °C'!G8/1000000</f>
        <v>16.583713699549659</v>
      </c>
      <c r="G9" s="28">
        <f>'-20 °C'!N8</f>
        <v>6.6607566499071158</v>
      </c>
      <c r="H9" s="30">
        <f>'-20 °C'!O8</f>
        <v>173.60604971314194</v>
      </c>
      <c r="I9" s="29">
        <f>'-10 °C'!G8/1000000</f>
        <v>16.21262702549933</v>
      </c>
      <c r="J9" s="28">
        <f>'-10 °C'!N8</f>
        <v>6.8138014092771719</v>
      </c>
      <c r="K9" s="30">
        <f>'-10 °C'!O8</f>
        <v>173.63667158381708</v>
      </c>
      <c r="L9" s="29">
        <f>'0 °C'!G8/1000000</f>
        <v>15.864849256152004</v>
      </c>
      <c r="M9" s="28">
        <f>'0 °C'!N8</f>
        <v>6.9637709590996248</v>
      </c>
      <c r="N9" s="30">
        <f>'0 °C'!O8</f>
        <v>173.66734588878748</v>
      </c>
      <c r="O9" s="29">
        <f>'10 °C'!G8/1000000</f>
        <v>15.538078434056654</v>
      </c>
      <c r="P9" s="28">
        <f>'10 °C'!N8</f>
        <v>7.1108372383870222</v>
      </c>
      <c r="Q9" s="30">
        <f>'10 °C'!O8</f>
        <v>173.69806781469413</v>
      </c>
      <c r="R9" s="29">
        <f>'20 °C'!G8/1000000</f>
        <v>15.230314405696333</v>
      </c>
      <c r="S9" s="28">
        <f>'20 °C'!N8</f>
        <v>7.2551575293363832</v>
      </c>
      <c r="T9" s="30">
        <f>'20 °C'!O8</f>
        <v>173.72883317936112</v>
      </c>
      <c r="U9" s="29">
        <f>'30 °C'!G8/1000000</f>
        <v>14.939810399591014</v>
      </c>
      <c r="V9" s="28">
        <f>'30 °C'!N8</f>
        <v>7.3968760582875213</v>
      </c>
      <c r="W9" s="30">
        <f>'30 °C'!O8</f>
        <v>173.75963833052108</v>
      </c>
      <c r="X9" s="29">
        <f>'+40 °C'!G8/1000000</f>
        <v>14.665033668120667</v>
      </c>
      <c r="Y9" s="28">
        <f>'+40 °C'!N8</f>
        <v>7.53612539323683</v>
      </c>
      <c r="Z9" s="30">
        <f>'+40 °C'!O8</f>
        <v>173.79048006349751</v>
      </c>
      <c r="AA9" s="46">
        <f>'-5 °C+námraza'!G8/1000000</f>
        <v>87.000005999999999</v>
      </c>
      <c r="AB9" s="28">
        <f>'-5 °C+námraza'!N8</f>
        <v>7.5827418262439092</v>
      </c>
      <c r="AC9" s="30">
        <f>'-5 °C+námraza'!O8</f>
        <v>173.80093182947743</v>
      </c>
    </row>
    <row r="10" spans="1:29" x14ac:dyDescent="0.25">
      <c r="A10" s="69">
        <v>8</v>
      </c>
      <c r="B10" s="67">
        <f>HODNOTY!C27</f>
        <v>157.04</v>
      </c>
      <c r="C10" s="29">
        <f>'-30 °C'!G9/1000000</f>
        <v>17.514916335771247</v>
      </c>
      <c r="D10" s="28">
        <f>'-30 °C'!N9</f>
        <v>5.2839706592737219</v>
      </c>
      <c r="E10" s="30">
        <f>'-30 °C'!O9</f>
        <v>157.52769712585737</v>
      </c>
      <c r="F10" s="29">
        <f>'-20 °C'!G9/1000000</f>
        <v>17.011348378638907</v>
      </c>
      <c r="G10" s="28">
        <f>'-20 °C'!N9</f>
        <v>5.4408776872699018</v>
      </c>
      <c r="H10" s="30">
        <f>'-20 °C'!O9</f>
        <v>157.55614100095698</v>
      </c>
      <c r="I10" s="29">
        <f>'-10 °C'!G9/1000000</f>
        <v>16.547635019101172</v>
      </c>
      <c r="J10" s="28">
        <f>'-10 °C'!N9</f>
        <v>5.5938538147761268</v>
      </c>
      <c r="K10" s="30">
        <f>'-10 °C'!O9</f>
        <v>157.58466634682077</v>
      </c>
      <c r="L10" s="29">
        <f>'0 °C'!G9/1000000</f>
        <v>16.118894667026847</v>
      </c>
      <c r="M10" s="28">
        <f>'0 °C'!N9</f>
        <v>5.7431641234041058</v>
      </c>
      <c r="N10" s="30">
        <f>'0 °C'!O9</f>
        <v>157.61326358714922</v>
      </c>
      <c r="O10" s="29">
        <f>'10 °C'!G9/1000000</f>
        <v>15.721028817415506</v>
      </c>
      <c r="P10" s="28">
        <f>'10 °C'!N9</f>
        <v>5.8890472998882757</v>
      </c>
      <c r="Q10" s="30">
        <f>'10 °C'!O9</f>
        <v>157.64192468201978</v>
      </c>
      <c r="R10" s="29">
        <f>'20 °C'!G9/1000000</f>
        <v>15.350570161465184</v>
      </c>
      <c r="S10" s="28">
        <f>'20 °C'!N9</f>
        <v>6.031718857753499</v>
      </c>
      <c r="T10" s="30">
        <f>'20 °C'!O9</f>
        <v>157.67064282987448</v>
      </c>
      <c r="U10" s="29">
        <f>'30 °C'!G9/1000000</f>
        <v>15.004564695340857</v>
      </c>
      <c r="V10" s="28">
        <f>'30 °C'!N9</f>
        <v>6.1713739365607161</v>
      </c>
      <c r="W10" s="30">
        <f>'30 °C'!O9</f>
        <v>157.69941223621288</v>
      </c>
      <c r="X10" s="29">
        <f>'+40 °C'!G9/1000000</f>
        <v>14.680479308760509</v>
      </c>
      <c r="Y10" s="28">
        <f>'+40 °C'!N9</f>
        <v>6.3081897265938709</v>
      </c>
      <c r="Z10" s="30">
        <f>'+40 °C'!O9</f>
        <v>157.72822793228028</v>
      </c>
      <c r="AA10" s="46">
        <f>'-5 °C+námraza'!G9/1000000</f>
        <v>87.000006999999997</v>
      </c>
      <c r="AB10" s="28">
        <f>'-5 °C+námraza'!N9</f>
        <v>6.3539052740241804</v>
      </c>
      <c r="AC10" s="30">
        <f>'-5 °C+námraza'!O9</f>
        <v>157.73799555300371</v>
      </c>
    </row>
    <row r="11" spans="1:29" x14ac:dyDescent="0.25">
      <c r="A11" s="69">
        <v>9</v>
      </c>
      <c r="B11" s="67">
        <f>HODNOTY!C28</f>
        <v>74.61</v>
      </c>
      <c r="C11" s="29">
        <f>'-30 °C'!G10/1000000</f>
        <v>52.090056658640648</v>
      </c>
      <c r="D11" s="28">
        <f>'-30 °C'!N10</f>
        <v>0.41477262826182759</v>
      </c>
      <c r="E11" s="30">
        <f>'-30 °C'!O10</f>
        <v>77.29122065413884</v>
      </c>
      <c r="F11" s="29">
        <f>'-20 °C'!G10/1000000</f>
        <v>40.929529226615308</v>
      </c>
      <c r="G11" s="28">
        <f>'-20 °C'!N10</f>
        <v>0.52788258161296575</v>
      </c>
      <c r="H11" s="30">
        <f>'-20 °C'!O10</f>
        <v>77.294648892254656</v>
      </c>
      <c r="I11" s="29">
        <f>'-10 °C'!G10/1000000</f>
        <v>32.144379532603281</v>
      </c>
      <c r="J11" s="28">
        <f>'-10 °C'!N10</f>
        <v>0.67217741107483775</v>
      </c>
      <c r="K11" s="30">
        <f>'-10 °C'!O10</f>
        <v>77.300216146338499</v>
      </c>
      <c r="L11" s="29">
        <f>'0 °C'!G10/1000000</f>
        <v>25.897963245357644</v>
      </c>
      <c r="M11" s="28">
        <f>'0 °C'!N10</f>
        <v>0.83434244955960857</v>
      </c>
      <c r="N11" s="30">
        <f>'0 °C'!O10</f>
        <v>77.308069853395125</v>
      </c>
      <c r="O11" s="29">
        <f>'10 °C'!G10/1000000</f>
        <v>21.647871222876315</v>
      </c>
      <c r="P11" s="28">
        <f>'10 °C'!N10</f>
        <v>0.99820685688564836</v>
      </c>
      <c r="Q11" s="30">
        <f>'10 °C'!O10</f>
        <v>77.317722015251434</v>
      </c>
      <c r="R11" s="29">
        <f>'20 °C'!G10/1000000</f>
        <v>18.713066498139277</v>
      </c>
      <c r="S11" s="28">
        <f>'20 °C'!N10</f>
        <v>1.1548344847605971</v>
      </c>
      <c r="T11" s="30">
        <f>'20 °C'!O10</f>
        <v>77.328559706935494</v>
      </c>
      <c r="U11" s="29">
        <f>'30 °C'!G10/1000000</f>
        <v>16.604412529210844</v>
      </c>
      <c r="V11" s="28">
        <f>'30 °C'!N10</f>
        <v>1.3015838145686089</v>
      </c>
      <c r="W11" s="30">
        <f>'30 °C'!O10</f>
        <v>77.340142674424555</v>
      </c>
      <c r="X11" s="29">
        <f>'+40 °C'!G10/1000000</f>
        <v>15.02425097647351</v>
      </c>
      <c r="Y11" s="28">
        <f>'+40 °C'!N10</f>
        <v>1.4385834057024667</v>
      </c>
      <c r="Z11" s="30">
        <f>'+40 °C'!O10</f>
        <v>77.352202999044948</v>
      </c>
      <c r="AA11" s="46">
        <f>'-5 °C+námraza'!G10/1000000</f>
        <v>87.000007999999994</v>
      </c>
      <c r="AB11" s="28">
        <f>'-5 °C+námraza'!N10</f>
        <v>1.4829321521965912</v>
      </c>
      <c r="AC11" s="30">
        <f>'-5 °C+námraza'!O10</f>
        <v>77.356364961919638</v>
      </c>
    </row>
    <row r="12" spans="1:29" x14ac:dyDescent="0.25">
      <c r="A12" s="69">
        <v>10</v>
      </c>
      <c r="B12" s="67">
        <f>HODNOTY!C29</f>
        <v>90.61</v>
      </c>
      <c r="C12" s="29">
        <f>'-30 °C'!G11/1000000</f>
        <v>32.278655614371928</v>
      </c>
      <c r="D12" s="28">
        <f>'-30 °C'!N11</f>
        <v>1.002550443135668</v>
      </c>
      <c r="E12" s="30">
        <f>'-30 °C'!O11</f>
        <v>95.335253597064593</v>
      </c>
      <c r="F12" s="29">
        <f>'-20 °C'!G11/1000000</f>
        <v>27.126408936019992</v>
      </c>
      <c r="G12" s="28">
        <f>'-20 °C'!N11</f>
        <v>1.1930310339741812</v>
      </c>
      <c r="H12" s="30">
        <f>'-20 °C'!O11</f>
        <v>95.34582556641962</v>
      </c>
      <c r="I12" s="29">
        <f>'-10 °C'!G11/1000000</f>
        <v>23.451433876146158</v>
      </c>
      <c r="J12" s="28">
        <f>'-10 °C'!N11</f>
        <v>1.3800676823610942</v>
      </c>
      <c r="K12" s="30">
        <f>'-10 °C'!O11</f>
        <v>95.357989734963354</v>
      </c>
      <c r="L12" s="29">
        <f>'0 °C'!G11/1000000</f>
        <v>20.770334010709224</v>
      </c>
      <c r="M12" s="28">
        <f>'0 °C'!N11</f>
        <v>1.5583116433985928</v>
      </c>
      <c r="N12" s="30">
        <f>'0 °C'!O11</f>
        <v>95.371225803817794</v>
      </c>
      <c r="O12" s="29">
        <f>'10 °C'!G11/1000000</f>
        <v>18.749583501323986</v>
      </c>
      <c r="P12" s="28">
        <f>'10 °C'!N11</f>
        <v>1.7263771788644036</v>
      </c>
      <c r="Q12" s="30">
        <f>'10 °C'!O11</f>
        <v>95.385174765319732</v>
      </c>
      <c r="R12" s="29">
        <f>'20 °C'!G11/1000000</f>
        <v>17.176753729060554</v>
      </c>
      <c r="S12" s="28">
        <f>'20 °C'!N11</f>
        <v>1.8845894677270785</v>
      </c>
      <c r="T12" s="30">
        <f>'20 °C'!O11</f>
        <v>95.399607956204989</v>
      </c>
      <c r="U12" s="29">
        <f>'30 °C'!G11/1000000</f>
        <v>15.917392834859822</v>
      </c>
      <c r="V12" s="28">
        <f>'30 °C'!N11</f>
        <v>2.0338417937354745</v>
      </c>
      <c r="W12" s="30">
        <f>'30 °C'!O11</f>
        <v>95.414380648625126</v>
      </c>
      <c r="X12" s="29">
        <f>'+40 °C'!G11/1000000</f>
        <v>14.884558456823285</v>
      </c>
      <c r="Y12" s="28">
        <f>'+40 °C'!N11</f>
        <v>2.1751284921679499</v>
      </c>
      <c r="Z12" s="30">
        <f>'+40 °C'!O11</f>
        <v>95.42939925575439</v>
      </c>
      <c r="AA12" s="46">
        <f>'-5 °C+námraza'!G11/1000000</f>
        <v>87.000009000000006</v>
      </c>
      <c r="AB12" s="28">
        <f>'-5 °C+námraza'!N11</f>
        <v>2.2213347269164707</v>
      </c>
      <c r="AC12" s="30">
        <f>'-5 °C+námraza'!O11</f>
        <v>95.434529129060422</v>
      </c>
    </row>
    <row r="13" spans="1:29" x14ac:dyDescent="0.25">
      <c r="A13" s="69">
        <v>11</v>
      </c>
      <c r="B13" s="67">
        <f>HODNOTY!C30</f>
        <v>135.32</v>
      </c>
      <c r="C13" s="29">
        <f>'-30 °C'!G12/1000000</f>
        <v>18.952433848384278</v>
      </c>
      <c r="D13" s="28">
        <f>'-30 °C'!N12</f>
        <v>3.6632788064384503</v>
      </c>
      <c r="E13" s="30">
        <f>'-30 °C'!O12</f>
        <v>137.06611671483671</v>
      </c>
      <c r="F13" s="29">
        <f>'-20 °C'!G12/1000000</f>
        <v>18.131031440084531</v>
      </c>
      <c r="G13" s="28">
        <f>'-20 °C'!N12</f>
        <v>3.829565144933559</v>
      </c>
      <c r="H13" s="30">
        <f>'-20 °C'!O12</f>
        <v>137.0898143735831</v>
      </c>
      <c r="I13" s="29">
        <f>'-10 °C'!G12/1000000</f>
        <v>17.403425697125204</v>
      </c>
      <c r="J13" s="28">
        <f>'-10 °C'!N12</f>
        <v>3.9900145961247588</v>
      </c>
      <c r="K13" s="30">
        <f>'-10 °C'!O12</f>
        <v>137.11367178559613</v>
      </c>
      <c r="L13" s="29">
        <f>'0 °C'!G12/1000000</f>
        <v>16.753592179556868</v>
      </c>
      <c r="M13" s="28">
        <f>'0 °C'!N12</f>
        <v>4.1451356423924075</v>
      </c>
      <c r="N13" s="30">
        <f>'0 °C'!O12</f>
        <v>137.13766215243552</v>
      </c>
      <c r="O13" s="29">
        <f>'10 °C'!G12/1000000</f>
        <v>16.16899231422974</v>
      </c>
      <c r="P13" s="28">
        <f>'10 °C'!N12</f>
        <v>4.2953777229642629</v>
      </c>
      <c r="Q13" s="30">
        <f>'10 °C'!O12</f>
        <v>137.16176450561164</v>
      </c>
      <c r="R13" s="29">
        <f>'20 °C'!G12/1000000</f>
        <v>15.639678768837214</v>
      </c>
      <c r="S13" s="28">
        <f>'20 °C'!N12</f>
        <v>4.4411379126555186</v>
      </c>
      <c r="T13" s="30">
        <f>'20 °C'!O12</f>
        <v>137.18596221032914</v>
      </c>
      <c r="U13" s="29">
        <f>'30 °C'!G12/1000000</f>
        <v>15.157659959155261</v>
      </c>
      <c r="V13" s="28">
        <f>'30 °C'!N12</f>
        <v>4.5827675069005771</v>
      </c>
      <c r="W13" s="30">
        <f>'30 °C'!O12</f>
        <v>137.21024190263401</v>
      </c>
      <c r="X13" s="29">
        <f>'+40 °C'!G12/1000000</f>
        <v>14.716441407014937</v>
      </c>
      <c r="Y13" s="28">
        <f>'+40 °C'!N12</f>
        <v>4.7205780537163449</v>
      </c>
      <c r="Z13" s="30">
        <f>'+40 °C'!O12</f>
        <v>137.23459272234373</v>
      </c>
      <c r="AA13" s="46">
        <f>'-5 °C+námraza'!G12/1000000</f>
        <v>87.000010000000003</v>
      </c>
      <c r="AB13" s="28">
        <f>'-5 °C+námraza'!N12</f>
        <v>4.7664293021096906</v>
      </c>
      <c r="AC13" s="30">
        <f>'-5 °C+námraza'!O12</f>
        <v>137.24285316939071</v>
      </c>
    </row>
    <row r="14" spans="1:29" x14ac:dyDescent="0.25">
      <c r="A14" s="69">
        <v>12</v>
      </c>
      <c r="B14" s="67">
        <f>HODNOTY!C31</f>
        <v>314.89999999999998</v>
      </c>
      <c r="C14" s="29">
        <f>'-30 °C'!G13/1000000</f>
        <v>15.180512712299585</v>
      </c>
      <c r="D14" s="28">
        <f>'-30 °C'!N13</f>
        <v>24.914648065279842</v>
      </c>
      <c r="E14" s="30">
        <f>'-30 °C'!O13</f>
        <v>323.12481386175642</v>
      </c>
      <c r="F14" s="29">
        <f>'-20 °C'!G13/1000000</f>
        <v>15.093614512036204</v>
      </c>
      <c r="G14" s="28">
        <f>'-20 °C'!N13</f>
        <v>25.060340965770678</v>
      </c>
      <c r="H14" s="30">
        <f>'-20 °C'!O13</f>
        <v>323.18338855921718</v>
      </c>
      <c r="I14" s="29">
        <f>'-10 °C'!G13/1000000</f>
        <v>15.0081833789109</v>
      </c>
      <c r="J14" s="28">
        <f>'-10 °C'!N13</f>
        <v>25.205257499634143</v>
      </c>
      <c r="K14" s="30">
        <f>'-10 °C'!O13</f>
        <v>323.24197576041638</v>
      </c>
      <c r="L14" s="29">
        <f>'0 °C'!G13/1000000</f>
        <v>14.924178674609601</v>
      </c>
      <c r="M14" s="28">
        <f>'0 °C'!N13</f>
        <v>25.349410617687909</v>
      </c>
      <c r="N14" s="30">
        <f>'0 °C'!O13</f>
        <v>323.30057530781897</v>
      </c>
      <c r="O14" s="29">
        <f>'10 °C'!G13/1000000</f>
        <v>14.84156131363225</v>
      </c>
      <c r="P14" s="28">
        <f>'10 °C'!N13</f>
        <v>25.492812922807836</v>
      </c>
      <c r="Q14" s="30">
        <f>'10 °C'!O13</f>
        <v>323.35918704992309</v>
      </c>
      <c r="R14" s="29">
        <f>'20 °C'!G13/1000000</f>
        <v>14.760293688060939</v>
      </c>
      <c r="S14" s="28">
        <f>'20 °C'!N13</f>
        <v>25.63547668277813</v>
      </c>
      <c r="T14" s="30">
        <f>'20 °C'!O13</f>
        <v>323.41781084098301</v>
      </c>
      <c r="U14" s="29">
        <f>'30 °C'!G13/1000000</f>
        <v>14.680339596761584</v>
      </c>
      <c r="V14" s="28">
        <f>'30 °C'!N13</f>
        <v>25.777413842475607</v>
      </c>
      <c r="W14" s="30">
        <f>'30 °C'!O13</f>
        <v>323.47644654071973</v>
      </c>
      <c r="X14" s="29">
        <f>'+40 °C'!G13/1000000</f>
        <v>14.601664178648234</v>
      </c>
      <c r="Y14" s="28">
        <f>'+40 °C'!N13</f>
        <v>25.918636035542701</v>
      </c>
      <c r="Z14" s="30">
        <f>'+40 °C'!O13</f>
        <v>323.53509401406922</v>
      </c>
      <c r="AA14" s="46">
        <f>'-5 °C+námraza'!G13/1000000</f>
        <v>87.000011000000001</v>
      </c>
      <c r="AB14" s="28">
        <f>'-5 °C+námraza'!N13</f>
        <v>25.966295487494381</v>
      </c>
      <c r="AC14" s="30">
        <f>'-5 °C+námraza'!O13</f>
        <v>323.55495537595988</v>
      </c>
    </row>
    <row r="15" spans="1:29" x14ac:dyDescent="0.25">
      <c r="A15" s="69">
        <v>13</v>
      </c>
      <c r="B15" s="67">
        <f>HODNOTY!C32</f>
        <v>86.85</v>
      </c>
      <c r="C15" s="29">
        <f>'-30 °C'!G14/1000000</f>
        <v>35.755563643085104</v>
      </c>
      <c r="D15" s="28">
        <f>'-30 °C'!N14</f>
        <v>0.84596939562737816</v>
      </c>
      <c r="E15" s="30">
        <f>'-30 °C'!O14</f>
        <v>92.965193170063003</v>
      </c>
      <c r="F15" s="29">
        <f>'-20 °C'!G14/1000000</f>
        <v>29.347037690091568</v>
      </c>
      <c r="G15" s="28">
        <f>'-20 °C'!N14</f>
        <v>1.0307476001170777</v>
      </c>
      <c r="H15" s="30">
        <f>'-20 °C'!O14</f>
        <v>92.97387770798133</v>
      </c>
      <c r="I15" s="29">
        <f>'-10 °C'!G14/1000000</f>
        <v>24.819896412173538</v>
      </c>
      <c r="J15" s="28">
        <f>'-10 °C'!N14</f>
        <v>1.2188183586384049</v>
      </c>
      <c r="K15" s="30">
        <f>'-10 °C'!O14</f>
        <v>92.984472034125247</v>
      </c>
      <c r="L15" s="29">
        <f>'0 °C'!G14/1000000</f>
        <v>21.599887787086903</v>
      </c>
      <c r="M15" s="28">
        <f>'0 °C'!N14</f>
        <v>1.4005951106964183</v>
      </c>
      <c r="N15" s="30">
        <f>'0 °C'!O14</f>
        <v>92.996393907557575</v>
      </c>
      <c r="O15" s="29">
        <f>'10 °C'!G14/1000000</f>
        <v>19.239680160694569</v>
      </c>
      <c r="P15" s="28">
        <f>'10 °C'!N14</f>
        <v>1.5725093777772869</v>
      </c>
      <c r="Q15" s="30">
        <f>'10 °C'!O14</f>
        <v>93.009189723249108</v>
      </c>
      <c r="R15" s="29">
        <f>'20 °C'!G14/1000000</f>
        <v>17.448019126989539</v>
      </c>
      <c r="S15" s="28">
        <f>'20 °C'!N14</f>
        <v>1.7340961483943822</v>
      </c>
      <c r="T15" s="30">
        <f>'20 °C'!O14</f>
        <v>93.022564130383245</v>
      </c>
      <c r="U15" s="29">
        <f>'30 °C'!G14/1000000</f>
        <v>16.043257404954602</v>
      </c>
      <c r="V15" s="28">
        <f>'30 °C'!N14</f>
        <v>1.8860612441510547</v>
      </c>
      <c r="W15" s="30">
        <f>'30 °C'!O14</f>
        <v>93.036332924478444</v>
      </c>
      <c r="X15" s="29">
        <f>'+40 °C'!G14/1000000</f>
        <v>14.910936467716068</v>
      </c>
      <c r="Y15" s="28">
        <f>'+40 °C'!N14</f>
        <v>2.0294251979092159</v>
      </c>
      <c r="Z15" s="30">
        <f>'+40 °C'!O14</f>
        <v>93.050380035725851</v>
      </c>
      <c r="AA15" s="46">
        <f>'-5 °C+námraza'!G14/1000000</f>
        <v>87.000011999999998</v>
      </c>
      <c r="AB15" s="28">
        <f>'-5 °C+námraza'!N14</f>
        <v>2.076205654842795</v>
      </c>
      <c r="AC15" s="30">
        <f>'-5 °C+námraza'!O14</f>
        <v>93.055185803692638</v>
      </c>
    </row>
    <row r="16" spans="1:29" x14ac:dyDescent="0.25">
      <c r="A16" s="69">
        <v>14</v>
      </c>
      <c r="B16" s="67">
        <f>HODNOTY!C33</f>
        <v>113.61</v>
      </c>
      <c r="C16" s="29">
        <f>'-30 °C'!G15/1000000</f>
        <v>22.039974300748785</v>
      </c>
      <c r="D16" s="28">
        <f>'-30 °C'!N15</f>
        <v>2.3390657103839025</v>
      </c>
      <c r="E16" s="30">
        <f>'-30 °C'!O15</f>
        <v>121.16865241555999</v>
      </c>
      <c r="F16" s="29">
        <f>'-20 °C'!G15/1000000</f>
        <v>20.398069427644451</v>
      </c>
      <c r="G16" s="28">
        <f>'-20 °C'!N15</f>
        <v>2.5275131810717184</v>
      </c>
      <c r="H16" s="30">
        <f>'-20 °C'!O15</f>
        <v>121.18642591083534</v>
      </c>
      <c r="I16" s="29">
        <f>'-10 °C'!G15/1000000</f>
        <v>19.049472139206113</v>
      </c>
      <c r="J16" s="28">
        <f>'-10 °C'!N15</f>
        <v>2.7066317825745472</v>
      </c>
      <c r="K16" s="30">
        <f>'-10 °C'!O15</f>
        <v>121.20459280040592</v>
      </c>
      <c r="L16" s="29">
        <f>'0 °C'!G15/1000000</f>
        <v>17.920854397657177</v>
      </c>
      <c r="M16" s="28">
        <f>'0 °C'!N15</f>
        <v>2.8772892322627328</v>
      </c>
      <c r="N16" s="30">
        <f>'0 °C'!O15</f>
        <v>121.22305539771881</v>
      </c>
      <c r="O16" s="29">
        <f>'10 °C'!G15/1000000</f>
        <v>16.961007287911251</v>
      </c>
      <c r="P16" s="28">
        <f>'10 °C'!N15</f>
        <v>3.0403324070354216</v>
      </c>
      <c r="Q16" s="30">
        <f>'10 °C'!O15</f>
        <v>121.24174548359608</v>
      </c>
      <c r="R16" s="29">
        <f>'20 °C'!G15/1000000</f>
        <v>16.133336625755117</v>
      </c>
      <c r="S16" s="28">
        <f>'20 °C'!N15</f>
        <v>3.1965336531185358</v>
      </c>
      <c r="T16" s="30">
        <f>'20 °C'!O15</f>
        <v>121.26061430883709</v>
      </c>
      <c r="U16" s="29">
        <f>'30 °C'!G15/1000000</f>
        <v>15.411101111382179</v>
      </c>
      <c r="V16" s="28">
        <f>'30 °C'!N15</f>
        <v>3.3465768711436006</v>
      </c>
      <c r="W16" s="30">
        <f>'30 °C'!O15</f>
        <v>121.27962625037921</v>
      </c>
      <c r="X16" s="29">
        <f>'+40 °C'!G15/1000000</f>
        <v>14.774348808214851</v>
      </c>
      <c r="Y16" s="28">
        <f>'+40 °C'!N15</f>
        <v>3.4910600032435326</v>
      </c>
      <c r="Z16" s="30">
        <f>'+40 °C'!O15</f>
        <v>121.29875472998611</v>
      </c>
      <c r="AA16" s="46">
        <f>'-5 °C+námraza'!G15/1000000</f>
        <v>87.000012999999996</v>
      </c>
      <c r="AB16" s="28">
        <f>'-5 °C+námraza'!N15</f>
        <v>3.5388203831618306</v>
      </c>
      <c r="AC16" s="30">
        <f>'-5 °C+námraza'!O15</f>
        <v>121.3052549327399</v>
      </c>
    </row>
    <row r="17" spans="1:29" x14ac:dyDescent="0.25">
      <c r="A17" s="69">
        <v>15</v>
      </c>
      <c r="B17" s="67">
        <f>HODNOTY!C34</f>
        <v>115.39</v>
      </c>
      <c r="C17" s="29">
        <f>'-30 °C'!G16/1000000</f>
        <v>21.665889724555907</v>
      </c>
      <c r="D17" s="28">
        <f>'-30 °C'!N16</f>
        <v>2.439566047723698</v>
      </c>
      <c r="E17" s="30">
        <f>'-30 °C'!O16</f>
        <v>122.31764214074965</v>
      </c>
      <c r="F17" s="29">
        <f>'-20 °C'!G16/1000000</f>
        <v>20.132332444480074</v>
      </c>
      <c r="G17" s="28">
        <f>'-20 °C'!N16</f>
        <v>2.6255778791819537</v>
      </c>
      <c r="H17" s="30">
        <f>'-20 °C'!O16</f>
        <v>122.33595433781792</v>
      </c>
      <c r="I17" s="29">
        <f>'-10 °C'!G16/1000000</f>
        <v>18.862028587927139</v>
      </c>
      <c r="J17" s="28">
        <f>'-10 °C'!N16</f>
        <v>2.802599729076924</v>
      </c>
      <c r="K17" s="30">
        <f>'-10 °C'!O16</f>
        <v>122.35462761156126</v>
      </c>
      <c r="L17" s="29">
        <f>'0 °C'!G16/1000000</f>
        <v>17.791245555288</v>
      </c>
      <c r="M17" s="28">
        <f>'0 °C'!N16</f>
        <v>2.9714884226740281</v>
      </c>
      <c r="N17" s="30">
        <f>'0 °C'!O16</f>
        <v>122.3735751936434</v>
      </c>
      <c r="O17" s="29">
        <f>'10 °C'!G16/1000000</f>
        <v>16.874983367217474</v>
      </c>
      <c r="P17" s="28">
        <f>'10 °C'!N16</f>
        <v>3.133057102821855</v>
      </c>
      <c r="Q17" s="30">
        <f>'10 °C'!O16</f>
        <v>122.3927358197478</v>
      </c>
      <c r="R17" s="29">
        <f>'20 °C'!G16/1000000</f>
        <v>16.080746136109539</v>
      </c>
      <c r="S17" s="28">
        <f>'20 °C'!N16</f>
        <v>3.2880393666383192</v>
      </c>
      <c r="T17" s="30">
        <f>'20 °C'!O16</f>
        <v>122.41206524959533</v>
      </c>
      <c r="U17" s="29">
        <f>'30 °C'!G16/1000000</f>
        <v>15.384558127014607</v>
      </c>
      <c r="V17" s="28">
        <f>'30 °C'!N16</f>
        <v>3.4370823521336362</v>
      </c>
      <c r="W17" s="30">
        <f>'30 °C'!O16</f>
        <v>122.43153084286132</v>
      </c>
      <c r="X17" s="29">
        <f>'+40 °C'!G16/1000000</f>
        <v>14.768375118454269</v>
      </c>
      <c r="Y17" s="28">
        <f>'+40 °C'!N16</f>
        <v>3.580751563696122</v>
      </c>
      <c r="Z17" s="30">
        <f>'+40 °C'!O16</f>
        <v>122.45110803476388</v>
      </c>
      <c r="AA17" s="46">
        <f>'-5 °C+námraza'!G16/1000000</f>
        <v>87.000013999999993</v>
      </c>
      <c r="AB17" s="28">
        <f>'-5 °C+námraza'!N16</f>
        <v>3.6282734651037316</v>
      </c>
      <c r="AC17" s="30">
        <f>'-5 °C+námraza'!O16</f>
        <v>122.45775931649692</v>
      </c>
    </row>
    <row r="18" spans="1:29" x14ac:dyDescent="0.25">
      <c r="A18" s="69">
        <v>16</v>
      </c>
      <c r="B18" s="67">
        <f>HODNOTY!C35</f>
        <v>112.45</v>
      </c>
      <c r="C18" s="29">
        <f>'-30 °C'!G17/1000000</f>
        <v>22.30160047554514</v>
      </c>
      <c r="D18" s="28">
        <f>'-30 °C'!N17</f>
        <v>2.2577071513608438</v>
      </c>
      <c r="E18" s="30">
        <f>'-30 °C'!O17</f>
        <v>119.56083404145119</v>
      </c>
      <c r="F18" s="29">
        <f>'-20 °C'!G17/1000000</f>
        <v>20.582610579795805</v>
      </c>
      <c r="G18" s="28">
        <f>'-20 °C'!N17</f>
        <v>2.4464273695689194</v>
      </c>
      <c r="H18" s="30">
        <f>'-20 °C'!O17</f>
        <v>119.57837730289043</v>
      </c>
      <c r="I18" s="29">
        <f>'-10 °C'!G17/1000000</f>
        <v>19.178848789529873</v>
      </c>
      <c r="J18" s="28">
        <f>'-10 °C'!N17</f>
        <v>2.6256696744091386</v>
      </c>
      <c r="K18" s="30">
        <f>'-10 °C'!O17</f>
        <v>119.5963401115182</v>
      </c>
      <c r="L18" s="29">
        <f>'0 °C'!G17/1000000</f>
        <v>18.009844972082337</v>
      </c>
      <c r="M18" s="28">
        <f>'0 °C'!N17</f>
        <v>2.7962951291704741</v>
      </c>
      <c r="N18" s="30">
        <f>'0 °C'!O17</f>
        <v>119.61461603457562</v>
      </c>
      <c r="O18" s="29">
        <f>'10 °C'!G17/1000000</f>
        <v>17.019807525603003</v>
      </c>
      <c r="P18" s="28">
        <f>'10 °C'!N17</f>
        <v>2.9591643688492582</v>
      </c>
      <c r="Q18" s="30">
        <f>'10 °C'!O17</f>
        <v>119.63313128060815</v>
      </c>
      <c r="R18" s="29">
        <f>'20 °C'!G17/1000000</f>
        <v>16.169145533144473</v>
      </c>
      <c r="S18" s="28">
        <f>'20 °C'!N17</f>
        <v>3.115069385315234</v>
      </c>
      <c r="T18" s="30">
        <f>'20 °C'!O17</f>
        <v>119.6518334862379</v>
      </c>
      <c r="U18" s="29">
        <f>'30 °C'!G17/1000000</f>
        <v>15.429114057168938</v>
      </c>
      <c r="V18" s="28">
        <f>'30 °C'!N17</f>
        <v>3.264713773660759</v>
      </c>
      <c r="W18" s="30">
        <f>'30 °C'!O17</f>
        <v>119.67068463366118</v>
      </c>
      <c r="X18" s="29">
        <f>'+40 °C'!G17/1000000</f>
        <v>14.778391002812407</v>
      </c>
      <c r="Y18" s="28">
        <f>'+40 °C'!N17</f>
        <v>3.4087131255249936</v>
      </c>
      <c r="Z18" s="30">
        <f>'+40 °C'!O17</f>
        <v>119.68965652294294</v>
      </c>
      <c r="AA18" s="46">
        <f>'-5 °C+námraza'!G17/1000000</f>
        <v>87.000015000000005</v>
      </c>
      <c r="AB18" s="28">
        <f>'-5 °C+námraza'!N17</f>
        <v>3.4562930975054691</v>
      </c>
      <c r="AC18" s="30">
        <f>'-5 °C+námraza'!O17</f>
        <v>119.69610443356447</v>
      </c>
    </row>
    <row r="19" spans="1:29" x14ac:dyDescent="0.25">
      <c r="A19" s="69">
        <v>17</v>
      </c>
      <c r="B19" s="67">
        <f>HODNOTY!C36</f>
        <v>178.86</v>
      </c>
      <c r="C19" s="29">
        <f>'-30 °C'!G18/1000000</f>
        <v>16.706313748928398</v>
      </c>
      <c r="D19" s="28">
        <f>'-30 °C'!N18</f>
        <v>7.4786835741206161</v>
      </c>
      <c r="E19" s="30">
        <f>'-30 °C'!O18</f>
        <v>186.82948387960602</v>
      </c>
      <c r="F19" s="29">
        <f>'-20 °C'!G18/1000000</f>
        <v>16.361450144683047</v>
      </c>
      <c r="G19" s="28">
        <f>'-20 °C'!N18</f>
        <v>7.6369276416168894</v>
      </c>
      <c r="H19" s="30">
        <f>'-20 °C'!O18</f>
        <v>186.86100037705143</v>
      </c>
      <c r="I19" s="29">
        <f>'-10 °C'!G18/1000000</f>
        <v>16.036665681501717</v>
      </c>
      <c r="J19" s="28">
        <f>'-10 °C'!N18</f>
        <v>7.7922184578518809</v>
      </c>
      <c r="K19" s="30">
        <f>'-10 °C'!O18</f>
        <v>186.89256404677732</v>
      </c>
      <c r="L19" s="29">
        <f>'0 °C'!G18/1000000</f>
        <v>15.73011488848339</v>
      </c>
      <c r="M19" s="28">
        <f>'0 °C'!N18</f>
        <v>7.9447103995139372</v>
      </c>
      <c r="N19" s="30">
        <f>'0 °C'!O18</f>
        <v>186.92417092634136</v>
      </c>
      <c r="O19" s="29">
        <f>'10 °C'!G18/1000000</f>
        <v>15.440178257916049</v>
      </c>
      <c r="P19" s="28">
        <f>'10 °C'!N18</f>
        <v>8.0945454593041966</v>
      </c>
      <c r="Q19" s="30">
        <f>'10 °C'!O18</f>
        <v>186.95581753857144</v>
      </c>
      <c r="R19" s="29">
        <f>'20 °C'!G18/1000000</f>
        <v>15.165428281496734</v>
      </c>
      <c r="S19" s="28">
        <f>'20 °C'!N18</f>
        <v>8.2418545286152955</v>
      </c>
      <c r="T19" s="30">
        <f>'20 °C'!O18</f>
        <v>186.9875008186205</v>
      </c>
      <c r="U19" s="29">
        <f>'30 °C'!G18/1000000</f>
        <v>14.904601459392369</v>
      </c>
      <c r="V19" s="28">
        <f>'30 °C'!N18</f>
        <v>8.3867585239923059</v>
      </c>
      <c r="W19" s="30">
        <f>'30 °C'!O18</f>
        <v>187.01921805385024</v>
      </c>
      <c r="X19" s="29">
        <f>'+40 °C'!G18/1000000</f>
        <v>14.656575091314078</v>
      </c>
      <c r="Y19" s="28">
        <f>'+40 °C'!N18</f>
        <v>8.529369378198826</v>
      </c>
      <c r="Z19" s="30">
        <f>'+40 °C'!O18</f>
        <v>187.0509668339846</v>
      </c>
      <c r="AA19" s="46">
        <f>'-5 °C+námraza'!G18/1000000</f>
        <v>87.000016000000002</v>
      </c>
      <c r="AB19" s="28">
        <f>'-5 °C+námraza'!N18</f>
        <v>8.577159687180071</v>
      </c>
      <c r="AC19" s="30">
        <f>'-5 °C+námraza'!O18</f>
        <v>187.06172449926243</v>
      </c>
    </row>
    <row r="20" spans="1:29" x14ac:dyDescent="0.25">
      <c r="A20" s="69">
        <v>18</v>
      </c>
      <c r="B20" s="67">
        <f>HODNOTY!C37</f>
        <v>89.67</v>
      </c>
      <c r="C20" s="29">
        <f>'-30 °C'!G19/1000000</f>
        <v>33.077572621157309</v>
      </c>
      <c r="D20" s="28">
        <f>'-30 °C'!N19</f>
        <v>0.9531810538961718</v>
      </c>
      <c r="E20" s="30">
        <f>'-30 °C'!O19</f>
        <v>93.856825040650961</v>
      </c>
      <c r="F20" s="29">
        <f>'-20 °C'!G19/1000000</f>
        <v>27.634153281167979</v>
      </c>
      <c r="G20" s="28">
        <f>'-20 °C'!N19</f>
        <v>1.1409982718685967</v>
      </c>
      <c r="H20" s="30">
        <f>'-20 °C'!O19</f>
        <v>93.867029576749701</v>
      </c>
      <c r="I20" s="29">
        <f>'-10 °C'!G19/1000000</f>
        <v>23.766042771007744</v>
      </c>
      <c r="J20" s="28">
        <f>'-10 °C'!N19</f>
        <v>1.3267834600033535</v>
      </c>
      <c r="K20" s="30">
        <f>'-10 °C'!O19</f>
        <v>93.878922934932262</v>
      </c>
      <c r="L20" s="29">
        <f>'0 °C'!G19/1000000</f>
        <v>20.96277156020011</v>
      </c>
      <c r="M20" s="28">
        <f>'0 °C'!N19</f>
        <v>1.5043069758053544</v>
      </c>
      <c r="N20" s="30">
        <f>'0 °C'!O19</f>
        <v>93.891958553129626</v>
      </c>
      <c r="O20" s="29">
        <f>'10 °C'!G19/1000000</f>
        <v>18.864304045756981</v>
      </c>
      <c r="P20" s="28">
        <f>'10 °C'!N19</f>
        <v>1.6717613062846244</v>
      </c>
      <c r="Q20" s="30">
        <f>'10 °C'!O19</f>
        <v>93.905750914409879</v>
      </c>
      <c r="R20" s="29">
        <f>'20 °C'!G19/1000000</f>
        <v>17.240754133134249</v>
      </c>
      <c r="S20" s="28">
        <f>'20 °C'!N19</f>
        <v>1.8293204422498572</v>
      </c>
      <c r="T20" s="30">
        <f>'20 °C'!O19</f>
        <v>93.920053856624719</v>
      </c>
      <c r="U20" s="29">
        <f>'30 °C'!G19/1000000</f>
        <v>15.947285680911016</v>
      </c>
      <c r="V20" s="28">
        <f>'30 °C'!N19</f>
        <v>1.9778394219272748</v>
      </c>
      <c r="W20" s="30">
        <f>'30 °C'!O19</f>
        <v>93.934712288220382</v>
      </c>
      <c r="X20" s="29">
        <f>'+40 °C'!G19/1000000</f>
        <v>14.890857730875179</v>
      </c>
      <c r="Y20" s="28">
        <f>'+40 °C'!N19</f>
        <v>2.1183142984826819</v>
      </c>
      <c r="Z20" s="30">
        <f>'+40 °C'!O19</f>
        <v>93.949626580651511</v>
      </c>
      <c r="AA20" s="46">
        <f>'-5 °C+námraza'!G19/1000000</f>
        <v>87.000017</v>
      </c>
      <c r="AB20" s="28">
        <f>'-5 °C+námraza'!N19</f>
        <v>2.1642298987886992</v>
      </c>
      <c r="AC20" s="30">
        <f>'-5 °C+námraza'!O19</f>
        <v>93.954722681152759</v>
      </c>
    </row>
    <row r="21" spans="1:29" x14ac:dyDescent="0.25">
      <c r="A21" s="69">
        <v>19</v>
      </c>
      <c r="B21" s="67">
        <f>HODNOTY!C38</f>
        <v>218.58</v>
      </c>
      <c r="C21" s="29">
        <f>'-30 °C'!G20/1000000</f>
        <v>15.913414513920277</v>
      </c>
      <c r="D21" s="28">
        <f>'-30 °C'!N20</f>
        <v>11.318605006246402</v>
      </c>
      <c r="E21" s="30">
        <f>'-30 °C'!O20</f>
        <v>220.7084810980152</v>
      </c>
      <c r="F21" s="29">
        <f>'-20 °C'!G20/1000000</f>
        <v>15.709490725227923</v>
      </c>
      <c r="G21" s="28">
        <f>'-20 °C'!N20</f>
        <v>11.466579028065301</v>
      </c>
      <c r="H21" s="30">
        <f>'-20 °C'!O20</f>
        <v>220.74888697826873</v>
      </c>
      <c r="I21" s="29">
        <f>'-10 °C'!G20/1000000</f>
        <v>15.513112390134603</v>
      </c>
      <c r="J21" s="28">
        <f>'-10 °C'!N20</f>
        <v>11.612794759617215</v>
      </c>
      <c r="K21" s="30">
        <f>'-10 °C'!O20</f>
        <v>220.78931802012914</v>
      </c>
      <c r="L21" s="29">
        <f>'0 °C'!G20/1000000</f>
        <v>15.323829926125288</v>
      </c>
      <c r="M21" s="28">
        <f>'0 °C'!N20</f>
        <v>11.75731352324614</v>
      </c>
      <c r="N21" s="30">
        <f>'0 °C'!O20</f>
        <v>220.82977300010998</v>
      </c>
      <c r="O21" s="29">
        <f>'10 °C'!G20/1000000</f>
        <v>15.14123007254994</v>
      </c>
      <c r="P21" s="28">
        <f>'10 °C'!N20</f>
        <v>11.900193261417947</v>
      </c>
      <c r="Q21" s="30">
        <f>'10 °C'!O20</f>
        <v>220.87025079362354</v>
      </c>
      <c r="R21" s="29">
        <f>'20 °C'!G20/1000000</f>
        <v>14.964932230144591</v>
      </c>
      <c r="S21" s="28">
        <f>'20 °C'!N20</f>
        <v>12.041488785727765</v>
      </c>
      <c r="T21" s="30">
        <f>'20 °C'!O20</f>
        <v>220.91075036501019</v>
      </c>
      <c r="U21" s="29">
        <f>'30 °C'!G20/1000000</f>
        <v>14.794585238573283</v>
      </c>
      <c r="V21" s="28">
        <f>'30 °C'!N20</f>
        <v>12.181252003400282</v>
      </c>
      <c r="W21" s="30">
        <f>'30 °C'!O20</f>
        <v>220.95127075876641</v>
      </c>
      <c r="X21" s="29">
        <f>'+40 °C'!G20/1000000</f>
        <v>14.629864531793922</v>
      </c>
      <c r="Y21" s="28">
        <f>'+40 °C'!N20</f>
        <v>12.319532123614456</v>
      </c>
      <c r="Z21" s="30">
        <f>'+40 °C'!O20</f>
        <v>220.99181109179631</v>
      </c>
      <c r="AA21" s="46">
        <f>'-5 °C+námraza'!G20/1000000</f>
        <v>87.000017999999997</v>
      </c>
      <c r="AB21" s="28">
        <f>'-5 °C+námraza'!N20</f>
        <v>12.366028253952154</v>
      </c>
      <c r="AC21" s="30">
        <f>'-5 °C+námraza'!O20</f>
        <v>221.00554309233706</v>
      </c>
    </row>
    <row r="22" spans="1:29" x14ac:dyDescent="0.25">
      <c r="A22" s="69">
        <v>20</v>
      </c>
      <c r="B22" s="67">
        <f>HODNOTY!C39</f>
        <v>47.38</v>
      </c>
      <c r="C22" s="29">
        <f>'-30 °C'!G21/1000000</f>
        <v>93.542125011677115</v>
      </c>
      <c r="D22" s="28">
        <f>'-30 °C'!N21</f>
        <v>9.3542032193422386E-2</v>
      </c>
      <c r="E22" s="30">
        <f>'-30 °C'!O21</f>
        <v>49.290928371371592</v>
      </c>
      <c r="F22" s="29">
        <f>'-20 °C'!G21/1000000</f>
        <v>78.886132302113182</v>
      </c>
      <c r="G22" s="28">
        <f>'-20 °C'!N21</f>
        <v>0.11092108479978613</v>
      </c>
      <c r="H22" s="30">
        <f>'-20 °C'!O21</f>
        <v>49.29110599679052</v>
      </c>
      <c r="I22" s="29">
        <f>'-10 °C'!G21/1000000</f>
        <v>64.45599709321084</v>
      </c>
      <c r="J22" s="28">
        <f>'-10 °C'!N21</f>
        <v>0.13575402528181435</v>
      </c>
      <c r="K22" s="30">
        <f>'-10 °C'!O21</f>
        <v>49.291412203744585</v>
      </c>
      <c r="L22" s="29">
        <f>'0 °C'!G21/1000000</f>
        <v>50.505413610102408</v>
      </c>
      <c r="M22" s="28">
        <f>'0 °C'!N21</f>
        <v>0.17325290548800609</v>
      </c>
      <c r="N22" s="30">
        <f>'0 °C'!O21</f>
        <v>49.291991423773595</v>
      </c>
      <c r="O22" s="29">
        <f>'10 °C'!G21/1000000</f>
        <v>37.645621407638778</v>
      </c>
      <c r="P22" s="28">
        <f>'10 °C'!N21</f>
        <v>0.23243899324782458</v>
      </c>
      <c r="Q22" s="30">
        <f>'10 °C'!O21</f>
        <v>49.293191652280711</v>
      </c>
      <c r="R22" s="29">
        <f>'20 °C'!G21/1000000</f>
        <v>27.092815459542344</v>
      </c>
      <c r="S22" s="28">
        <f>'20 °C'!N21</f>
        <v>0.32298308867039349</v>
      </c>
      <c r="T22" s="30">
        <f>'20 °C'!O21</f>
        <v>49.295705345583968</v>
      </c>
      <c r="U22" s="29">
        <f>'30 °C'!G21/1000000</f>
        <v>19.915680913811215</v>
      </c>
      <c r="V22" s="28">
        <f>'30 °C'!N21</f>
        <v>0.43939714534772367</v>
      </c>
      <c r="W22" s="30">
        <f>'30 °C'!O21</f>
        <v>49.300141131654527</v>
      </c>
      <c r="X22" s="29">
        <f>'+40 °C'!G21/1000000</f>
        <v>15.605098296223181</v>
      </c>
      <c r="Y22" s="28">
        <f>'+40 °C'!N21</f>
        <v>0.5608040559748817</v>
      </c>
      <c r="Z22" s="30">
        <f>'+40 °C'!O21</f>
        <v>49.306209482914838</v>
      </c>
      <c r="AA22" s="46">
        <f>'-5 °C+námraza'!G21/1000000</f>
        <v>87.000018999999995</v>
      </c>
      <c r="AB22" s="28">
        <f>'-5 °C+námraza'!N21</f>
        <v>0.60043978476067217</v>
      </c>
      <c r="AC22" s="30">
        <f>'-5 °C+námraza'!O21</f>
        <v>49.308509375206313</v>
      </c>
    </row>
    <row r="23" spans="1:29" x14ac:dyDescent="0.25">
      <c r="A23" s="69">
        <v>21</v>
      </c>
      <c r="B23" s="67">
        <f>HODNOTY!C40</f>
        <v>66.84</v>
      </c>
      <c r="C23" s="29">
        <f>'-30 °C'!G22/1000000</f>
        <v>64.641710729774033</v>
      </c>
      <c r="D23" s="28">
        <f>'-30 °C'!N22</f>
        <v>0.28407828902551735</v>
      </c>
      <c r="E23" s="30">
        <f>'-30 °C'!O22</f>
        <v>73.327796473063586</v>
      </c>
      <c r="F23" s="29">
        <f>'-20 °C'!G22/1000000</f>
        <v>51.513669984495507</v>
      </c>
      <c r="G23" s="28">
        <f>'-20 °C'!N22</f>
        <v>0.35647738285217478</v>
      </c>
      <c r="H23" s="30">
        <f>'-20 °C'!O22</f>
        <v>73.329197847268574</v>
      </c>
      <c r="I23" s="29">
        <f>'-10 °C'!G22/1000000</f>
        <v>39.905569977716873</v>
      </c>
      <c r="J23" s="28">
        <f>'-10 °C'!N22</f>
        <v>0.46017975040934544</v>
      </c>
      <c r="K23" s="30">
        <f>'-10 °C'!O22</f>
        <v>73.331756922883983</v>
      </c>
      <c r="L23" s="29">
        <f>'0 °C'!G22/1000000</f>
        <v>30.716456384104433</v>
      </c>
      <c r="M23" s="28">
        <f>'0 °C'!N22</f>
        <v>0.59786231242095944</v>
      </c>
      <c r="N23" s="30">
        <f>'0 °C'!O22</f>
        <v>73.336158618444529</v>
      </c>
      <c r="O23" s="29">
        <f>'10 °C'!G22/1000000</f>
        <v>24.274214952589201</v>
      </c>
      <c r="P23" s="28">
        <f>'10 °C'!N22</f>
        <v>0.75656059734807712</v>
      </c>
      <c r="Q23" s="30">
        <f>'10 °C'!O22</f>
        <v>73.342653013940662</v>
      </c>
      <c r="R23" s="29">
        <f>'20 °C'!G22/1000000</f>
        <v>20.011168649828573</v>
      </c>
      <c r="S23" s="28">
        <f>'20 °C'!N22</f>
        <v>0.91777734595700444</v>
      </c>
      <c r="T23" s="30">
        <f>'20 °C'!O22</f>
        <v>73.350808139124354</v>
      </c>
      <c r="U23" s="29">
        <f>'30 °C'!G22/1000000</f>
        <v>17.145447493875935</v>
      </c>
      <c r="V23" s="28">
        <f>'30 °C'!N22</f>
        <v>1.0712345244124002</v>
      </c>
      <c r="W23" s="30">
        <f>'30 °C'!O22</f>
        <v>73.36002876908276</v>
      </c>
      <c r="X23" s="29">
        <f>'+40 °C'!G22/1000000</f>
        <v>15.127789055307002</v>
      </c>
      <c r="Y23" s="28">
        <f>'+40 °C'!N22</f>
        <v>1.2141802980678431</v>
      </c>
      <c r="Z23" s="30">
        <f>'+40 °C'!O22</f>
        <v>73.369896719107544</v>
      </c>
      <c r="AA23" s="46">
        <f>'-5 °C+námraza'!G22/1000000</f>
        <v>87.000020000000006</v>
      </c>
      <c r="AB23" s="28">
        <f>'-5 °C+námraza'!N22</f>
        <v>1.2602295999733499</v>
      </c>
      <c r="AC23" s="30">
        <f>'-5 °C+námraza'!O22</f>
        <v>73.373338265270576</v>
      </c>
    </row>
    <row r="24" spans="1:29" x14ac:dyDescent="0.25">
      <c r="A24" s="69">
        <v>22</v>
      </c>
      <c r="B24" s="67">
        <f>HODNOTY!C41</f>
        <v>112.51</v>
      </c>
      <c r="C24" s="29">
        <f>'-30 °C'!G23/1000000</f>
        <v>22.287700308157774</v>
      </c>
      <c r="D24" s="28">
        <f>'-30 °C'!N23</f>
        <v>2.2774931683201096</v>
      </c>
      <c r="E24" s="30">
        <f>'-30 °C'!O23</f>
        <v>120.46907591167877</v>
      </c>
      <c r="F24" s="29">
        <f>'-20 °C'!G23/1000000</f>
        <v>20.572832419059644</v>
      </c>
      <c r="G24" s="28">
        <f>'-20 °C'!N23</f>
        <v>2.4674971810285236</v>
      </c>
      <c r="H24" s="30">
        <f>'-20 °C'!O23</f>
        <v>120.48651099803311</v>
      </c>
      <c r="I24" s="29">
        <f>'-10 °C'!G23/1000000</f>
        <v>19.172009662093906</v>
      </c>
      <c r="J24" s="28">
        <f>'-10 °C'!N23</f>
        <v>2.6479647587791639</v>
      </c>
      <c r="K24" s="30">
        <f>'-10 °C'!O23</f>
        <v>120.50436139666417</v>
      </c>
      <c r="L24" s="29">
        <f>'0 °C'!G23/1000000</f>
        <v>18.005150193193582</v>
      </c>
      <c r="M24" s="28">
        <f>'0 °C'!N23</f>
        <v>2.8197634801252107</v>
      </c>
      <c r="N24" s="30">
        <f>'0 °C'!O23</f>
        <v>120.52252187646613</v>
      </c>
      <c r="O24" s="29">
        <f>'10 °C'!G23/1000000</f>
        <v>17.016710801652245</v>
      </c>
      <c r="P24" s="28">
        <f>'10 °C'!N23</f>
        <v>2.9837593044524375</v>
      </c>
      <c r="Q24" s="30">
        <f>'10 °C'!O23</f>
        <v>120.54091945176609</v>
      </c>
      <c r="R24" s="29">
        <f>'20 °C'!G23/1000000</f>
        <v>16.167262436923714</v>
      </c>
      <c r="S24" s="28">
        <f>'20 °C'!N23</f>
        <v>3.1407487149282574</v>
      </c>
      <c r="T24" s="30">
        <f>'20 °C'!O23</f>
        <v>120.55950231207177</v>
      </c>
      <c r="U24" s="29">
        <f>'30 °C'!G23/1000000</f>
        <v>15.428168011635973</v>
      </c>
      <c r="V24" s="28">
        <f>'30 °C'!N23</f>
        <v>3.291439163432301</v>
      </c>
      <c r="W24" s="30">
        <f>'30 °C'!O23</f>
        <v>120.5782328282948</v>
      </c>
      <c r="X24" s="29">
        <f>'+40 °C'!G23/1000000</f>
        <v>14.77817894065725</v>
      </c>
      <c r="Y24" s="28">
        <f>'+40 °C'!N23</f>
        <v>3.4364495885798192</v>
      </c>
      <c r="Z24" s="30">
        <f>'+40 °C'!O23</f>
        <v>120.59708308031111</v>
      </c>
      <c r="AA24" s="46">
        <f>'-5 °C+námraza'!G23/1000000</f>
        <v>87.000021000000004</v>
      </c>
      <c r="AB24" s="28">
        <f>'-5 °C+námraza'!N23</f>
        <v>3.4843642979986882</v>
      </c>
      <c r="AC24" s="30">
        <f>'-5 °C+námraza'!O23</f>
        <v>120.60348957830173</v>
      </c>
    </row>
    <row r="25" spans="1:29" x14ac:dyDescent="0.25">
      <c r="A25" s="69">
        <v>23</v>
      </c>
      <c r="B25" s="67">
        <f>HODNOTY!C42</f>
        <v>86.8</v>
      </c>
      <c r="C25" s="29">
        <f>'-30 °C'!G24/1000000</f>
        <v>35.806977199946701</v>
      </c>
      <c r="D25" s="28">
        <f>'-30 °C'!N24</f>
        <v>0.82970549365420965</v>
      </c>
      <c r="E25" s="30">
        <f>'-30 °C'!O24</f>
        <v>91.361686882237734</v>
      </c>
      <c r="F25" s="29">
        <f>'-20 °C'!G24/1000000</f>
        <v>29.380176968872469</v>
      </c>
      <c r="G25" s="28">
        <f>'-20 °C'!N24</f>
        <v>1.0112456226647843</v>
      </c>
      <c r="H25" s="30">
        <f>'-20 °C'!O24</f>
        <v>91.37049479981124</v>
      </c>
      <c r="I25" s="29">
        <f>'-10 °C'!G24/1000000</f>
        <v>24.840208521260536</v>
      </c>
      <c r="J25" s="28">
        <f>'-10 °C'!N24</f>
        <v>1.1961332309521033</v>
      </c>
      <c r="K25" s="30">
        <f>'-10 °C'!O24</f>
        <v>91.381249358223499</v>
      </c>
      <c r="L25" s="29">
        <f>'0 °C'!G24/1000000</f>
        <v>21.612066028825307</v>
      </c>
      <c r="M25" s="28">
        <f>'0 °C'!N24</f>
        <v>1.3748813633392594</v>
      </c>
      <c r="N25" s="30">
        <f>'0 °C'!O24</f>
        <v>91.393357988044698</v>
      </c>
      <c r="O25" s="29">
        <f>'10 °C'!G24/1000000</f>
        <v>19.24679242670037</v>
      </c>
      <c r="P25" s="28">
        <f>'10 °C'!N24</f>
        <v>1.5439450185008496</v>
      </c>
      <c r="Q25" s="30">
        <f>'10 °C'!O24</f>
        <v>91.406357969299791</v>
      </c>
      <c r="R25" s="29">
        <f>'20 °C'!G24/1000000</f>
        <v>17.451915378795032</v>
      </c>
      <c r="S25" s="28">
        <f>'20 °C'!N24</f>
        <v>1.702852676738976</v>
      </c>
      <c r="T25" s="30">
        <f>'20 °C'!O24</f>
        <v>91.419947852132168</v>
      </c>
      <c r="U25" s="29">
        <f>'30 °C'!G24/1000000</f>
        <v>16.045049538327497</v>
      </c>
      <c r="V25" s="28">
        <f>'30 °C'!N24</f>
        <v>1.8522942505812185</v>
      </c>
      <c r="W25" s="30">
        <f>'30 °C'!O24</f>
        <v>91.433939650474201</v>
      </c>
      <c r="X25" s="29">
        <f>'+40 °C'!G24/1000000</f>
        <v>14.911309334305168</v>
      </c>
      <c r="Y25" s="28">
        <f>'+40 °C'!N24</f>
        <v>1.9932728458744098</v>
      </c>
      <c r="Z25" s="30">
        <f>'+40 °C'!O24</f>
        <v>91.448214950870522</v>
      </c>
      <c r="AA25" s="46">
        <f>'-5 °C+námraza'!G24/1000000</f>
        <v>87.000022000000001</v>
      </c>
      <c r="AB25" s="28">
        <f>'-5 °C+námraza'!N24</f>
        <v>2.0392737045047884</v>
      </c>
      <c r="AC25" s="30">
        <f>'-5 °C+námraza'!O24</f>
        <v>91.453098860576731</v>
      </c>
    </row>
    <row r="26" spans="1:29" x14ac:dyDescent="0.25">
      <c r="A26" s="69">
        <v>24</v>
      </c>
      <c r="B26" s="67">
        <f>HODNOTY!C43</f>
        <v>142.72</v>
      </c>
      <c r="C26" s="29">
        <f>'-30 °C'!G25/1000000</f>
        <v>18.354144315760838</v>
      </c>
      <c r="D26" s="28">
        <f>'-30 °C'!N25</f>
        <v>4.2209372243499743</v>
      </c>
      <c r="E26" s="30">
        <f>'-30 °C'!O25</f>
        <v>145.04101347741485</v>
      </c>
      <c r="F26" s="29">
        <f>'-20 °C'!G25/1000000</f>
        <v>17.670414200606501</v>
      </c>
      <c r="G26" s="28">
        <f>'-20 °C'!N25</f>
        <v>4.3846335428749814</v>
      </c>
      <c r="H26" s="30">
        <f>'-20 °C'!O25</f>
        <v>145.06618117551872</v>
      </c>
      <c r="I26" s="29">
        <f>'-10 °C'!G25/1000000</f>
        <v>17.055031384523772</v>
      </c>
      <c r="J26" s="28">
        <f>'-10 °C'!N25</f>
        <v>4.5432295648540304</v>
      </c>
      <c r="K26" s="30">
        <f>'-10 °C'!O25</f>
        <v>145.09147213422273</v>
      </c>
      <c r="L26" s="29">
        <f>'0 °C'!G25/1000000</f>
        <v>16.497631466998236</v>
      </c>
      <c r="M26" s="28">
        <f>'0 °C'!N25</f>
        <v>4.697133786894625</v>
      </c>
      <c r="N26" s="30">
        <f>'0 °C'!O25</f>
        <v>145.11686812800346</v>
      </c>
      <c r="O26" s="29">
        <f>'10 °C'!G25/1000000</f>
        <v>15.989874262248501</v>
      </c>
      <c r="P26" s="28">
        <f>'10 °C'!N25</f>
        <v>4.8467088456552752</v>
      </c>
      <c r="Q26" s="30">
        <f>'10 °C'!O25</f>
        <v>145.14235449115446</v>
      </c>
      <c r="R26" s="29">
        <f>'20 °C'!G25/1000000</f>
        <v>15.524972740046158</v>
      </c>
      <c r="S26" s="28">
        <f>'20 °C'!N25</f>
        <v>4.9922772531323751</v>
      </c>
      <c r="T26" s="30">
        <f>'20 °C'!O25</f>
        <v>145.16791928934649</v>
      </c>
      <c r="U26" s="29">
        <f>'30 °C'!G25/1000000</f>
        <v>15.09734680557324</v>
      </c>
      <c r="V26" s="28">
        <f>'30 °C'!N25</f>
        <v>5.1341265657389279</v>
      </c>
      <c r="W26" s="30">
        <f>'30 °C'!O25</f>
        <v>145.19355271074369</v>
      </c>
      <c r="X26" s="29">
        <f>'+40 °C'!G25/1000000</f>
        <v>14.702365339574904</v>
      </c>
      <c r="Y26" s="28">
        <f>'+40 °C'!N25</f>
        <v>5.2725139271086299</v>
      </c>
      <c r="Z26" s="30">
        <f>'+40 °C'!O25</f>
        <v>145.21924661234146</v>
      </c>
      <c r="AA26" s="46">
        <f>'-5 °C+námraza'!G25/1000000</f>
        <v>87.000022999999999</v>
      </c>
      <c r="AB26" s="28">
        <f>'-5 °C+námraza'!N25</f>
        <v>5.3186321654526409</v>
      </c>
      <c r="AC26" s="30">
        <f>'-5 °C+námraza'!O25</f>
        <v>145.22795967899685</v>
      </c>
    </row>
    <row r="27" spans="1:29" x14ac:dyDescent="0.25">
      <c r="A27" s="69">
        <v>25</v>
      </c>
      <c r="B27" s="67">
        <f>HODNOTY!C44</f>
        <v>178.28</v>
      </c>
      <c r="C27" s="29">
        <f>'-30 °C'!G26/1000000</f>
        <v>16.723012234236478</v>
      </c>
      <c r="D27" s="28">
        <f>'-30 °C'!N26</f>
        <v>7.2190028880824872</v>
      </c>
      <c r="E27" s="30">
        <f>'-30 °C'!O26</f>
        <v>181.11339065490472</v>
      </c>
      <c r="F27" s="29">
        <f>'-20 °C'!G26/1000000</f>
        <v>16.375022596904145</v>
      </c>
      <c r="G27" s="28">
        <f>'-20 °C'!N26</f>
        <v>7.3730635391957673</v>
      </c>
      <c r="H27" s="30">
        <f>'-20 °C'!O26</f>
        <v>181.14568239616634</v>
      </c>
      <c r="I27" s="29">
        <f>'-10 °C'!G26/1000000</f>
        <v>16.047447173060821</v>
      </c>
      <c r="J27" s="28">
        <f>'-10 °C'!N26</f>
        <v>7.5242314189332635</v>
      </c>
      <c r="K27" s="30">
        <f>'-10 °C'!O26</f>
        <v>181.17802290713172</v>
      </c>
      <c r="L27" s="29">
        <f>'0 °C'!G26/1000000</f>
        <v>15.738396303903475</v>
      </c>
      <c r="M27" s="28">
        <f>'0 °C'!N26</f>
        <v>7.6726587873608416</v>
      </c>
      <c r="N27" s="30">
        <f>'0 °C'!O26</f>
        <v>181.21040802851056</v>
      </c>
      <c r="O27" s="29">
        <f>'10 °C'!G26/1000000</f>
        <v>15.446213271404131</v>
      </c>
      <c r="P27" s="28">
        <f>'10 °C'!N26</f>
        <v>7.818485618602681</v>
      </c>
      <c r="Q27" s="30">
        <f>'10 °C'!O26</f>
        <v>181.24283411384019</v>
      </c>
      <c r="R27" s="29">
        <f>'20 °C'!G26/1000000</f>
        <v>15.169439060047806</v>
      </c>
      <c r="S27" s="28">
        <f>'20 °C'!N26</f>
        <v>7.9618408796683724</v>
      </c>
      <c r="T27" s="30">
        <f>'20 °C'!O26</f>
        <v>181.27529795190071</v>
      </c>
      <c r="U27" s="29">
        <f>'30 °C'!G26/1000000</f>
        <v>14.906783353628457</v>
      </c>
      <c r="V27" s="28">
        <f>'30 °C'!N26</f>
        <v>8.1028436529596473</v>
      </c>
      <c r="W27" s="30">
        <f>'30 °C'!O26</f>
        <v>181.30779670285949</v>
      </c>
      <c r="X27" s="29">
        <f>'+40 °C'!G26/1000000</f>
        <v>14.657100516712159</v>
      </c>
      <c r="Y27" s="28">
        <f>'+40 °C'!N26</f>
        <v>8.2416041233166446</v>
      </c>
      <c r="Z27" s="30">
        <f>'+40 °C'!O26</f>
        <v>181.34032784539107</v>
      </c>
      <c r="AA27" s="46">
        <f>'-5 °C+námraza'!G26/1000000</f>
        <v>87.000023999999996</v>
      </c>
      <c r="AB27" s="28">
        <f>'-5 °C+námraza'!N26</f>
        <v>8.288101068706581</v>
      </c>
      <c r="AC27" s="30">
        <f>'-5 °C+námraza'!O26</f>
        <v>181.3513504319601</v>
      </c>
    </row>
    <row r="28" spans="1:29" x14ac:dyDescent="0.25">
      <c r="A28" s="69">
        <v>26</v>
      </c>
      <c r="B28" s="67">
        <f>HODNOTY!C45</f>
        <v>104.47</v>
      </c>
      <c r="C28" s="29">
        <f>'-30 °C'!G27/1000000</f>
        <v>24.595296572917924</v>
      </c>
      <c r="D28" s="28">
        <f>'-30 °C'!N27</f>
        <v>1.7110991887287987</v>
      </c>
      <c r="E28" s="30">
        <f>'-30 °C'!O27</f>
        <v>107.55375258601401</v>
      </c>
      <c r="F28" s="29">
        <f>'-20 °C'!G27/1000000</f>
        <v>22.159358514699989</v>
      </c>
      <c r="G28" s="28">
        <f>'-20 °C'!N27</f>
        <v>1.8993322719663404</v>
      </c>
      <c r="H28" s="30">
        <f>'-20 °C'!O27</f>
        <v>107.5696666725035</v>
      </c>
      <c r="I28" s="29">
        <f>'-10 °C'!G27/1000000</f>
        <v>20.259651205718857</v>
      </c>
      <c r="J28" s="28">
        <f>'-10 °C'!N27</f>
        <v>2.0775829453206391</v>
      </c>
      <c r="K28" s="30">
        <f>'-10 °C'!O27</f>
        <v>107.58626344181397</v>
      </c>
      <c r="L28" s="29">
        <f>'0 °C'!G27/1000000</f>
        <v>18.739101118952124</v>
      </c>
      <c r="M28" s="28">
        <f>'0 °C'!N27</f>
        <v>2.246336015337052</v>
      </c>
      <c r="N28" s="30">
        <f>'0 °C'!O27</f>
        <v>107.6033435960675</v>
      </c>
      <c r="O28" s="29">
        <f>'10 °C'!G27/1000000</f>
        <v>17.493852765940396</v>
      </c>
      <c r="P28" s="28">
        <f>'10 °C'!N27</f>
        <v>2.4064222031712958</v>
      </c>
      <c r="Q28" s="30">
        <f>'10 °C'!O27</f>
        <v>107.62077536121483</v>
      </c>
      <c r="R28" s="29">
        <f>'20 °C'!G27/1000000</f>
        <v>16.453850289870857</v>
      </c>
      <c r="S28" s="28">
        <f>'20 °C'!N27</f>
        <v>2.5587277319609409</v>
      </c>
      <c r="T28" s="30">
        <f>'20 °C'!O27</f>
        <v>107.63846984936768</v>
      </c>
      <c r="U28" s="29">
        <f>'30 °C'!G27/1000000</f>
        <v>15.570636279227525</v>
      </c>
      <c r="V28" s="28">
        <f>'30 °C'!N27</f>
        <v>2.7040826962633631</v>
      </c>
      <c r="W28" s="30">
        <f>'30 °C'!O27</f>
        <v>107.65636557766608</v>
      </c>
      <c r="X28" s="29">
        <f>'+40 °C'!G27/1000000</f>
        <v>14.80982579476659</v>
      </c>
      <c r="Y28" s="28">
        <f>'+40 °C'!N27</f>
        <v>2.8432260708341772</v>
      </c>
      <c r="Z28" s="30">
        <f>'+40 °C'!O27</f>
        <v>107.67441891900205</v>
      </c>
      <c r="AA28" s="46">
        <f>'-5 °C+námraza'!G27/1000000</f>
        <v>87.000024999999994</v>
      </c>
      <c r="AB28" s="28">
        <f>'-5 °C+námraza'!N27</f>
        <v>2.8890526600657349</v>
      </c>
      <c r="AC28" s="30">
        <f>'-5 °C+námraza'!O27</f>
        <v>107.68056216095535</v>
      </c>
    </row>
    <row r="29" spans="1:29" x14ac:dyDescent="0.25">
      <c r="A29" s="69">
        <v>27</v>
      </c>
      <c r="B29" s="67">
        <f>HODNOTY!C46</f>
        <v>71.349999999999994</v>
      </c>
      <c r="C29" s="29">
        <f>'-30 °C'!G28/1000000</f>
        <v>57.297762376955895</v>
      </c>
      <c r="D29" s="28">
        <f>'-30 °C'!N28</f>
        <v>0.34353798859268103</v>
      </c>
      <c r="E29" s="30">
        <f>'-30 °C'!O28</f>
        <v>73.633728375424027</v>
      </c>
      <c r="F29" s="29">
        <f>'-20 °C'!G28/1000000</f>
        <v>45.161136678310271</v>
      </c>
      <c r="G29" s="28">
        <f>'-20 °C'!N28</f>
        <v>0.43586748312312729</v>
      </c>
      <c r="H29" s="30">
        <f>'-20 °C'!O28</f>
        <v>73.636175543948013</v>
      </c>
      <c r="I29" s="29">
        <f>'-10 °C'!G28/1000000</f>
        <v>35.095756900648432</v>
      </c>
      <c r="J29" s="28">
        <f>'-10 °C'!N28</f>
        <v>0.56088868285685578</v>
      </c>
      <c r="K29" s="30">
        <f>'-10 °C'!O28</f>
        <v>73.64041303426967</v>
      </c>
      <c r="L29" s="29">
        <f>'0 °C'!G28/1000000</f>
        <v>27.667083537634401</v>
      </c>
      <c r="M29" s="28">
        <f>'0 °C'!N28</f>
        <v>0.71151866035330613</v>
      </c>
      <c r="N29" s="30">
        <f>'0 °C'!O28</f>
        <v>73.646929848587405</v>
      </c>
      <c r="O29" s="29">
        <f>'10 °C'!G28/1000000</f>
        <v>22.608640470707666</v>
      </c>
      <c r="P29" s="28">
        <f>'10 °C'!N28</f>
        <v>0.87076185105532389</v>
      </c>
      <c r="Q29" s="30">
        <f>'10 °C'!O28</f>
        <v>73.655496050889809</v>
      </c>
      <c r="R29" s="29">
        <f>'20 °C'!G28/1000000</f>
        <v>19.194577156674338</v>
      </c>
      <c r="S29" s="28">
        <f>'20 °C'!N28</f>
        <v>1.0257073518765001</v>
      </c>
      <c r="T29" s="30">
        <f>'20 °C'!O28</f>
        <v>73.665484603809048</v>
      </c>
      <c r="U29" s="29">
        <f>'30 °C'!G28/1000000</f>
        <v>16.8085654562359</v>
      </c>
      <c r="V29" s="28">
        <f>'30 °C'!N28</f>
        <v>1.1713914554850859</v>
      </c>
      <c r="W29" s="30">
        <f>'30 °C'!O28</f>
        <v>73.676363007273693</v>
      </c>
      <c r="X29" s="29">
        <f>'+40 °C'!G28/1000000</f>
        <v>15.063916524467867</v>
      </c>
      <c r="Y29" s="28">
        <f>'+40 °C'!N28</f>
        <v>1.3071548831647064</v>
      </c>
      <c r="Z29" s="30">
        <f>'+40 °C'!O28</f>
        <v>73.687797152367537</v>
      </c>
      <c r="AA29" s="46">
        <f>'-5 °C+námraza'!G28/1000000</f>
        <v>87.000026000000005</v>
      </c>
      <c r="AB29" s="28">
        <f>'-5 °C+námraza'!N28</f>
        <v>1.3510092305374215</v>
      </c>
      <c r="AC29" s="30">
        <f>'-5 °C+námraza'!O28</f>
        <v>73.691757774663245</v>
      </c>
    </row>
    <row r="30" spans="1:29" x14ac:dyDescent="0.25">
      <c r="A30" s="69">
        <v>28</v>
      </c>
      <c r="B30" s="67">
        <f>HODNOTY!C47</f>
        <v>88.33</v>
      </c>
      <c r="C30" s="29">
        <f>'-30 °C'!G29/1000000</f>
        <v>34.296327212009608</v>
      </c>
      <c r="D30" s="28">
        <f>'-30 °C'!N29</f>
        <v>0.86828633848698189</v>
      </c>
      <c r="E30" s="30">
        <f>'-30 °C'!O29</f>
        <v>89.991524192812335</v>
      </c>
      <c r="F30" s="29">
        <f>'-20 °C'!G29/1000000</f>
        <v>28.410929725804877</v>
      </c>
      <c r="G30" s="28">
        <f>'-20 °C'!N29</f>
        <v>1.0482100160072214</v>
      </c>
      <c r="H30" s="30">
        <f>'-20 °C'!O29</f>
        <v>90.001371642491875</v>
      </c>
      <c r="I30" s="29">
        <f>'-10 °C'!G29/1000000</f>
        <v>24.24511902050364</v>
      </c>
      <c r="J30" s="28">
        <f>'-10 °C'!N29</f>
        <v>1.2283920200256606</v>
      </c>
      <c r="K30" s="30">
        <f>'-10 °C'!O29</f>
        <v>90.013084392763687</v>
      </c>
      <c r="L30" s="29">
        <f>'0 °C'!G29/1000000</f>
        <v>21.253746942507505</v>
      </c>
      <c r="M30" s="28">
        <f>'0 °C'!N29</f>
        <v>1.4013814143143613</v>
      </c>
      <c r="N30" s="30">
        <f>'0 °C'!O29</f>
        <v>90.026071765334734</v>
      </c>
      <c r="O30" s="29">
        <f>'10 °C'!G29/1000000</f>
        <v>19.036560968285269</v>
      </c>
      <c r="P30" s="28">
        <f>'10 °C'!N29</f>
        <v>1.5647173262264147</v>
      </c>
      <c r="Q30" s="30">
        <f>'10 °C'!O29</f>
        <v>90.03990001910833</v>
      </c>
      <c r="R30" s="29">
        <f>'20 °C'!G29/1000000</f>
        <v>17.336267862285837</v>
      </c>
      <c r="S30" s="28">
        <f>'20 °C'!N29</f>
        <v>1.7183143722061072</v>
      </c>
      <c r="T30" s="30">
        <f>'20 °C'!O29</f>
        <v>90.054290331192703</v>
      </c>
      <c r="U30" s="29">
        <f>'30 °C'!G29/1000000</f>
        <v>15.991669062458705</v>
      </c>
      <c r="V30" s="28">
        <f>'30 °C'!N29</f>
        <v>1.8629413849953806</v>
      </c>
      <c r="W30" s="30">
        <f>'30 °C'!O29</f>
        <v>90.069068012926323</v>
      </c>
      <c r="X30" s="29">
        <f>'+40 °C'!G29/1000000</f>
        <v>14.90017069337557</v>
      </c>
      <c r="Y30" s="28">
        <f>'+40 °C'!N29</f>
        <v>1.9995724279496159</v>
      </c>
      <c r="Z30" s="30">
        <f>'+40 °C'!O29</f>
        <v>90.084121884977819</v>
      </c>
      <c r="AA30" s="46">
        <f>'-5 °C+námraza'!G29/1000000</f>
        <v>87.000027000000003</v>
      </c>
      <c r="AB30" s="28">
        <f>'-5 °C+námraza'!N29</f>
        <v>2.0441966683176052</v>
      </c>
      <c r="AC30" s="30">
        <f>'-5 °C+námraza'!O29</f>
        <v>90.0892685176388</v>
      </c>
    </row>
    <row r="31" spans="1:29" x14ac:dyDescent="0.25">
      <c r="A31" s="69">
        <v>29</v>
      </c>
      <c r="B31" s="67">
        <f>HODNOTY!C48</f>
        <v>104.64</v>
      </c>
      <c r="C31" s="29">
        <f>'-30 °C'!G30/1000000</f>
        <v>24.535351979760541</v>
      </c>
      <c r="D31" s="28">
        <f>'-30 °C'!N30</f>
        <v>1.6977331729372764</v>
      </c>
      <c r="E31" s="30">
        <f>'-30 °C'!O30</f>
        <v>106.2811786808678</v>
      </c>
      <c r="F31" s="29">
        <f>'-20 °C'!G30/1000000</f>
        <v>22.118992818896004</v>
      </c>
      <c r="G31" s="28">
        <f>'-20 °C'!N30</f>
        <v>1.8833402229892044</v>
      </c>
      <c r="H31" s="30">
        <f>'-20 °C'!O30</f>
        <v>106.2973611261101</v>
      </c>
      <c r="I31" s="29">
        <f>'-10 °C'!G30/1000000</f>
        <v>20.232494949214971</v>
      </c>
      <c r="J31" s="28">
        <f>'-10 °C'!N30</f>
        <v>2.0591048370648846</v>
      </c>
      <c r="K31" s="30">
        <f>'-10 °C'!O30</f>
        <v>106.31422840547808</v>
      </c>
      <c r="L31" s="29">
        <f>'0 °C'!G30/1000000</f>
        <v>18.721073509356437</v>
      </c>
      <c r="M31" s="28">
        <f>'0 °C'!N30</f>
        <v>2.2255219865388671</v>
      </c>
      <c r="N31" s="30">
        <f>'0 °C'!O30</f>
        <v>106.33158111895033</v>
      </c>
      <c r="O31" s="29">
        <f>'10 °C'!G30/1000000</f>
        <v>17.482296306488305</v>
      </c>
      <c r="P31" s="28">
        <f>'10 °C'!N30</f>
        <v>2.3834146419944755</v>
      </c>
      <c r="Q31" s="30">
        <f>'10 °C'!O30</f>
        <v>106.34928730911608</v>
      </c>
      <c r="R31" s="29">
        <f>'20 °C'!G30/1000000</f>
        <v>16.446991807102165</v>
      </c>
      <c r="S31" s="28">
        <f>'20 °C'!N30</f>
        <v>2.5336555429159855</v>
      </c>
      <c r="T31" s="30">
        <f>'20 °C'!O30</f>
        <v>106.36725786680265</v>
      </c>
      <c r="U31" s="29">
        <f>'30 °C'!G30/1000000</f>
        <v>15.567261645865038</v>
      </c>
      <c r="V31" s="28">
        <f>'30 °C'!N30</f>
        <v>2.677060532114508</v>
      </c>
      <c r="W31" s="30">
        <f>'30 °C'!O30</f>
        <v>106.38543108826971</v>
      </c>
      <c r="X31" s="29">
        <f>'+40 °C'!G30/1000000</f>
        <v>14.809082784203701</v>
      </c>
      <c r="Y31" s="28">
        <f>'+40 °C'!N30</f>
        <v>2.8143553890123716</v>
      </c>
      <c r="Z31" s="30">
        <f>'+40 °C'!O30</f>
        <v>106.40376314484246</v>
      </c>
      <c r="AA31" s="46">
        <f>'-5 °C+námraza'!G30/1000000</f>
        <v>87.000028</v>
      </c>
      <c r="AB31" s="28">
        <f>'-5 °C+námraza'!N30</f>
        <v>2.8595768107572237</v>
      </c>
      <c r="AC31" s="30">
        <f>'-5 °C+námraza'!O30</f>
        <v>106.41000099894413</v>
      </c>
    </row>
    <row r="32" spans="1:29" x14ac:dyDescent="0.25">
      <c r="A32" s="69">
        <v>30</v>
      </c>
      <c r="B32" s="67">
        <f>HODNOTY!C49</f>
        <v>112.72</v>
      </c>
      <c r="C32" s="29">
        <f>'-30 °C'!G31/1000000</f>
        <v>22.239371981448734</v>
      </c>
      <c r="D32" s="28">
        <f>'-30 °C'!N31</f>
        <v>2.173249687962441</v>
      </c>
      <c r="E32" s="30">
        <f>'-30 °C'!O31</f>
        <v>114.49430906154771</v>
      </c>
      <c r="F32" s="29">
        <f>'-20 °C'!G31/1000000</f>
        <v>20.538812590728504</v>
      </c>
      <c r="G32" s="28">
        <f>'-20 °C'!N31</f>
        <v>2.3533747422195486</v>
      </c>
      <c r="H32" s="30">
        <f>'-20 °C'!O31</f>
        <v>114.51274248568572</v>
      </c>
      <c r="I32" s="29">
        <f>'-10 °C'!G31/1000000</f>
        <v>19.148201274068164</v>
      </c>
      <c r="J32" s="28">
        <f>'-10 °C'!N31</f>
        <v>2.5244891719576295</v>
      </c>
      <c r="K32" s="30">
        <f>'-10 °C'!O31</f>
        <v>114.53160853342513</v>
      </c>
      <c r="L32" s="29">
        <f>'0 °C'!G31/1000000</f>
        <v>17.988798515218839</v>
      </c>
      <c r="M32" s="28">
        <f>'0 °C'!N31</f>
        <v>2.6874167018175132</v>
      </c>
      <c r="N32" s="30">
        <f>'0 °C'!O31</f>
        <v>114.55079791491099</v>
      </c>
      <c r="O32" s="29">
        <f>'10 °C'!G31/1000000</f>
        <v>17.0059204406415</v>
      </c>
      <c r="P32" s="28">
        <f>'10 °C'!N31</f>
        <v>2.8429757527219319</v>
      </c>
      <c r="Q32" s="30">
        <f>'10 °C'!O31</f>
        <v>114.5702347298909</v>
      </c>
      <c r="R32" s="29">
        <f>'20 °C'!G31/1000000</f>
        <v>16.160698479112572</v>
      </c>
      <c r="S32" s="28">
        <f>'20 °C'!N31</f>
        <v>2.9919177902331402</v>
      </c>
      <c r="T32" s="30">
        <f>'20 °C'!O31</f>
        <v>114.58986503006173</v>
      </c>
      <c r="U32" s="29">
        <f>'30 °C'!G31/1000000</f>
        <v>15.424869309521638</v>
      </c>
      <c r="V32" s="28">
        <f>'30 °C'!N31</f>
        <v>3.1349098611894153</v>
      </c>
      <c r="W32" s="30">
        <f>'30 °C'!O31</f>
        <v>114.6096495873927</v>
      </c>
      <c r="X32" s="29">
        <f>'+40 °C'!G31/1000000</f>
        <v>14.777439311870106</v>
      </c>
      <c r="Y32" s="28">
        <f>'+40 °C'!N31</f>
        <v>3.2725354701055576</v>
      </c>
      <c r="Z32" s="30">
        <f>'+40 °C'!O31</f>
        <v>114.62955926427958</v>
      </c>
      <c r="AA32" s="46">
        <f>'-5 °C+námraza'!G31/1000000</f>
        <v>87.000028999999998</v>
      </c>
      <c r="AB32" s="28">
        <f>'-5 °C+námraza'!N31</f>
        <v>3.3180146590398909</v>
      </c>
      <c r="AC32" s="30">
        <f>'-5 °C+námraza'!O31</f>
        <v>114.63632551569212</v>
      </c>
    </row>
    <row r="33" spans="1:29" x14ac:dyDescent="0.25">
      <c r="A33" s="69">
        <v>31</v>
      </c>
      <c r="B33" s="67">
        <f>HODNOTY!C50</f>
        <v>93.21</v>
      </c>
      <c r="C33" s="29">
        <f>'-30 °C'!G32/1000000</f>
        <v>30.294046860915856</v>
      </c>
      <c r="D33" s="28">
        <f>'-30 °C'!N32</f>
        <v>1.0766375067364184</v>
      </c>
      <c r="E33" s="30">
        <f>'-30 °C'!O32</f>
        <v>93.408658494624447</v>
      </c>
      <c r="F33" s="29">
        <f>'-20 °C'!G32/1000000</f>
        <v>25.86551313659162</v>
      </c>
      <c r="G33" s="28">
        <f>'-20 °C'!N32</f>
        <v>1.2610553154391324</v>
      </c>
      <c r="H33" s="30">
        <f>'-20 °C'!O32</f>
        <v>93.420919611436787</v>
      </c>
      <c r="I33" s="29">
        <f>'-10 °C'!G32/1000000</f>
        <v>22.663459431884089</v>
      </c>
      <c r="J33" s="28">
        <f>'-10 °C'!N32</f>
        <v>1.4393313317775251</v>
      </c>
      <c r="K33" s="30">
        <f>'-10 °C'!O32</f>
        <v>93.434608708525118</v>
      </c>
      <c r="L33" s="29">
        <f>'0 °C'!G32/1000000</f>
        <v>20.283089067895361</v>
      </c>
      <c r="M33" s="28">
        <f>'0 °C'!N32</f>
        <v>1.6083732725991302</v>
      </c>
      <c r="N33" s="30">
        <f>'0 °C'!O32</f>
        <v>93.449255138859527</v>
      </c>
      <c r="O33" s="29">
        <f>'10 °C'!G32/1000000</f>
        <v>18.456104530338024</v>
      </c>
      <c r="P33" s="28">
        <f>'10 °C'!N32</f>
        <v>1.7677317395351131</v>
      </c>
      <c r="Q33" s="30">
        <f>'10 °C'!O32</f>
        <v>93.464546949219923</v>
      </c>
      <c r="R33" s="29">
        <f>'20 °C'!G32/1000000</f>
        <v>17.011557960887895</v>
      </c>
      <c r="S33" s="28">
        <f>'20 °C'!N32</f>
        <v>1.9180008653413489</v>
      </c>
      <c r="T33" s="30">
        <f>'20 °C'!O32</f>
        <v>93.480285373966979</v>
      </c>
      <c r="U33" s="29">
        <f>'30 °C'!G32/1000000</f>
        <v>15.839652661607762</v>
      </c>
      <c r="V33" s="28">
        <f>'30 °C'!N32</f>
        <v>2.0600817561008342</v>
      </c>
      <c r="W33" s="30">
        <f>'30 °C'!O32</f>
        <v>93.496342749533412</v>
      </c>
      <c r="X33" s="29">
        <f>'+40 °C'!G32/1000000</f>
        <v>14.868073324174427</v>
      </c>
      <c r="Y33" s="28">
        <f>'+40 °C'!N32</f>
        <v>2.1948921121281653</v>
      </c>
      <c r="Z33" s="30">
        <f>'+40 °C'!O32</f>
        <v>93.512634993497898</v>
      </c>
      <c r="AA33" s="46">
        <f>'-5 °C+námraza'!G32/1000000</f>
        <v>87.000029999999995</v>
      </c>
      <c r="AB33" s="28">
        <f>'-5 °C+námraza'!N32</f>
        <v>2.2390455743343054</v>
      </c>
      <c r="AC33" s="30">
        <f>'-5 °C+námraza'!O32</f>
        <v>93.518194607402322</v>
      </c>
    </row>
    <row r="34" spans="1:29" x14ac:dyDescent="0.25">
      <c r="A34" s="69">
        <v>32</v>
      </c>
      <c r="B34" s="67">
        <f>HODNOTY!C51</f>
        <v>65.12</v>
      </c>
      <c r="C34" s="29">
        <f>'-30 °C'!G33/1000000</f>
        <v>67.432336700331319</v>
      </c>
      <c r="D34" s="28">
        <f>'-30 °C'!N33</f>
        <v>0.26038773787305125</v>
      </c>
      <c r="E34" s="30">
        <f>'-30 °C'!O33</f>
        <v>71.966015598368131</v>
      </c>
      <c r="F34" s="29">
        <f>'-20 °C'!G33/1000000</f>
        <v>54.022917468388179</v>
      </c>
      <c r="G34" s="28">
        <f>'-20 °C'!N33</f>
        <v>0.3250226725395855</v>
      </c>
      <c r="H34" s="30">
        <f>'-20 °C'!O33</f>
        <v>71.967163667961358</v>
      </c>
      <c r="I34" s="29">
        <f>'-10 °C'!G33/1000000</f>
        <v>41.927680720595646</v>
      </c>
      <c r="J34" s="28">
        <f>'-10 °C'!N33</f>
        <v>0.41878999260582894</v>
      </c>
      <c r="K34" s="30">
        <f>'-10 °C'!O33</f>
        <v>71.969279826173192</v>
      </c>
      <c r="L34" s="29">
        <f>'0 °C'!G33/1000000</f>
        <v>32.07759452613081</v>
      </c>
      <c r="M34" s="28">
        <f>'0 °C'!N33</f>
        <v>0.5474003105794516</v>
      </c>
      <c r="N34" s="30">
        <f>'0 °C'!O33</f>
        <v>71.973049972501997</v>
      </c>
      <c r="O34" s="29">
        <f>'10 °C'!G33/1000000</f>
        <v>25.033187661937177</v>
      </c>
      <c r="P34" s="28">
        <f>'10 °C'!N33</f>
        <v>0.70146449407746125</v>
      </c>
      <c r="Q34" s="30">
        <f>'10 °C'!O33</f>
        <v>71.978887313390885</v>
      </c>
      <c r="R34" s="29">
        <f>'20 °C'!G33/1000000</f>
        <v>20.378967739461046</v>
      </c>
      <c r="S34" s="28">
        <f>'20 °C'!N33</f>
        <v>0.86170619051049435</v>
      </c>
      <c r="T34" s="30">
        <f>'20 °C'!O33</f>
        <v>71.986486190460823</v>
      </c>
      <c r="U34" s="29">
        <f>'30 °C'!G33/1000000</f>
        <v>17.293969612598008</v>
      </c>
      <c r="V34" s="28">
        <f>'30 °C'!N33</f>
        <v>1.0154749755202808</v>
      </c>
      <c r="W34" s="30">
        <f>'30 °C'!O33</f>
        <v>71.995242170672526</v>
      </c>
      <c r="X34" s="29">
        <f>'+40 °C'!G33/1000000</f>
        <v>15.155377268655776</v>
      </c>
      <c r="Y34" s="28">
        <f>'+40 °C'!N33</f>
        <v>1.158834679673955</v>
      </c>
      <c r="Z34" s="30">
        <f>'+40 °C'!O33</f>
        <v>72.004696649479342</v>
      </c>
      <c r="AA34" s="46">
        <f>'-5 °C+námraza'!G33/1000000</f>
        <v>87.000031000000007</v>
      </c>
      <c r="AB34" s="28">
        <f>'-5 °C+námraza'!N33</f>
        <v>1.2049774394515129</v>
      </c>
      <c r="AC34" s="30">
        <f>'-5 °C+námraza'!O33</f>
        <v>72.008004734594863</v>
      </c>
    </row>
    <row r="35" spans="1:29" x14ac:dyDescent="0.25">
      <c r="A35" s="69">
        <v>33</v>
      </c>
      <c r="B35" s="67">
        <f>HODNOTY!C52</f>
        <v>113.69</v>
      </c>
      <c r="C35" s="29">
        <f>'-30 °C'!G34/1000000</f>
        <v>22.022469560361365</v>
      </c>
      <c r="D35" s="28">
        <f>'-30 °C'!N34</f>
        <v>2.354054657333144</v>
      </c>
      <c r="E35" s="30">
        <f>'-30 °C'!O34</f>
        <v>121.76254527541599</v>
      </c>
      <c r="F35" s="29">
        <f>'-20 °C'!G34/1000000</f>
        <v>20.385684288880128</v>
      </c>
      <c r="G35" s="28">
        <f>'-20 °C'!N34</f>
        <v>2.5432310889715524</v>
      </c>
      <c r="H35" s="30">
        <f>'-20 °C'!O34</f>
        <v>121.7802638989283</v>
      </c>
      <c r="I35" s="29">
        <f>'-10 °C'!G34/1000000</f>
        <v>19.040766177640794</v>
      </c>
      <c r="J35" s="28">
        <f>'-10 °C'!N34</f>
        <v>2.7230516712527688</v>
      </c>
      <c r="K35" s="30">
        <f>'-10 °C'!O34</f>
        <v>121.79837266080449</v>
      </c>
      <c r="L35" s="29">
        <f>'0 °C'!G34/1000000</f>
        <v>17.914852453728258</v>
      </c>
      <c r="M35" s="28">
        <f>'0 °C'!N34</f>
        <v>2.8943878206686833</v>
      </c>
      <c r="N35" s="30">
        <f>'0 °C'!O34</f>
        <v>121.81677483252929</v>
      </c>
      <c r="O35" s="29">
        <f>'10 °C'!G34/1000000</f>
        <v>16.957033807249932</v>
      </c>
      <c r="P35" s="28">
        <f>'10 °C'!N34</f>
        <v>3.0580887794680685</v>
      </c>
      <c r="Q35" s="30">
        <f>'10 °C'!O34</f>
        <v>121.83540283037226</v>
      </c>
      <c r="R35" s="29">
        <f>'20 °C'!G34/1000000</f>
        <v>16.130912766011999</v>
      </c>
      <c r="S35" s="28">
        <f>'20 °C'!N34</f>
        <v>3.2149286170078071</v>
      </c>
      <c r="T35" s="30">
        <f>'20 °C'!O34</f>
        <v>121.8542083361466</v>
      </c>
      <c r="U35" s="29">
        <f>'30 °C'!G34/1000000</f>
        <v>15.40988008145626</v>
      </c>
      <c r="V35" s="28">
        <f>'30 °C'!N34</f>
        <v>3.3655926220043746</v>
      </c>
      <c r="W35" s="30">
        <f>'30 °C'!O34</f>
        <v>121.87315602622809</v>
      </c>
      <c r="X35" s="29">
        <f>'+40 °C'!G34/1000000</f>
        <v>14.774074460244737</v>
      </c>
      <c r="Y35" s="28">
        <f>'+40 °C'!N34</f>
        <v>3.5106799279332108</v>
      </c>
      <c r="Z35" s="30">
        <f>'+40 °C'!O34</f>
        <v>121.89221953533237</v>
      </c>
      <c r="AA35" s="46">
        <f>'-5 °C+námraza'!G34/1000000</f>
        <v>87.000032000000004</v>
      </c>
      <c r="AB35" s="28">
        <f>'-5 °C+námraza'!N34</f>
        <v>3.5586405457543648</v>
      </c>
      <c r="AC35" s="30">
        <f>'-5 °C+námraza'!O34</f>
        <v>121.89869749673613</v>
      </c>
    </row>
    <row r="36" spans="1:29" x14ac:dyDescent="0.25">
      <c r="A36" s="69">
        <v>34</v>
      </c>
      <c r="B36" s="67">
        <f>HODNOTY!C53</f>
        <v>176.69</v>
      </c>
      <c r="C36" s="29">
        <f>'-30 °C'!G35/1000000</f>
        <v>16.769867597493292</v>
      </c>
      <c r="D36" s="28">
        <f>'-30 °C'!N35</f>
        <v>7.2947181361215492</v>
      </c>
      <c r="E36" s="30">
        <f>'-30 °C'!O35</f>
        <v>185.16062426781647</v>
      </c>
      <c r="F36" s="29">
        <f>'-20 °C'!G35/1000000</f>
        <v>16.413071994013951</v>
      </c>
      <c r="G36" s="28">
        <f>'-20 °C'!N35</f>
        <v>7.4538820196867981</v>
      </c>
      <c r="H36" s="30">
        <f>'-20 °C'!O35</f>
        <v>185.19162586911557</v>
      </c>
      <c r="I36" s="29">
        <f>'-10 °C'!G35/1000000</f>
        <v>16.077646955006628</v>
      </c>
      <c r="J36" s="28">
        <f>'-10 °C'!N35</f>
        <v>7.6099918539317493</v>
      </c>
      <c r="K36" s="30">
        <f>'-10 °C'!O35</f>
        <v>185.22267667953474</v>
      </c>
      <c r="L36" s="29">
        <f>'0 °C'!G35/1000000</f>
        <v>15.761575077797309</v>
      </c>
      <c r="M36" s="28">
        <f>'0 °C'!N35</f>
        <v>7.7632112129963922</v>
      </c>
      <c r="N36" s="30">
        <f>'0 °C'!O35</f>
        <v>185.25377243441403</v>
      </c>
      <c r="O36" s="29">
        <f>'10 °C'!G35/1000000</f>
        <v>15.463092321365968</v>
      </c>
      <c r="P36" s="28">
        <f>'10 °C'!N35</f>
        <v>7.9136902620483127</v>
      </c>
      <c r="Q36" s="30">
        <f>'10 °C'!O35</f>
        <v>185.28490940479003</v>
      </c>
      <c r="R36" s="29">
        <f>'20 °C'!G35/1000000</f>
        <v>15.180648994017631</v>
      </c>
      <c r="S36" s="28">
        <f>'20 °C'!N35</f>
        <v>8.061567171836888</v>
      </c>
      <c r="T36" s="30">
        <f>'20 °C'!O35</f>
        <v>185.31608431490335</v>
      </c>
      <c r="U36" s="29">
        <f>'30 °C'!G35/1000000</f>
        <v>14.912877761421292</v>
      </c>
      <c r="V36" s="28">
        <f>'30 °C'!N35</f>
        <v>8.2069693586089798</v>
      </c>
      <c r="W36" s="30">
        <f>'30 °C'!O35</f>
        <v>185.34729427455164</v>
      </c>
      <c r="X36" s="29">
        <f>'+40 °C'!G35/1000000</f>
        <v>14.658567244267971</v>
      </c>
      <c r="Y36" s="28">
        <f>'+40 °C'!N35</f>
        <v>8.3500145727802391</v>
      </c>
      <c r="Z36" s="30">
        <f>'+40 °C'!O35</f>
        <v>185.37853672326276</v>
      </c>
      <c r="AA36" s="46">
        <f>'-5 °C+námraza'!G35/1000000</f>
        <v>87.000033000000002</v>
      </c>
      <c r="AB36" s="28">
        <f>'-5 °C+námraza'!N35</f>
        <v>8.3979368265880119</v>
      </c>
      <c r="AC36" s="30">
        <f>'-5 °C+námraza'!O35</f>
        <v>185.38912276648719</v>
      </c>
    </row>
    <row r="37" spans="1:29" x14ac:dyDescent="0.25">
      <c r="A37" s="69">
        <v>35</v>
      </c>
      <c r="B37" s="67">
        <f>HODNOTY!C54</f>
        <v>161.32</v>
      </c>
      <c r="C37" s="29">
        <f>'-30 °C'!G36/1000000</f>
        <v>17.321246311765744</v>
      </c>
      <c r="D37" s="28">
        <f>'-30 °C'!N36</f>
        <v>5.6520980052532028</v>
      </c>
      <c r="E37" s="30">
        <f>'-30 °C'!O36</f>
        <v>162.23694438629076</v>
      </c>
      <c r="F37" s="29">
        <f>'-20 °C'!G36/1000000</f>
        <v>16.857041960266621</v>
      </c>
      <c r="G37" s="28">
        <f>'-20 °C'!N36</f>
        <v>5.8082659204240521</v>
      </c>
      <c r="H37" s="30">
        <f>'-20 °C'!O36</f>
        <v>162.2661789969066</v>
      </c>
      <c r="I37" s="29">
        <f>'-10 °C'!G36/1000000</f>
        <v>16.427284649718285</v>
      </c>
      <c r="J37" s="28">
        <f>'-10 °C'!N36</f>
        <v>5.960754111006608</v>
      </c>
      <c r="K37" s="30">
        <f>'-10 °C'!O36</f>
        <v>162.29548625618884</v>
      </c>
      <c r="L37" s="29">
        <f>'0 °C'!G36/1000000</f>
        <v>16.027999752410949</v>
      </c>
      <c r="M37" s="28">
        <f>'0 °C'!N36</f>
        <v>6.1097983121431341</v>
      </c>
      <c r="N37" s="30">
        <f>'0 °C'!O36</f>
        <v>162.3248581735952</v>
      </c>
      <c r="O37" s="29">
        <f>'10 °C'!G36/1000000</f>
        <v>15.655815675482616</v>
      </c>
      <c r="P37" s="28">
        <f>'10 °C'!N36</f>
        <v>6.2556117357506924</v>
      </c>
      <c r="Q37" s="30">
        <f>'10 °C'!O36</f>
        <v>162.35428797108142</v>
      </c>
      <c r="R37" s="29">
        <f>'20 °C'!G36/1000000</f>
        <v>15.307852843820289</v>
      </c>
      <c r="S37" s="28">
        <f>'20 °C'!N36</f>
        <v>6.3983877476237483</v>
      </c>
      <c r="T37" s="30">
        <f>'20 °C'!O36</f>
        <v>162.38376985987213</v>
      </c>
      <c r="U37" s="29">
        <f>'30 °C'!G36/1000000</f>
        <v>14.981636343824938</v>
      </c>
      <c r="V37" s="28">
        <f>'30 °C'!N36</f>
        <v>6.5383021924555447</v>
      </c>
      <c r="W37" s="30">
        <f>'30 °C'!O36</f>
        <v>162.4132988648098</v>
      </c>
      <c r="X37" s="29">
        <f>'+40 °C'!G36/1000000</f>
        <v>14.67502656679061</v>
      </c>
      <c r="Y37" s="28">
        <f>'+40 °C'!N36</f>
        <v>6.675515410876975</v>
      </c>
      <c r="Z37" s="30">
        <f>'+40 °C'!O36</f>
        <v>162.44287068489638</v>
      </c>
      <c r="AA37" s="46">
        <f>'-5 °C+námraza'!G36/1000000</f>
        <v>87.000033999999999</v>
      </c>
      <c r="AB37" s="28">
        <f>'-5 °C+námraza'!N36</f>
        <v>6.721392047064068</v>
      </c>
      <c r="AC37" s="30">
        <f>'-5 °C+námraza'!O36</f>
        <v>162.45289319991809</v>
      </c>
    </row>
    <row r="38" spans="1:29" x14ac:dyDescent="0.25">
      <c r="A38" s="69">
        <v>36</v>
      </c>
      <c r="B38" s="67">
        <f>HODNOTY!C55</f>
        <v>159.69999999999999</v>
      </c>
      <c r="C38" s="29">
        <f>'-30 °C'!G37/1000000</f>
        <v>17.392077906010954</v>
      </c>
      <c r="D38" s="28">
        <f>'-30 °C'!N37</f>
        <v>5.5643976435027227</v>
      </c>
      <c r="E38" s="30">
        <f>'-30 °C'!O37</f>
        <v>161.99079076427742</v>
      </c>
      <c r="F38" s="29">
        <f>'-20 °C'!G37/1000000</f>
        <v>16.913574752293229</v>
      </c>
      <c r="G38" s="28">
        <f>'-20 °C'!N37</f>
        <v>5.7223195037246626</v>
      </c>
      <c r="H38" s="30">
        <f>'-20 °C'!O37</f>
        <v>162.01945229843705</v>
      </c>
      <c r="I38" s="29">
        <f>'-10 °C'!G37/1000000</f>
        <v>16.471446497660907</v>
      </c>
      <c r="J38" s="28">
        <f>'-10 °C'!N37</f>
        <v>5.8764324041435536</v>
      </c>
      <c r="K38" s="30">
        <f>'-10 °C'!O37</f>
        <v>162.04818902434121</v>
      </c>
      <c r="L38" s="29">
        <f>'0 °C'!G37/1000000</f>
        <v>16.061401008752554</v>
      </c>
      <c r="M38" s="28">
        <f>'0 °C'!N37</f>
        <v>6.0269851020438452</v>
      </c>
      <c r="N38" s="30">
        <f>'0 °C'!O37</f>
        <v>162.07699247394891</v>
      </c>
      <c r="O38" s="29">
        <f>'10 °C'!G37/1000000</f>
        <v>15.679811131739228</v>
      </c>
      <c r="P38" s="28">
        <f>'10 °C'!N37</f>
        <v>6.1742022099305185</v>
      </c>
      <c r="Q38" s="30">
        <f>'10 °C'!O37</f>
        <v>162.10585549134211</v>
      </c>
      <c r="R38" s="29">
        <f>'20 °C'!G37/1000000</f>
        <v>15.323589844336897</v>
      </c>
      <c r="S38" s="28">
        <f>'20 °C'!N37</f>
        <v>6.3182870959113622</v>
      </c>
      <c r="T38" s="30">
        <f>'20 °C'!O37</f>
        <v>162.1347719863665</v>
      </c>
      <c r="U38" s="29">
        <f>'30 °C'!G37/1000000</f>
        <v>14.990092512104557</v>
      </c>
      <c r="V38" s="28">
        <f>'30 °C'!N37</f>
        <v>6.4594244023976604</v>
      </c>
      <c r="W38" s="30">
        <f>'30 °C'!O37</f>
        <v>162.16373674175659</v>
      </c>
      <c r="X38" s="29">
        <f>'+40 °C'!G37/1000000</f>
        <v>14.677039650218234</v>
      </c>
      <c r="Y38" s="28">
        <f>'+40 °C'!N37</f>
        <v>6.5977822295500772</v>
      </c>
      <c r="Z38" s="30">
        <f>'+40 °C'!O37</f>
        <v>162.19274526072638</v>
      </c>
      <c r="AA38" s="46">
        <f>'-5 °C+námraza'!G37/1000000</f>
        <v>87.000034999999997</v>
      </c>
      <c r="AB38" s="28">
        <f>'-5 °C+námraza'!N37</f>
        <v>6.6440299250015986</v>
      </c>
      <c r="AC38" s="30">
        <f>'-5 °C+námraza'!O37</f>
        <v>162.20257721372417</v>
      </c>
    </row>
    <row r="39" spans="1:29" x14ac:dyDescent="0.25">
      <c r="A39" s="69">
        <v>37</v>
      </c>
      <c r="B39" s="67">
        <f>HODNOTY!C56</f>
        <v>77.010000000000005</v>
      </c>
      <c r="C39" s="29">
        <f>'-30 °C'!G38/1000000</f>
        <v>48.398505134511701</v>
      </c>
      <c r="D39" s="28">
        <f>'-30 °C'!N38</f>
        <v>0.49349543541436347</v>
      </c>
      <c r="E39" s="30">
        <f>'-30 °C'!O38</f>
        <v>82.781561072330078</v>
      </c>
      <c r="F39" s="29">
        <f>'-20 °C'!G38/1000000</f>
        <v>38.089937244058966</v>
      </c>
      <c r="G39" s="28">
        <f>'-20 °C'!N38</f>
        <v>0.62706800875535507</v>
      </c>
      <c r="H39" s="30">
        <f>'-20 °C'!O38</f>
        <v>82.785734364414679</v>
      </c>
      <c r="I39" s="29">
        <f>'-10 °C'!G38/1000000</f>
        <v>30.267347037909133</v>
      </c>
      <c r="J39" s="28">
        <f>'-10 °C'!N38</f>
        <v>0.78916096696504745</v>
      </c>
      <c r="K39" s="30">
        <f>'-10 °C'!O38</f>
        <v>82.792134607446542</v>
      </c>
      <c r="L39" s="29">
        <f>'0 °C'!G38/1000000</f>
        <v>24.796888782580996</v>
      </c>
      <c r="M39" s="28">
        <f>'0 °C'!N38</f>
        <v>0.9633026704601253</v>
      </c>
      <c r="N39" s="30">
        <f>'0 °C'!O38</f>
        <v>82.800642337651993</v>
      </c>
      <c r="O39" s="29">
        <f>'10 °C'!G38/1000000</f>
        <v>21.045208781470965</v>
      </c>
      <c r="P39" s="28">
        <f>'10 °C'!N38</f>
        <v>1.1350901300644676</v>
      </c>
      <c r="Q39" s="30">
        <f>'10 °C'!O38</f>
        <v>82.810690674250168</v>
      </c>
      <c r="R39" s="29">
        <f>'20 °C'!G38/1000000</f>
        <v>18.405361031103229</v>
      </c>
      <c r="S39" s="28">
        <f>'20 °C'!N38</f>
        <v>1.297971678706153</v>
      </c>
      <c r="T39" s="30">
        <f>'20 °C'!O38</f>
        <v>82.821736258596758</v>
      </c>
      <c r="U39" s="29">
        <f>'30 °C'!G38/1000000</f>
        <v>16.471454087979904</v>
      </c>
      <c r="V39" s="28">
        <f>'30 °C'!N38</f>
        <v>1.4504577316025653</v>
      </c>
      <c r="W39" s="30">
        <f>'30 °C'!O38</f>
        <v>82.833415699859785</v>
      </c>
      <c r="X39" s="29">
        <f>'+40 °C'!G38/1000000</f>
        <v>14.997994476287872</v>
      </c>
      <c r="Y39" s="28">
        <f>'+40 °C'!N38</f>
        <v>1.5930604668173647</v>
      </c>
      <c r="Z39" s="30">
        <f>'+40 °C'!O38</f>
        <v>82.84550920543947</v>
      </c>
      <c r="AA39" s="46">
        <f>'-5 °C+námraza'!G38/1000000</f>
        <v>87.000035999999994</v>
      </c>
      <c r="AB39" s="28">
        <f>'-5 °C+námraza'!N38</f>
        <v>1.6392960236315712</v>
      </c>
      <c r="AC39" s="30">
        <f>'-5 °C+námraza'!O38</f>
        <v>82.84967313631094</v>
      </c>
    </row>
    <row r="40" spans="1:29" x14ac:dyDescent="0.25">
      <c r="A40" s="69">
        <v>38</v>
      </c>
      <c r="B40" s="67">
        <f>HODNOTY!C57</f>
        <v>64.569999999999993</v>
      </c>
      <c r="C40" s="29">
        <f>'-30 °C'!G39/1000000</f>
        <v>68.320009165207864</v>
      </c>
      <c r="D40" s="28">
        <f>'-30 °C'!N39</f>
        <v>0.24473360520393506</v>
      </c>
      <c r="E40" s="30">
        <f>'-30 °C'!O39</f>
        <v>69.113626253937014</v>
      </c>
      <c r="F40" s="29">
        <f>'-20 °C'!G39/1000000</f>
        <v>54.830209683014033</v>
      </c>
      <c r="G40" s="28">
        <f>'-20 °C'!N39</f>
        <v>0.30494729088594319</v>
      </c>
      <c r="H40" s="30">
        <f>'-20 °C'!O39</f>
        <v>69.114740978082295</v>
      </c>
      <c r="I40" s="29">
        <f>'-10 °C'!G39/1000000</f>
        <v>42.591900289483597</v>
      </c>
      <c r="J40" s="28">
        <f>'-10 °C'!N39</f>
        <v>0.39257578604468968</v>
      </c>
      <c r="K40" s="30">
        <f>'-10 °C'!O39</f>
        <v>69.116799501386652</v>
      </c>
      <c r="L40" s="29">
        <f>'0 °C'!G39/1000000</f>
        <v>32.53600652974297</v>
      </c>
      <c r="M40" s="28">
        <f>'0 °C'!N39</f>
        <v>0.51392150187867536</v>
      </c>
      <c r="N40" s="30">
        <f>'0 °C'!O39</f>
        <v>69.120503963822273</v>
      </c>
      <c r="O40" s="29">
        <f>'10 °C'!G39/1000000</f>
        <v>25.292060347728533</v>
      </c>
      <c r="P40" s="28">
        <f>'10 °C'!N39</f>
        <v>0.66113987445646138</v>
      </c>
      <c r="Q40" s="30">
        <f>'10 °C'!O39</f>
        <v>69.126329389585521</v>
      </c>
      <c r="R40" s="29">
        <f>'20 °C'!G39/1000000</f>
        <v>20.504151819216794</v>
      </c>
      <c r="S40" s="28">
        <f>'20 °C'!N39</f>
        <v>0.81556303325414348</v>
      </c>
      <c r="T40" s="30">
        <f>'20 °C'!O39</f>
        <v>69.134007765898019</v>
      </c>
      <c r="U40" s="29">
        <f>'30 °C'!G39/1000000</f>
        <v>17.344131708747764</v>
      </c>
      <c r="V40" s="28">
        <f>'30 °C'!N39</f>
        <v>0.96421091542981152</v>
      </c>
      <c r="W40" s="30">
        <f>'30 °C'!O39</f>
        <v>69.142914873628825</v>
      </c>
      <c r="X40" s="29">
        <f>'+40 °C'!G39/1000000</f>
        <v>15.164621490935129</v>
      </c>
      <c r="Y40" s="28">
        <f>'+40 °C'!N39</f>
        <v>1.1028600280240841</v>
      </c>
      <c r="Z40" s="30">
        <f>'+40 °C'!O39</f>
        <v>69.152562686964473</v>
      </c>
      <c r="AA40" s="46">
        <f>'-5 °C+námraza'!G39/1000000</f>
        <v>87.000037000000006</v>
      </c>
      <c r="AB40" s="28">
        <f>'-5 °C+námraza'!N39</f>
        <v>1.147476230535764</v>
      </c>
      <c r="AC40" s="30">
        <f>'-5 °C+námraza'!O39</f>
        <v>69.15594221936928</v>
      </c>
    </row>
    <row r="41" spans="1:29" x14ac:dyDescent="0.25">
      <c r="A41" s="69">
        <v>39</v>
      </c>
      <c r="B41" s="67">
        <f>HODNOTY!C58</f>
        <v>76.73</v>
      </c>
      <c r="C41" s="29">
        <f>'-30 °C'!G40/1000000</f>
        <v>48.820689651993852</v>
      </c>
      <c r="D41" s="28">
        <f>'-30 °C'!N40</f>
        <v>0.49355850219503949</v>
      </c>
      <c r="E41" s="30">
        <f>'-30 °C'!O40</f>
        <v>83.818972850163505</v>
      </c>
      <c r="F41" s="29">
        <f>'-20 °C'!G40/1000000</f>
        <v>38.407678272702817</v>
      </c>
      <c r="G41" s="28">
        <f>'-20 °C'!N40</f>
        <v>0.62738411948459216</v>
      </c>
      <c r="H41" s="30">
        <f>'-20 °C'!O40</f>
        <v>83.822972841436581</v>
      </c>
      <c r="I41" s="29">
        <f>'-10 °C'!G40/1000000</f>
        <v>30.473698420833593</v>
      </c>
      <c r="J41" s="28">
        <f>'-10 °C'!N40</f>
        <v>0.79075210130838514</v>
      </c>
      <c r="K41" s="30">
        <f>'-10 °C'!O40</f>
        <v>83.829150150335181</v>
      </c>
      <c r="L41" s="29">
        <f>'0 °C'!G40/1000000</f>
        <v>24.917391741426457</v>
      </c>
      <c r="M41" s="28">
        <f>'0 °C'!N40</f>
        <v>0.96712274564293566</v>
      </c>
      <c r="N41" s="30">
        <f>'0 °C'!O40</f>
        <v>83.837416189958105</v>
      </c>
      <c r="O41" s="29">
        <f>'10 °C'!G40/1000000</f>
        <v>21.111470292358025</v>
      </c>
      <c r="P41" s="28">
        <f>'10 °C'!N40</f>
        <v>1.1415313057385781</v>
      </c>
      <c r="Q41" s="30">
        <f>'10 °C'!O40</f>
        <v>83.84722050655364</v>
      </c>
      <c r="R41" s="29">
        <f>'20 °C'!G40/1000000</f>
        <v>18.43943913319049</v>
      </c>
      <c r="S41" s="28">
        <f>'20 °C'!N40</f>
        <v>1.3070222432785101</v>
      </c>
      <c r="T41" s="30">
        <f>'20 °C'!O40</f>
        <v>83.85802199244975</v>
      </c>
      <c r="U41" s="29">
        <f>'30 °C'!G40/1000000</f>
        <v>16.486281699878553</v>
      </c>
      <c r="V41" s="28">
        <f>'30 °C'!N40</f>
        <v>1.4619542289477465</v>
      </c>
      <c r="W41" s="30">
        <f>'30 °C'!O40</f>
        <v>83.869456355842601</v>
      </c>
      <c r="X41" s="29">
        <f>'+40 °C'!G40/1000000</f>
        <v>15.000939847833616</v>
      </c>
      <c r="Y41" s="28">
        <f>'+40 °C'!N40</f>
        <v>1.6068108629154381</v>
      </c>
      <c r="Z41" s="30">
        <f>'+40 °C'!O40</f>
        <v>83.881303218801861</v>
      </c>
      <c r="AA41" s="46">
        <f>'-5 °C+námraza'!G40/1000000</f>
        <v>87.000038000000004</v>
      </c>
      <c r="AB41" s="28">
        <f>'-5 °C+námraza'!N40</f>
        <v>1.6537679575833302</v>
      </c>
      <c r="AC41" s="30">
        <f>'-5 °C+námraza'!O40</f>
        <v>83.885383243880597</v>
      </c>
    </row>
    <row r="42" spans="1:29" x14ac:dyDescent="0.25">
      <c r="A42" s="69">
        <v>40</v>
      </c>
      <c r="B42" s="67">
        <f>HODNOTY!C59</f>
        <v>56.48</v>
      </c>
      <c r="C42" s="29">
        <f>'-30 °C'!G41/1000000</f>
        <v>80.909559226388993</v>
      </c>
      <c r="D42" s="28">
        <f>'-30 °C'!N41</f>
        <v>0.16159981466161355</v>
      </c>
      <c r="E42" s="30">
        <f>'-30 °C'!O41</f>
        <v>61.786805093825024</v>
      </c>
      <c r="F42" s="29">
        <f>'-20 °C'!G41/1000000</f>
        <v>66.633843406334861</v>
      </c>
      <c r="G42" s="28">
        <f>'-20 °C'!N41</f>
        <v>0.19622177232194282</v>
      </c>
      <c r="H42" s="30">
        <f>'-20 °C'!O41</f>
        <v>61.787251882513601</v>
      </c>
      <c r="I42" s="29">
        <f>'-10 °C'!G41/1000000</f>
        <v>52.924864998006626</v>
      </c>
      <c r="J42" s="28">
        <f>'-10 °C'!N41</f>
        <v>0.24704995565386767</v>
      </c>
      <c r="K42" s="30">
        <f>'-10 °C'!O41</f>
        <v>61.788064441670031</v>
      </c>
      <c r="L42" s="29">
        <f>'0 °C'!G41/1000000</f>
        <v>40.399550046098298</v>
      </c>
      <c r="M42" s="28">
        <f>'0 °C'!N41</f>
        <v>0.32364792354105987</v>
      </c>
      <c r="N42" s="30">
        <f>'0 °C'!O41</f>
        <v>61.789640952521495</v>
      </c>
      <c r="O42" s="29">
        <f>'10 °C'!G41/1000000</f>
        <v>30.113322133793663</v>
      </c>
      <c r="P42" s="28">
        <f>'10 °C'!N41</f>
        <v>0.43421008896926061</v>
      </c>
      <c r="Q42" s="30">
        <f>'10 °C'!O41</f>
        <v>61.792662674751057</v>
      </c>
      <c r="R42" s="29">
        <f>'20 °C'!G41/1000000</f>
        <v>22.87207626853543</v>
      </c>
      <c r="S42" s="28">
        <f>'20 °C'!N41</f>
        <v>0.57170003448530693</v>
      </c>
      <c r="T42" s="30">
        <f>'20 °C'!O41</f>
        <v>61.797649993290349</v>
      </c>
      <c r="U42" s="29">
        <f>'30 °C'!G41/1000000</f>
        <v>18.268267415208193</v>
      </c>
      <c r="V42" s="28">
        <f>'30 °C'!N41</f>
        <v>0.71580854237851455</v>
      </c>
      <c r="W42" s="30">
        <f>'30 °C'!O41</f>
        <v>61.804340252704748</v>
      </c>
      <c r="X42" s="29">
        <f>'+40 °C'!G41/1000000</f>
        <v>15.329250144839465</v>
      </c>
      <c r="Y42" s="28">
        <f>'+40 °C'!N41</f>
        <v>0.85309429466749265</v>
      </c>
      <c r="Z42" s="30">
        <f>'+40 °C'!O41</f>
        <v>61.812105993599573</v>
      </c>
      <c r="AA42" s="46">
        <f>'-5 °C+námraza'!G41/1000000</f>
        <v>87.000039000000001</v>
      </c>
      <c r="AB42" s="28">
        <f>'-5 °C+námraza'!N41</f>
        <v>0.89723991558751948</v>
      </c>
      <c r="AC42" s="30">
        <f>'-5 °C+námraza'!O41</f>
        <v>61.814891726410508</v>
      </c>
    </row>
    <row r="43" spans="1:29" x14ac:dyDescent="0.25">
      <c r="A43" s="69">
        <v>41</v>
      </c>
      <c r="B43" s="67">
        <f>HODNOTY!C60</f>
        <v>150.4</v>
      </c>
      <c r="C43" s="29">
        <f>'-30 °C'!G42/1000000</f>
        <v>17.862149401686288</v>
      </c>
      <c r="D43" s="28">
        <f>'-30 °C'!N42</f>
        <v>4.8897266499885816</v>
      </c>
      <c r="E43" s="30">
        <f>'-30 °C'!O42</f>
        <v>155.1963484044681</v>
      </c>
      <c r="F43" s="29">
        <f>'-20 °C'!G42/1000000</f>
        <v>17.285911045775755</v>
      </c>
      <c r="G43" s="28">
        <f>'-20 °C'!N42</f>
        <v>5.0531413150574487</v>
      </c>
      <c r="H43" s="30">
        <f>'-20 °C'!O42</f>
        <v>155.22268181979445</v>
      </c>
      <c r="I43" s="29">
        <f>'-10 °C'!G42/1000000</f>
        <v>16.760309518271029</v>
      </c>
      <c r="J43" s="28">
        <f>'-10 °C'!N42</f>
        <v>5.2120338391655707</v>
      </c>
      <c r="K43" s="30">
        <f>'-10 °C'!O42</f>
        <v>155.24911100999964</v>
      </c>
      <c r="L43" s="29">
        <f>'0 °C'!G42/1000000</f>
        <v>16.278515592872694</v>
      </c>
      <c r="M43" s="28">
        <f>'0 °C'!N42</f>
        <v>5.3667345375810598</v>
      </c>
      <c r="N43" s="30">
        <f>'0 °C'!O42</f>
        <v>155.2756235086319</v>
      </c>
      <c r="O43" s="29">
        <f>'10 °C'!G42/1000000</f>
        <v>15.834897839698552</v>
      </c>
      <c r="P43" s="28">
        <f>'10 °C'!N42</f>
        <v>5.5175387831706644</v>
      </c>
      <c r="Q43" s="30">
        <f>'10 °C'!O42</f>
        <v>155.30220903599053</v>
      </c>
      <c r="R43" s="29">
        <f>'20 °C'!G42/1000000</f>
        <v>15.424770172819226</v>
      </c>
      <c r="S43" s="28">
        <f>'20 °C'!N42</f>
        <v>5.6647113951199266</v>
      </c>
      <c r="T43" s="30">
        <f>'20 °C'!O42</f>
        <v>155.32885903821727</v>
      </c>
      <c r="U43" s="29">
        <f>'30 °C'!G42/1000000</f>
        <v>15.044200457685887</v>
      </c>
      <c r="V43" s="28">
        <f>'30 °C'!N42</f>
        <v>5.8084904795853269</v>
      </c>
      <c r="W43" s="30">
        <f>'30 °C'!O42</f>
        <v>155.35556633786956</v>
      </c>
      <c r="X43" s="29">
        <f>'+40 °C'!G42/1000000</f>
        <v>14.689863733261555</v>
      </c>
      <c r="Y43" s="28">
        <f>'+40 °C'!N42</f>
        <v>5.9490907609227754</v>
      </c>
      <c r="Z43" s="30">
        <f>'+40 °C'!O42</f>
        <v>155.38232486594785</v>
      </c>
      <c r="AA43" s="46">
        <f>'-5 °C+námraza'!G42/1000000</f>
        <v>87.000039999999998</v>
      </c>
      <c r="AB43" s="28">
        <f>'-5 °C+námraza'!N42</f>
        <v>5.9960145970783785</v>
      </c>
      <c r="AC43" s="30">
        <f>'-5 °C+námraza'!O42</f>
        <v>155.39139638815706</v>
      </c>
    </row>
    <row r="44" spans="1:29" x14ac:dyDescent="0.25">
      <c r="A44" s="69">
        <v>42</v>
      </c>
      <c r="B44" s="67">
        <f>HODNOTY!C61</f>
        <v>103.4</v>
      </c>
      <c r="C44" s="29">
        <f>'-30 °C'!G43/1000000</f>
        <v>24.986251220418961</v>
      </c>
      <c r="D44" s="28">
        <f>'-30 °C'!N43</f>
        <v>1.648883732915829</v>
      </c>
      <c r="E44" s="30">
        <f>'-30 °C'!O43</f>
        <v>106.37835226382558</v>
      </c>
      <c r="F44" s="29">
        <f>'-20 °C'!G43/1000000</f>
        <v>22.421651464348525</v>
      </c>
      <c r="G44" s="28">
        <f>'-20 °C'!N43</f>
        <v>1.8376135040820323</v>
      </c>
      <c r="H44" s="30">
        <f>'-20 °C'!O43</f>
        <v>106.39395159691388</v>
      </c>
      <c r="I44" s="29">
        <f>'-10 °C'!G43/1000000</f>
        <v>20.435504274207691</v>
      </c>
      <c r="J44" s="28">
        <f>'-10 °C'!N43</f>
        <v>2.0163618718271969</v>
      </c>
      <c r="K44" s="30">
        <f>'-10 °C'!O43</f>
        <v>106.41028012394543</v>
      </c>
      <c r="L44" s="29">
        <f>'0 °C'!G43/1000000</f>
        <v>18.855490709460458</v>
      </c>
      <c r="M44" s="28">
        <f>'0 °C'!N43</f>
        <v>2.1854912117981371</v>
      </c>
      <c r="N44" s="30">
        <f>'0 °C'!O43</f>
        <v>106.4271212991017</v>
      </c>
      <c r="O44" s="29">
        <f>'10 °C'!G43/1000000</f>
        <v>17.568272731130126</v>
      </c>
      <c r="P44" s="28">
        <f>'10 °C'!N43</f>
        <v>2.3458035046930288</v>
      </c>
      <c r="Q44" s="30">
        <f>'10 °C'!O43</f>
        <v>106.44433269483696</v>
      </c>
      <c r="R44" s="29">
        <f>'20 °C'!G43/1000000</f>
        <v>16.497921127040399</v>
      </c>
      <c r="S44" s="28">
        <f>'20 °C'!N43</f>
        <v>2.4981919277167552</v>
      </c>
      <c r="T44" s="30">
        <f>'20 °C'!O43</f>
        <v>106.46181889424173</v>
      </c>
      <c r="U44" s="29">
        <f>'30 °C'!G43/1000000</f>
        <v>15.592280941746459</v>
      </c>
      <c r="V44" s="28">
        <f>'30 °C'!N43</f>
        <v>2.6435048277980879</v>
      </c>
      <c r="W44" s="30">
        <f>'30 °C'!O43</f>
        <v>106.47951435707442</v>
      </c>
      <c r="X44" s="29">
        <f>'+40 °C'!G43/1000000</f>
        <v>14.814583935783327</v>
      </c>
      <c r="Y44" s="28">
        <f>'+40 °C'!N43</f>
        <v>2.7825011488581683</v>
      </c>
      <c r="Z44" s="30">
        <f>'+40 °C'!O43</f>
        <v>106.49737287930911</v>
      </c>
      <c r="AA44" s="46">
        <f>'-5 °C+námraza'!G43/1000000</f>
        <v>87.000040999999996</v>
      </c>
      <c r="AB44" s="28">
        <f>'-5 °C+námraza'!N43</f>
        <v>2.8282569432380793</v>
      </c>
      <c r="AC44" s="30">
        <f>'-5 °C+námraza'!O43</f>
        <v>106.50345100172783</v>
      </c>
    </row>
    <row r="45" spans="1:29" x14ac:dyDescent="0.25">
      <c r="A45" s="69">
        <v>43</v>
      </c>
      <c r="B45" s="67">
        <f>HODNOTY!C62</f>
        <v>113.98</v>
      </c>
      <c r="C45" s="29">
        <f>'-30 °C'!G44/1000000</f>
        <v>21.959577764422118</v>
      </c>
      <c r="D45" s="28">
        <f>'-30 °C'!N44</f>
        <v>2.3070333683693249</v>
      </c>
      <c r="E45" s="30">
        <f>'-30 °C'!O44</f>
        <v>118.688482596923</v>
      </c>
      <c r="F45" s="29">
        <f>'-20 °C'!G44/1000000</f>
        <v>20.341146640142988</v>
      </c>
      <c r="G45" s="28">
        <f>'-20 °C'!N44</f>
        <v>2.4907725984562603</v>
      </c>
      <c r="H45" s="30">
        <f>'-20 °C'!O44</f>
        <v>118.70677838624155</v>
      </c>
      <c r="I45" s="29">
        <f>'-10 °C'!G44/1000000</f>
        <v>19.009434852149855</v>
      </c>
      <c r="J45" s="28">
        <f>'-10 °C'!N44</f>
        <v>2.6654628485947143</v>
      </c>
      <c r="K45" s="30">
        <f>'-10 °C'!O44</f>
        <v>118.7254692588773</v>
      </c>
      <c r="L45" s="29">
        <f>'0 °C'!G44/1000000</f>
        <v>17.893238137838321</v>
      </c>
      <c r="M45" s="28">
        <f>'0 °C'!N44</f>
        <v>2.8319510247780606</v>
      </c>
      <c r="N45" s="30">
        <f>'0 °C'!O44</f>
        <v>118.74445773599425</v>
      </c>
      <c r="O45" s="29">
        <f>'10 °C'!G44/1000000</f>
        <v>16.942716317176185</v>
      </c>
      <c r="P45" s="28">
        <f>'10 °C'!N44</f>
        <v>2.9910582862335886</v>
      </c>
      <c r="Q45" s="30">
        <f>'10 °C'!O44</f>
        <v>118.76367558683556</v>
      </c>
      <c r="R45" s="29">
        <f>'20 °C'!G44/1000000</f>
        <v>16.122174708462655</v>
      </c>
      <c r="S45" s="28">
        <f>'20 °C'!N44</f>
        <v>3.1435316437123575</v>
      </c>
      <c r="T45" s="30">
        <f>'20 °C'!O44</f>
        <v>118.78307394629981</v>
      </c>
      <c r="U45" s="29">
        <f>'30 °C'!G44/1000000</f>
        <v>15.405476392551719</v>
      </c>
      <c r="V45" s="28">
        <f>'30 °C'!N44</f>
        <v>3.2900319702900518</v>
      </c>
      <c r="W45" s="30">
        <f>'30 °C'!O44</f>
        <v>118.80261703414705</v>
      </c>
      <c r="X45" s="29">
        <f>'+40 °C'!G44/1000000</f>
        <v>14.773084651782789</v>
      </c>
      <c r="Y45" s="28">
        <f>'+40 °C'!N44</f>
        <v>3.4311369826672227</v>
      </c>
      <c r="Z45" s="30">
        <f>'+40 °C'!O44</f>
        <v>118.82227810596052</v>
      </c>
      <c r="AA45" s="46">
        <f>'-5 °C+námraza'!G44/1000000</f>
        <v>87.000041999999993</v>
      </c>
      <c r="AB45" s="28">
        <f>'-5 °C+námraza'!N44</f>
        <v>3.4777864381457739</v>
      </c>
      <c r="AC45" s="30">
        <f>'-5 °C+námraza'!O44</f>
        <v>118.82895879247179</v>
      </c>
    </row>
    <row r="46" spans="1:29" x14ac:dyDescent="0.25">
      <c r="A46" s="69">
        <v>44</v>
      </c>
      <c r="B46" s="67">
        <f>HODNOTY!C63</f>
        <v>128.52000000000001</v>
      </c>
      <c r="C46" s="29">
        <f>'-30 °C'!G45/1000000</f>
        <v>19.652268384542829</v>
      </c>
      <c r="D46" s="28">
        <f>'-30 °C'!N45</f>
        <v>3.1988962372282295</v>
      </c>
      <c r="E46" s="30">
        <f>'-30 °C'!O45</f>
        <v>130.65684617103079</v>
      </c>
      <c r="F46" s="29">
        <f>'-20 °C'!G45/1000000</f>
        <v>18.660499907401494</v>
      </c>
      <c r="G46" s="28">
        <f>'-20 °C'!N45</f>
        <v>3.3691910701597578</v>
      </c>
      <c r="H46" s="30">
        <f>'-20 °C'!O45</f>
        <v>130.6789896290266</v>
      </c>
      <c r="I46" s="29">
        <f>'-10 °C'!G45/1000000</f>
        <v>17.797804930734159</v>
      </c>
      <c r="J46" s="28">
        <f>'-10 °C'!N45</f>
        <v>3.5327986137305647</v>
      </c>
      <c r="K46" s="30">
        <f>'-10 °C'!O45</f>
        <v>130.70134005436063</v>
      </c>
      <c r="L46" s="29">
        <f>'0 °C'!G45/1000000</f>
        <v>17.039445879362233</v>
      </c>
      <c r="M46" s="28">
        <f>'0 °C'!N45</f>
        <v>3.6903413058421162</v>
      </c>
      <c r="N46" s="30">
        <f>'0 °C'!O45</f>
        <v>130.72385831100229</v>
      </c>
      <c r="O46" s="29">
        <f>'10 °C'!G45/1000000</f>
        <v>16.366644879763694</v>
      </c>
      <c r="P46" s="28">
        <f>'10 °C'!N45</f>
        <v>3.8423705174595408</v>
      </c>
      <c r="Q46" s="30">
        <f>'10 °C'!O45</f>
        <v>130.74651469191474</v>
      </c>
      <c r="R46" s="29">
        <f>'20 °C'!G45/1000000</f>
        <v>15.764908633495756</v>
      </c>
      <c r="S46" s="28">
        <f>'20 °C'!N45</f>
        <v>3.9893719040740336</v>
      </c>
      <c r="T46" s="30">
        <f>'20 °C'!O45</f>
        <v>130.76928626875196</v>
      </c>
      <c r="U46" s="29">
        <f>'30 °C'!G45/1000000</f>
        <v>15.222879266634024</v>
      </c>
      <c r="V46" s="28">
        <f>'30 °C'!N45</f>
        <v>4.1317726474481304</v>
      </c>
      <c r="W46" s="30">
        <f>'30 °C'!O45</f>
        <v>130.79215507373146</v>
      </c>
      <c r="X46" s="29">
        <f>'+40 °C'!G45/1000000</f>
        <v>14.731531913710088</v>
      </c>
      <c r="Y46" s="28">
        <f>'+40 °C'!N45</f>
        <v>4.2699488787363773</v>
      </c>
      <c r="Z46" s="30">
        <f>'+40 °C'!O45</f>
        <v>130.8151068300964</v>
      </c>
      <c r="AA46" s="46">
        <f>'-5 °C+námraza'!G45/1000000</f>
        <v>87.000043000000005</v>
      </c>
      <c r="AB46" s="28">
        <f>'-5 °C+námraza'!N45</f>
        <v>4.3158404150738541</v>
      </c>
      <c r="AC46" s="30">
        <f>'-5 °C+námraza'!O45</f>
        <v>130.82289544558867</v>
      </c>
    </row>
    <row r="47" spans="1:29" x14ac:dyDescent="0.25">
      <c r="A47" s="69">
        <v>45</v>
      </c>
      <c r="B47" s="67">
        <f>HODNOTY!C64</f>
        <v>110.16</v>
      </c>
      <c r="C47" s="29">
        <f>'-30 °C'!G46/1000000</f>
        <v>22.864556622957238</v>
      </c>
      <c r="D47" s="28">
        <f>'-30 °C'!N46</f>
        <v>2.0268391003366997</v>
      </c>
      <c r="E47" s="30">
        <f>'-30 °C'!O46</f>
        <v>112.32862805889317</v>
      </c>
      <c r="F47" s="29">
        <f>'-20 °C'!G46/1000000</f>
        <v>20.976205259197208</v>
      </c>
      <c r="G47" s="28">
        <f>'-20 °C'!N46</f>
        <v>2.2094718362747052</v>
      </c>
      <c r="H47" s="30">
        <f>'-20 °C'!O46</f>
        <v>112.34631651051862</v>
      </c>
      <c r="I47" s="29">
        <f>'-10 °C'!G46/1000000</f>
        <v>19.452678427749674</v>
      </c>
      <c r="J47" s="28">
        <f>'-10 °C'!N46</f>
        <v>2.3827048715280572</v>
      </c>
      <c r="K47" s="30">
        <f>'-10 °C'!O46</f>
        <v>112.36450025624701</v>
      </c>
      <c r="L47" s="29">
        <f>'0 °C'!G46/1000000</f>
        <v>18.196963513914742</v>
      </c>
      <c r="M47" s="28">
        <f>'0 °C'!N46</f>
        <v>2.5473327832793409</v>
      </c>
      <c r="N47" s="30">
        <f>'0 °C'!O46</f>
        <v>112.38304822287847</v>
      </c>
      <c r="O47" s="29">
        <f>'10 °C'!G46/1000000</f>
        <v>17.142754219713808</v>
      </c>
      <c r="P47" s="28">
        <f>'10 °C'!N46</f>
        <v>2.7042041389942142</v>
      </c>
      <c r="Q47" s="30">
        <f>'10 °C'!O46</f>
        <v>112.40187082480439</v>
      </c>
      <c r="R47" s="29">
        <f>'20 °C'!G46/1000000</f>
        <v>16.24366050204608</v>
      </c>
      <c r="S47" s="28">
        <f>'20 °C'!N46</f>
        <v>2.8541186661243465</v>
      </c>
      <c r="T47" s="30">
        <f>'20 °C'!O46</f>
        <v>112.42090538561422</v>
      </c>
      <c r="U47" s="29">
        <f>'30 °C'!G46/1000000</f>
        <v>15.466442658050537</v>
      </c>
      <c r="V47" s="28">
        <f>'30 °C'!N46</f>
        <v>2.9977931511241493</v>
      </c>
      <c r="W47" s="30">
        <f>'30 °C'!O46</f>
        <v>112.44010699655473</v>
      </c>
      <c r="X47" s="29">
        <f>'+40 °C'!G46/1000000</f>
        <v>14.786737770324603</v>
      </c>
      <c r="Y47" s="28">
        <f>'+40 °C'!N46</f>
        <v>3.1358562447135618</v>
      </c>
      <c r="Z47" s="30">
        <f>'+40 °C'!O46</f>
        <v>112.45944274241386</v>
      </c>
      <c r="AA47" s="46">
        <f>'-5 °C+námraza'!G46/1000000</f>
        <v>87.000044000000003</v>
      </c>
      <c r="AB47" s="28">
        <f>'-5 °C+námraza'!N46</f>
        <v>3.1814346204134285</v>
      </c>
      <c r="AC47" s="30">
        <f>'-5 °C+námraza'!O46</f>
        <v>112.46601613634945</v>
      </c>
    </row>
    <row r="48" spans="1:29" x14ac:dyDescent="0.25">
      <c r="A48" s="69">
        <v>46</v>
      </c>
      <c r="B48" s="67">
        <f>HODNOTY!C65</f>
        <v>105.95</v>
      </c>
      <c r="C48" s="29">
        <f>'-30 °C'!G47/1000000</f>
        <v>24.092179759479009</v>
      </c>
      <c r="D48" s="28">
        <f>'-30 °C'!N47</f>
        <v>1.797969827764458</v>
      </c>
      <c r="E48" s="30">
        <f>'-30 °C'!O47</f>
        <v>109.1585427148288</v>
      </c>
      <c r="F48" s="29">
        <f>'-20 °C'!G47/1000000</f>
        <v>21.819283487068674</v>
      </c>
      <c r="G48" s="28">
        <f>'-20 °C'!N47</f>
        <v>1.9854054886834778</v>
      </c>
      <c r="H48" s="30">
        <f>'-20 °C'!O47</f>
        <v>109.17488136206228</v>
      </c>
      <c r="I48" s="29">
        <f>'-10 °C'!G47/1000000</f>
        <v>20.030064337797345</v>
      </c>
      <c r="J48" s="28">
        <f>'-10 °C'!N47</f>
        <v>2.1629165166040814</v>
      </c>
      <c r="K48" s="30">
        <f>'-10 °C'!O47</f>
        <v>109.19184430417286</v>
      </c>
      <c r="L48" s="29">
        <f>'0 °C'!G47/1000000</f>
        <v>18.586226851150212</v>
      </c>
      <c r="M48" s="28">
        <f>'0 °C'!N47</f>
        <v>2.3311172367038413</v>
      </c>
      <c r="N48" s="30">
        <f>'0 °C'!O47</f>
        <v>109.20925370804908</v>
      </c>
      <c r="O48" s="29">
        <f>'10 °C'!G47/1000000</f>
        <v>17.395599610010269</v>
      </c>
      <c r="P48" s="28">
        <f>'10 °C'!N47</f>
        <v>2.4908628596148024</v>
      </c>
      <c r="Q48" s="30">
        <f>'10 °C'!O47</f>
        <v>109.22699105119271</v>
      </c>
      <c r="R48" s="29">
        <f>'20 °C'!G47/1000000</f>
        <v>16.395410927934343</v>
      </c>
      <c r="S48" s="28">
        <f>'20 °C'!N47</f>
        <v>2.6430248944996553</v>
      </c>
      <c r="T48" s="30">
        <f>'20 °C'!O47</f>
        <v>109.24497561652109</v>
      </c>
      <c r="U48" s="29">
        <f>'30 °C'!G47/1000000</f>
        <v>15.541827991279005</v>
      </c>
      <c r="V48" s="28">
        <f>'30 °C'!N47</f>
        <v>2.7884069884552094</v>
      </c>
      <c r="W48" s="30">
        <f>'30 °C'!O47</f>
        <v>109.26315104074416</v>
      </c>
      <c r="X48" s="29">
        <f>'+40 °C'!G47/1000000</f>
        <v>14.803472748684481</v>
      </c>
      <c r="Y48" s="28">
        <f>'+40 °C'!N47</f>
        <v>2.9277206555046842</v>
      </c>
      <c r="Z48" s="30">
        <f>'+40 °C'!O47</f>
        <v>109.28147697632815</v>
      </c>
      <c r="AA48" s="46">
        <f>'-5 °C+námraza'!G47/1000000</f>
        <v>87.000045</v>
      </c>
      <c r="AB48" s="28">
        <f>'-5 °C+námraza'!N47</f>
        <v>2.9736321767161407</v>
      </c>
      <c r="AC48" s="30">
        <f>'-5 °C+námraza'!O47</f>
        <v>109.28771122391186</v>
      </c>
    </row>
    <row r="49" spans="1:29" x14ac:dyDescent="0.25">
      <c r="A49" s="69">
        <v>47</v>
      </c>
      <c r="B49" s="67">
        <f>HODNOTY!C66</f>
        <v>100.6</v>
      </c>
      <c r="C49" s="29">
        <f>'-30 °C'!G48/1000000</f>
        <v>26.132641347534843</v>
      </c>
      <c r="D49" s="28">
        <f>'-30 °C'!N48</f>
        <v>1.4527056524346471</v>
      </c>
      <c r="E49" s="30">
        <f>'-30 °C'!O48</f>
        <v>100.74634807892507</v>
      </c>
      <c r="F49" s="29">
        <f>'-20 °C'!G48/1000000</f>
        <v>23.181894156899713</v>
      </c>
      <c r="G49" s="28">
        <f>'-20 °C'!N48</f>
        <v>1.6377384114917204</v>
      </c>
      <c r="H49" s="30">
        <f>'-20 °C'!O48</f>
        <v>100.76145190380464</v>
      </c>
      <c r="I49" s="29">
        <f>'-10 °C'!G48/1000000</f>
        <v>20.939557672619774</v>
      </c>
      <c r="J49" s="28">
        <f>'-10 °C'!N48</f>
        <v>1.813261272446967</v>
      </c>
      <c r="K49" s="30">
        <f>'-10 °C'!O48</f>
        <v>100.77744757955008</v>
      </c>
      <c r="L49" s="29">
        <f>'0 °C'!G48/1000000</f>
        <v>19.185844778652346</v>
      </c>
      <c r="M49" s="28">
        <f>'0 °C'!N48</f>
        <v>1.9791682724184252</v>
      </c>
      <c r="N49" s="30">
        <f>'0 °C'!O48</f>
        <v>100.79405905698485</v>
      </c>
      <c r="O49" s="29">
        <f>'10 °C'!G48/1000000</f>
        <v>17.777741244448013</v>
      </c>
      <c r="P49" s="28">
        <f>'10 °C'!N48</f>
        <v>2.1361107129002548</v>
      </c>
      <c r="Q49" s="30">
        <f>'10 °C'!O48</f>
        <v>100.81110671100745</v>
      </c>
      <c r="R49" s="29">
        <f>'20 °C'!G48/1000000</f>
        <v>16.621091259949278</v>
      </c>
      <c r="S49" s="28">
        <f>'20 °C'!N48</f>
        <v>2.2849577628351088</v>
      </c>
      <c r="T49" s="30">
        <f>'20 °C'!O48</f>
        <v>100.82847228256382</v>
      </c>
      <c r="U49" s="29">
        <f>'30 °C'!G48/1000000</f>
        <v>15.652412460167348</v>
      </c>
      <c r="V49" s="28">
        <f>'30 °C'!N48</f>
        <v>2.4265782853232927</v>
      </c>
      <c r="W49" s="30">
        <f>'30 °C'!O48</f>
        <v>100.84607603878135</v>
      </c>
      <c r="X49" s="29">
        <f>'+40 °C'!G48/1000000</f>
        <v>14.827735409042008</v>
      </c>
      <c r="Y49" s="28">
        <f>'+40 °C'!N48</f>
        <v>2.5617634886244653</v>
      </c>
      <c r="Z49" s="30">
        <f>'+40 °C'!O48</f>
        <v>100.86386275531217</v>
      </c>
      <c r="AA49" s="46">
        <f>'-5 °C+námraza'!G48/1000000</f>
        <v>87.000045999999998</v>
      </c>
      <c r="AB49" s="28">
        <f>'-5 °C+námraza'!N48</f>
        <v>2.6062074819301224</v>
      </c>
      <c r="AC49" s="30">
        <f>'-5 °C+námraza'!O48</f>
        <v>100.8699199567876</v>
      </c>
    </row>
    <row r="50" spans="1:29" x14ac:dyDescent="0.25">
      <c r="A50" s="69">
        <v>48</v>
      </c>
      <c r="B50" s="67">
        <f>HODNOTY!C67</f>
        <v>91.08</v>
      </c>
      <c r="C50" s="29">
        <f>'-30 °C'!G49/1000000</f>
        <v>31.895935812559472</v>
      </c>
      <c r="D50" s="28">
        <f>'-30 °C'!N49</f>
        <v>0.98534690645684986</v>
      </c>
      <c r="E50" s="30">
        <f>'-30 °C'!O49</f>
        <v>92.111376270818553</v>
      </c>
      <c r="F50" s="29">
        <f>'-20 °C'!G49/1000000</f>
        <v>26.883363575980734</v>
      </c>
      <c r="G50" s="28">
        <f>'-20 °C'!N49</f>
        <v>1.1691411488090626</v>
      </c>
      <c r="H50" s="30">
        <f>'-20 °C'!O49</f>
        <v>92.122589523445114</v>
      </c>
      <c r="I50" s="29">
        <f>'-10 °C'!G49/1000000</f>
        <v>23.300346894158405</v>
      </c>
      <c r="J50" s="28">
        <f>'-10 °C'!N49</f>
        <v>1.3490186392947781</v>
      </c>
      <c r="K50" s="30">
        <f>'-10 °C'!O49</f>
        <v>92.135414012969179</v>
      </c>
      <c r="L50" s="29">
        <f>'0 °C'!G49/1000000</f>
        <v>20.677510193852967</v>
      </c>
      <c r="M50" s="28">
        <f>'0 °C'!N49</f>
        <v>1.5202478256781147</v>
      </c>
      <c r="N50" s="30">
        <f>'0 °C'!O49</f>
        <v>92.149321368770941</v>
      </c>
      <c r="O50" s="29">
        <f>'10 °C'!G49/1000000</f>
        <v>18.694011954944539</v>
      </c>
      <c r="P50" s="28">
        <f>'10 °C'!N49</f>
        <v>1.6816828233517569</v>
      </c>
      <c r="Q50" s="30">
        <f>'10 °C'!O49</f>
        <v>92.16395040621083</v>
      </c>
      <c r="R50" s="29">
        <f>'20 °C'!G49/1000000</f>
        <v>17.145637017699105</v>
      </c>
      <c r="S50" s="28">
        <f>'20 °C'!N49</f>
        <v>1.833699165236915</v>
      </c>
      <c r="T50" s="30">
        <f>'20 °C'!O49</f>
        <v>92.179071227829439</v>
      </c>
      <c r="U50" s="29">
        <f>'30 °C'!G49/1000000</f>
        <v>15.902814044015974</v>
      </c>
      <c r="V50" s="28">
        <f>'30 °C'!N49</f>
        <v>1.9771683018276294</v>
      </c>
      <c r="W50" s="30">
        <f>'30 °C'!O49</f>
        <v>92.194537966815858</v>
      </c>
      <c r="X50" s="29">
        <f>'+40 °C'!G49/1000000</f>
        <v>14.881478364199239</v>
      </c>
      <c r="Y50" s="28">
        <f>'+40 °C'!N49</f>
        <v>2.1130415122118595</v>
      </c>
      <c r="Z50" s="30">
        <f>'+40 °C'!O49</f>
        <v>92.21025598659628</v>
      </c>
      <c r="AA50" s="46">
        <f>'-5 °C+námraza'!G49/1000000</f>
        <v>87.000046999999995</v>
      </c>
      <c r="AB50" s="28">
        <f>'-5 °C+námraza'!N49</f>
        <v>2.1574893332247029</v>
      </c>
      <c r="AC50" s="30">
        <f>'-5 °C+námraza'!O49</f>
        <v>92.215623640212343</v>
      </c>
    </row>
    <row r="51" spans="1:29" x14ac:dyDescent="0.25">
      <c r="A51" s="69">
        <v>49</v>
      </c>
      <c r="B51" s="67">
        <f>HODNOTY!C68</f>
        <v>102.22</v>
      </c>
      <c r="C51" s="29">
        <f>'-30 °C'!G50/1000000</f>
        <v>25.446403076417642</v>
      </c>
      <c r="D51" s="28">
        <f>'-30 °C'!N50</f>
        <v>1.5410054588959046</v>
      </c>
      <c r="E51" s="30">
        <f>'-30 °C'!O50</f>
        <v>102.41692299544027</v>
      </c>
      <c r="F51" s="29">
        <f>'-20 °C'!G50/1000000</f>
        <v>22.728319236115613</v>
      </c>
      <c r="G51" s="28">
        <f>'-20 °C'!N50</f>
        <v>1.7254260900342451</v>
      </c>
      <c r="H51" s="30">
        <f>'-20 °C'!O50</f>
        <v>102.43256105683339</v>
      </c>
      <c r="I51" s="29">
        <f>'-10 °C'!G50/1000000</f>
        <v>20.639813137094777</v>
      </c>
      <c r="J51" s="28">
        <f>'-10 °C'!N50</f>
        <v>1.9001711638814589</v>
      </c>
      <c r="K51" s="30">
        <f>'-10 °C'!O50</f>
        <v>102.44900438391373</v>
      </c>
      <c r="L51" s="29">
        <f>'0 °C'!G50/1000000</f>
        <v>18.989965882983547</v>
      </c>
      <c r="M51" s="28">
        <f>'0 °C'!N50</f>
        <v>2.0654290800604262</v>
      </c>
      <c r="N51" s="30">
        <f>'0 °C'!O50</f>
        <v>102.46600942695791</v>
      </c>
      <c r="O51" s="29">
        <f>'10 °C'!G50/1000000</f>
        <v>17.653850491605812</v>
      </c>
      <c r="P51" s="28">
        <f>'10 °C'!N50</f>
        <v>2.2219376211018647</v>
      </c>
      <c r="Q51" s="30">
        <f>'10 °C'!O50</f>
        <v>102.48341681941409</v>
      </c>
      <c r="R51" s="29">
        <f>'20 °C'!G50/1000000</f>
        <v>16.548396671555679</v>
      </c>
      <c r="S51" s="28">
        <f>'20 °C'!N50</f>
        <v>2.3705703139755614</v>
      </c>
      <c r="T51" s="30">
        <f>'20 °C'!O50</f>
        <v>102.50112059068138</v>
      </c>
      <c r="U51" s="29">
        <f>'30 °C'!G50/1000000</f>
        <v>15.616987010268144</v>
      </c>
      <c r="V51" s="28">
        <f>'30 °C'!N50</f>
        <v>2.5121724131004211</v>
      </c>
      <c r="W51" s="30">
        <f>'30 °C'!O50</f>
        <v>102.51904851597891</v>
      </c>
      <c r="X51" s="29">
        <f>'+40 °C'!G50/1000000</f>
        <v>14.819999345359415</v>
      </c>
      <c r="Y51" s="28">
        <f>'+40 °C'!N50</f>
        <v>2.6475050461026641</v>
      </c>
      <c r="Z51" s="30">
        <f>'+40 °C'!O50</f>
        <v>102.5371500513259</v>
      </c>
      <c r="AA51" s="46">
        <f>'-5 °C+námraza'!G50/1000000</f>
        <v>87.000048000000007</v>
      </c>
      <c r="AB51" s="28">
        <f>'-5 °C+námraza'!N50</f>
        <v>2.6920312772806319</v>
      </c>
      <c r="AC51" s="30">
        <f>'-5 °C+námraza'!O50</f>
        <v>102.54331228726846</v>
      </c>
    </row>
    <row r="52" spans="1:29" x14ac:dyDescent="0.25">
      <c r="A52" s="69">
        <v>50</v>
      </c>
      <c r="B52" s="67">
        <f>HODNOTY!C69</f>
        <v>110.14</v>
      </c>
      <c r="C52" s="29">
        <f>'-30 °C'!G51/1000000</f>
        <v>22.869767181291529</v>
      </c>
      <c r="D52" s="28">
        <f>'-30 °C'!N51</f>
        <v>2.0335429891799048</v>
      </c>
      <c r="E52" s="30">
        <f>'-30 °C'!O51</f>
        <v>112.74615265482704</v>
      </c>
      <c r="F52" s="29">
        <f>'-20 °C'!G51/1000000</f>
        <v>20.97982669428189</v>
      </c>
      <c r="G52" s="28">
        <f>'-20 °C'!N51</f>
        <v>2.2168999578984074</v>
      </c>
      <c r="H52" s="30">
        <f>'-20 °C'!O51</f>
        <v>112.76376705390727</v>
      </c>
      <c r="I52" s="29">
        <f>'-10 °C'!G51/1000000</f>
        <v>19.455184867632958</v>
      </c>
      <c r="J52" s="28">
        <f>'-10 °C'!N51</f>
        <v>2.3908175699326595</v>
      </c>
      <c r="K52" s="30">
        <f>'-10 °C'!O51</f>
        <v>112.78187539412096</v>
      </c>
      <c r="L52" s="29">
        <f>'0 °C'!G51/1000000</f>
        <v>18.19866864577202</v>
      </c>
      <c r="M52" s="28">
        <f>'0 °C'!N51</f>
        <v>2.5560930938388964</v>
      </c>
      <c r="N52" s="30">
        <f>'0 °C'!O51</f>
        <v>112.80034692062468</v>
      </c>
      <c r="O52" s="29">
        <f>'10 °C'!G51/1000000</f>
        <v>17.143870321184494</v>
      </c>
      <c r="P52" s="28">
        <f>'10 °C'!N51</f>
        <v>2.7135785838591566</v>
      </c>
      <c r="Q52" s="30">
        <f>'10 °C'!O51</f>
        <v>112.81909227650077</v>
      </c>
      <c r="R52" s="29">
        <f>'20 °C'!G51/1000000</f>
        <v>16.244334740953153</v>
      </c>
      <c r="S52" s="28">
        <f>'20 °C'!N51</f>
        <v>2.8640772530585785</v>
      </c>
      <c r="T52" s="30">
        <f>'20 °C'!O51</f>
        <v>112.83804895319827</v>
      </c>
      <c r="U52" s="29">
        <f>'30 °C'!G51/1000000</f>
        <v>15.466779474359825</v>
      </c>
      <c r="V52" s="28">
        <f>'30 °C'!N51</f>
        <v>3.0083090786165236</v>
      </c>
      <c r="W52" s="30">
        <f>'30 °C'!O51</f>
        <v>112.85717216752417</v>
      </c>
      <c r="X52" s="29">
        <f>'+40 °C'!G51/1000000</f>
        <v>14.786812900501891</v>
      </c>
      <c r="Y52" s="28">
        <f>'+40 °C'!N51</f>
        <v>3.1469055271264086</v>
      </c>
      <c r="Z52" s="30">
        <f>'+40 °C'!O51</f>
        <v>112.8764290998143</v>
      </c>
      <c r="AA52" s="46">
        <f>'-5 °C+námraza'!G51/1000000</f>
        <v>87.000049000000004</v>
      </c>
      <c r="AB52" s="28">
        <f>'-5 °C+námraza'!N51</f>
        <v>3.1926593322084464</v>
      </c>
      <c r="AC52" s="30">
        <f>'-5 °C+námraza'!O51</f>
        <v>112.88297569828489</v>
      </c>
    </row>
    <row r="53" spans="1:29" x14ac:dyDescent="0.25">
      <c r="A53" s="69">
        <v>51</v>
      </c>
      <c r="B53" s="67">
        <f>HODNOTY!C70</f>
        <v>122.73</v>
      </c>
      <c r="C53" s="29">
        <f>'-30 °C'!G52/1000000</f>
        <v>20.406379659465077</v>
      </c>
      <c r="D53" s="28">
        <f>'-30 °C'!N52</f>
        <v>2.773903081765253</v>
      </c>
      <c r="E53" s="30">
        <f>'-30 °C'!O52</f>
        <v>123.18162920698477</v>
      </c>
      <c r="F53" s="29">
        <f>'-20 °C'!G52/1000000</f>
        <v>19.220317982478143</v>
      </c>
      <c r="G53" s="28">
        <f>'-20 °C'!N52</f>
        <v>2.9453288548147656</v>
      </c>
      <c r="H53" s="30">
        <f>'-20 °C'!O52</f>
        <v>123.202741682946</v>
      </c>
      <c r="I53" s="29">
        <f>'-10 °C'!G52/1000000</f>
        <v>18.207977387918405</v>
      </c>
      <c r="J53" s="28">
        <f>'-10 °C'!N52</f>
        <v>3.1093544880303829</v>
      </c>
      <c r="K53" s="30">
        <f>'-10 °C'!O52</f>
        <v>123.22412252167135</v>
      </c>
      <c r="L53" s="29">
        <f>'0 °C'!G52/1000000</f>
        <v>17.332503241265073</v>
      </c>
      <c r="M53" s="28">
        <f>'0 °C'!N52</f>
        <v>3.2666951149974759</v>
      </c>
      <c r="N53" s="30">
        <f>'0 °C'!O52</f>
        <v>123.24571533519016</v>
      </c>
      <c r="O53" s="29">
        <f>'10 °C'!G52/1000000</f>
        <v>16.566738879645943</v>
      </c>
      <c r="P53" s="28">
        <f>'10 °C'!N52</f>
        <v>3.4179925463261833</v>
      </c>
      <c r="Q53" s="30">
        <f>'10 °C'!O52</f>
        <v>123.26747857406114</v>
      </c>
      <c r="R53" s="29">
        <f>'20 °C'!G52/1000000</f>
        <v>15.890282832972213</v>
      </c>
      <c r="S53" s="28">
        <f>'20 °C'!N52</f>
        <v>3.5638137259783118</v>
      </c>
      <c r="T53" s="30">
        <f>'20 °C'!O52</f>
        <v>123.28938102468939</v>
      </c>
      <c r="U53" s="29">
        <f>'30 °C'!G52/1000000</f>
        <v>15.287532661948271</v>
      </c>
      <c r="V53" s="28">
        <f>'30 °C'!N52</f>
        <v>3.7046561820051469</v>
      </c>
      <c r="W53" s="30">
        <f>'30 °C'!O52</f>
        <v>123.31139881623905</v>
      </c>
      <c r="X53" s="29">
        <f>'+40 °C'!G52/1000000</f>
        <v>14.746360443139352</v>
      </c>
      <c r="Y53" s="28">
        <f>'+40 °C'!N52</f>
        <v>3.8409558015458201</v>
      </c>
      <c r="Z53" s="30">
        <f>'+40 °C'!O52</f>
        <v>123.33351339401882</v>
      </c>
      <c r="AA53" s="46">
        <f>'-5 °C+námraza'!G52/1000000</f>
        <v>87.000050000000002</v>
      </c>
      <c r="AB53" s="28">
        <f>'-5 °C+námraza'!N52</f>
        <v>3.8861487400101593</v>
      </c>
      <c r="AC53" s="30">
        <f>'-5 °C+námraza'!O52</f>
        <v>123.34102105547682</v>
      </c>
    </row>
    <row r="54" spans="1:29" x14ac:dyDescent="0.25">
      <c r="A54" s="69">
        <v>52</v>
      </c>
      <c r="B54" s="67">
        <f>HODNOTY!C71</f>
        <v>116.19</v>
      </c>
      <c r="C54" s="29">
        <f>'-30 °C'!G53/1000000</f>
        <v>21.507709530588517</v>
      </c>
      <c r="D54" s="28">
        <f>'-30 °C'!N53</f>
        <v>2.4689218458615372</v>
      </c>
      <c r="E54" s="30">
        <f>'-30 °C'!O53</f>
        <v>122.04181067170595</v>
      </c>
      <c r="F54" s="29">
        <f>'-20 °C'!G53/1000000</f>
        <v>20.019284717443188</v>
      </c>
      <c r="G54" s="28">
        <f>'-20 °C'!N53</f>
        <v>2.6526744086504088</v>
      </c>
      <c r="H54" s="30">
        <f>'-20 °C'!O53</f>
        <v>122.06048303991471</v>
      </c>
      <c r="I54" s="29">
        <f>'-10 °C'!G53/1000000</f>
        <v>18.781870834304652</v>
      </c>
      <c r="J54" s="28">
        <f>'-10 °C'!N53</f>
        <v>2.8276472598011537</v>
      </c>
      <c r="K54" s="30">
        <f>'-10 °C'!O53</f>
        <v>122.07950535363256</v>
      </c>
      <c r="L54" s="29">
        <f>'0 °C'!G53/1000000</f>
        <v>17.735571871148913</v>
      </c>
      <c r="M54" s="28">
        <f>'0 °C'!N53</f>
        <v>2.9946833135470179</v>
      </c>
      <c r="N54" s="30">
        <f>'0 °C'!O53</f>
        <v>122.0987947420671</v>
      </c>
      <c r="O54" s="29">
        <f>'10 °C'!G53/1000000</f>
        <v>16.837889856361187</v>
      </c>
      <c r="P54" s="28">
        <f>'10 °C'!N53</f>
        <v>3.1545745569508199</v>
      </c>
      <c r="Q54" s="30">
        <f>'10 °C'!O53</f>
        <v>122.11829240657818</v>
      </c>
      <c r="R54" s="29">
        <f>'20 °C'!G53/1000000</f>
        <v>16.057994218978056</v>
      </c>
      <c r="S54" s="28">
        <f>'20 °C'!N53</f>
        <v>3.3080327218652315</v>
      </c>
      <c r="T54" s="30">
        <f>'20 °C'!O53</f>
        <v>122.13795569169231</v>
      </c>
      <c r="U54" s="29">
        <f>'30 °C'!G53/1000000</f>
        <v>15.373042154145919</v>
      </c>
      <c r="V54" s="28">
        <f>'30 °C'!N53</f>
        <v>3.455684851522772</v>
      </c>
      <c r="W54" s="30">
        <f>'30 °C'!O53</f>
        <v>122.15775299387123</v>
      </c>
      <c r="X54" s="29">
        <f>'+40 °C'!G53/1000000</f>
        <v>14.765776908431388</v>
      </c>
      <c r="Y54" s="28">
        <f>'+40 °C'!N53</f>
        <v>3.5980788634669985</v>
      </c>
      <c r="Z54" s="30">
        <f>'+40 °C'!O53</f>
        <v>122.17766043843073</v>
      </c>
      <c r="AA54" s="46">
        <f>'-5 °C+námraza'!G53/1000000</f>
        <v>87.000050999999999</v>
      </c>
      <c r="AB54" s="28">
        <f>'-5 °C+námraza'!N53</f>
        <v>3.6451908648478373</v>
      </c>
      <c r="AC54" s="30">
        <f>'-5 °C+námraza'!O53</f>
        <v>122.18442308571206</v>
      </c>
    </row>
    <row r="55" spans="1:29" x14ac:dyDescent="0.25">
      <c r="A55" s="69">
        <v>53</v>
      </c>
      <c r="B55" s="67">
        <f>HODNOTY!C72</f>
        <v>86.6</v>
      </c>
      <c r="C55" s="29">
        <f>'-30 °C'!G54/1000000</f>
        <v>36.014024313840991</v>
      </c>
      <c r="D55" s="28">
        <f>'-30 °C'!N54</f>
        <v>0.8478131048951667</v>
      </c>
      <c r="E55" s="30">
        <f>'-30 °C'!O54</f>
        <v>94.111886649879978</v>
      </c>
      <c r="F55" s="29">
        <f>'-20 °C'!G54/1000000</f>
        <v>29.513755326396453</v>
      </c>
      <c r="G55" s="28">
        <f>'-20 °C'!N54</f>
        <v>1.0345808453612335</v>
      </c>
      <c r="H55" s="30">
        <f>'-20 °C'!O54</f>
        <v>94.120324582991145</v>
      </c>
      <c r="I55" s="29">
        <f>'-10 °C'!G54/1000000</f>
        <v>24.922064806694824</v>
      </c>
      <c r="J55" s="28">
        <f>'-10 °C'!N54</f>
        <v>1.2252532804539094</v>
      </c>
      <c r="K55" s="30">
        <f>'-10 °C'!O54</f>
        <v>94.130665295103483</v>
      </c>
      <c r="L55" s="29">
        <f>'0 °C'!G54/1000000</f>
        <v>21.661108188785388</v>
      </c>
      <c r="M55" s="28">
        <f>'0 °C'!N54</f>
        <v>1.409785066233912</v>
      </c>
      <c r="N55" s="30">
        <f>'0 °C'!O54</f>
        <v>94.142333388063093</v>
      </c>
      <c r="O55" s="29">
        <f>'10 °C'!G54/1000000</f>
        <v>19.275410941573956</v>
      </c>
      <c r="P55" s="28">
        <f>'10 °C'!N54</f>
        <v>1.5843655343630267</v>
      </c>
      <c r="Q55" s="30">
        <f>'10 °C'!O54</f>
        <v>94.154875261357375</v>
      </c>
      <c r="R55" s="29">
        <f>'20 °C'!G54/1000000</f>
        <v>17.467581940057421</v>
      </c>
      <c r="S55" s="28">
        <f>'20 °C'!N54</f>
        <v>1.7484485971110502</v>
      </c>
      <c r="T55" s="30">
        <f>'20 °C'!O54</f>
        <v>94.167994734656531</v>
      </c>
      <c r="U55" s="29">
        <f>'30 °C'!G54/1000000</f>
        <v>16.052251197175483</v>
      </c>
      <c r="V55" s="28">
        <f>'30 °C'!N54</f>
        <v>1.9027298581152081</v>
      </c>
      <c r="W55" s="30">
        <f>'30 °C'!O54</f>
        <v>94.181507190081874</v>
      </c>
      <c r="X55" s="29">
        <f>'+40 °C'!G54/1000000</f>
        <v>14.912806935179756</v>
      </c>
      <c r="Y55" s="28">
        <f>'+40 °C'!N54</f>
        <v>2.0482438907140974</v>
      </c>
      <c r="Z55" s="30">
        <f>'+40 °C'!O54</f>
        <v>94.19529648899308</v>
      </c>
      <c r="AA55" s="46">
        <f>'-5 °C+námraza'!G54/1000000</f>
        <v>87.000051999999997</v>
      </c>
      <c r="AB55" s="28">
        <f>'-5 °C+námraza'!N54</f>
        <v>2.0957173288627118</v>
      </c>
      <c r="AC55" s="30">
        <f>'-5 °C+námraza'!O54</f>
        <v>94.200014536789979</v>
      </c>
    </row>
    <row r="56" spans="1:29" x14ac:dyDescent="0.25">
      <c r="A56" s="69">
        <v>54</v>
      </c>
      <c r="B56" s="67">
        <f>HODNOTY!C73</f>
        <v>60.23</v>
      </c>
      <c r="C56" s="29">
        <f>'-30 °C'!G55/1000000</f>
        <v>75.201479000165946</v>
      </c>
      <c r="D56" s="28">
        <f>'-30 °C'!N55</f>
        <v>0.19555483511355298</v>
      </c>
      <c r="E56" s="30">
        <f>'-30 °C'!O55</f>
        <v>65.167795162387506</v>
      </c>
      <c r="F56" s="29">
        <f>'-20 °C'!G55/1000000</f>
        <v>61.21190787982151</v>
      </c>
      <c r="G56" s="28">
        <f>'-20 °C'!N55</f>
        <v>0.24024869374122204</v>
      </c>
      <c r="H56" s="30">
        <f>'-20 °C'!O55</f>
        <v>65.168476011132725</v>
      </c>
      <c r="I56" s="29">
        <f>'-10 °C'!G55/1000000</f>
        <v>48.049935942800573</v>
      </c>
      <c r="J56" s="28">
        <f>'-10 °C'!N55</f>
        <v>0.30606089881564991</v>
      </c>
      <c r="K56" s="30">
        <f>'-10 °C'!O55</f>
        <v>65.169732768699987</v>
      </c>
      <c r="L56" s="29">
        <f>'0 °C'!G55/1000000</f>
        <v>36.52150175910905</v>
      </c>
      <c r="M56" s="28">
        <f>'0 °C'!N55</f>
        <v>0.40267911297321568</v>
      </c>
      <c r="N56" s="30">
        <f>'0 °C'!O55</f>
        <v>65.172126311825764</v>
      </c>
      <c r="O56" s="29">
        <f>'10 °C'!G55/1000000</f>
        <v>27.634566704642712</v>
      </c>
      <c r="P56" s="28">
        <f>'10 °C'!N55</f>
        <v>0.53219105174282788</v>
      </c>
      <c r="Q56" s="30">
        <f>'10 °C'!O55</f>
        <v>65.176358223019008</v>
      </c>
      <c r="R56" s="29">
        <f>'20 °C'!G55/1000000</f>
        <v>21.63996456910828</v>
      </c>
      <c r="S56" s="28">
        <f>'20 °C'!N55</f>
        <v>0.67964499607061235</v>
      </c>
      <c r="T56" s="30">
        <f>'20 °C'!O55</f>
        <v>65.182603393491775</v>
      </c>
      <c r="U56" s="29">
        <f>'30 °C'!G55/1000000</f>
        <v>17.792016570433944</v>
      </c>
      <c r="V56" s="28">
        <f>'30 °C'!N55</f>
        <v>0.82667794137412542</v>
      </c>
      <c r="W56" s="30">
        <f>'30 °C'!O55</f>
        <v>65.190343284794068</v>
      </c>
      <c r="X56" s="29">
        <f>'+40 °C'!G55/1000000</f>
        <v>15.245657253163412</v>
      </c>
      <c r="Y56" s="28">
        <f>'+40 °C'!N55</f>
        <v>0.96480801624949564</v>
      </c>
      <c r="Z56" s="30">
        <f>'+40 °C'!O55</f>
        <v>65.19899006954634</v>
      </c>
      <c r="AA56" s="46">
        <f>'-5 °C+námraza'!G55/1000000</f>
        <v>87.000052999999994</v>
      </c>
      <c r="AB56" s="28">
        <f>'-5 °C+námraza'!N55</f>
        <v>1.0092021277397158</v>
      </c>
      <c r="AC56" s="30">
        <f>'-5 °C+námraza'!O55</f>
        <v>65.202051981089369</v>
      </c>
    </row>
    <row r="57" spans="1:29" ht="15.75" thickBot="1" x14ac:dyDescent="0.3">
      <c r="A57" s="70">
        <v>55</v>
      </c>
      <c r="B57" s="68">
        <f>HODNOTY!C74</f>
        <v>85.09</v>
      </c>
      <c r="C57" s="48">
        <f>'-30 °C'!G56/1000000</f>
        <v>37.64935757553426</v>
      </c>
      <c r="D57" s="44">
        <f>'-30 °C'!N56</f>
        <v>0.74258225848811676</v>
      </c>
      <c r="E57" s="45">
        <f>'-30 °C'!O56</f>
        <v>87.702165387173125</v>
      </c>
      <c r="F57" s="48">
        <f>'-20 °C'!G56/1000000</f>
        <v>30.576623160426625</v>
      </c>
      <c r="G57" s="44">
        <f>'-20 °C'!N56</f>
        <v>0.91439104737138699</v>
      </c>
      <c r="H57" s="45">
        <f>'-20 °C'!O56</f>
        <v>87.710315628342556</v>
      </c>
      <c r="I57" s="48">
        <f>'-10 °C'!G56/1000000</f>
        <v>25.572761733594394</v>
      </c>
      <c r="J57" s="44">
        <f>'-10 °C'!N56</f>
        <v>1.0933728133615688</v>
      </c>
      <c r="K57" s="45">
        <f>'-10 °C'!O56</f>
        <v>87.720602312035453</v>
      </c>
      <c r="L57" s="48">
        <f>'0 °C'!G56/1000000</f>
        <v>22.049082675784561</v>
      </c>
      <c r="M57" s="44">
        <f>'0 °C'!N56</f>
        <v>1.2681873649935387</v>
      </c>
      <c r="N57" s="45">
        <f>'0 °C'!O56</f>
        <v>87.732418133115999</v>
      </c>
      <c r="O57" s="48">
        <f>'10 °C'!G56/1000000</f>
        <v>19.500564367943927</v>
      </c>
      <c r="P57" s="44">
        <f>'10 °C'!N56</f>
        <v>1.4340265833628099</v>
      </c>
      <c r="Q57" s="45">
        <f>'10 °C'!O56</f>
        <v>87.745242029031758</v>
      </c>
      <c r="R57" s="48">
        <f>'20 °C'!G56/1000000</f>
        <v>17.590217832277798</v>
      </c>
      <c r="S57" s="44">
        <f>'20 °C'!N56</f>
        <v>1.5898829948666613</v>
      </c>
      <c r="T57" s="45">
        <f>'20 °C'!O56</f>
        <v>87.758726290547244</v>
      </c>
      <c r="U57" s="48">
        <f>'30 °C'!G56/1000000</f>
        <v>16.10838478146426</v>
      </c>
      <c r="V57" s="44">
        <f>'30 °C'!N56</f>
        <v>1.7362707010706497</v>
      </c>
      <c r="W57" s="45">
        <f>'30 °C'!O56</f>
        <v>87.772654586223837</v>
      </c>
      <c r="X57" s="48">
        <f>'+40 °C'!G56/1000000</f>
        <v>14.924438783375125</v>
      </c>
      <c r="Y57" s="44">
        <f>'+40 °C'!N56</f>
        <v>1.8741536945978989</v>
      </c>
      <c r="Z57" s="45">
        <f>'+40 °C'!O56</f>
        <v>87.786892131710772</v>
      </c>
      <c r="AA57" s="47">
        <f>'-5 °C+námraza'!G56/1000000</f>
        <v>87.000054000000006</v>
      </c>
      <c r="AB57" s="44">
        <f>'-5 °C+námraza'!N56</f>
        <v>1.9190965960448345</v>
      </c>
      <c r="AC57" s="45">
        <f>'-5 °C+námraza'!O56</f>
        <v>87.791767205277537</v>
      </c>
    </row>
    <row r="58" spans="1:29" x14ac:dyDescent="0.25"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</row>
    <row r="59" spans="1:29" x14ac:dyDescent="0.25"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</row>
    <row r="60" spans="1:29" x14ac:dyDescent="0.25"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</row>
    <row r="61" spans="1:29" x14ac:dyDescent="0.25"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</row>
    <row r="62" spans="1:29" x14ac:dyDescent="0.25"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</row>
  </sheetData>
  <mergeCells count="9">
    <mergeCell ref="U1:W1"/>
    <mergeCell ref="X1:Z1"/>
    <mergeCell ref="AA1:AC1"/>
    <mergeCell ref="C1:E1"/>
    <mergeCell ref="F1:H1"/>
    <mergeCell ref="I1:K1"/>
    <mergeCell ref="L1:N1"/>
    <mergeCell ref="O1:Q1"/>
    <mergeCell ref="R1:T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Header xml:space="preserve">&amp;C&amp;"-,Tučné"Montážna tabuľka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topLeftCell="D1" workbookViewId="0">
      <selection activeCell="E1" sqref="E1:V1"/>
    </sheetView>
  </sheetViews>
  <sheetFormatPr defaultRowHeight="15" x14ac:dyDescent="0.25"/>
  <cols>
    <col min="8" max="8" width="9.5703125" bestFit="1" customWidth="1"/>
  </cols>
  <sheetData>
    <row r="1" spans="1:22" x14ac:dyDescent="0.25">
      <c r="E1" s="31" t="s">
        <v>31</v>
      </c>
      <c r="F1" s="31" t="s">
        <v>32</v>
      </c>
      <c r="G1" s="54" t="s">
        <v>73</v>
      </c>
      <c r="H1" s="54" t="s">
        <v>33</v>
      </c>
      <c r="I1" s="54" t="s">
        <v>28</v>
      </c>
      <c r="J1" s="54" t="s">
        <v>34</v>
      </c>
      <c r="K1" s="54" t="s">
        <v>35</v>
      </c>
      <c r="L1" s="54" t="s">
        <v>36</v>
      </c>
      <c r="M1" s="54" t="s">
        <v>37</v>
      </c>
      <c r="N1" s="54" t="s">
        <v>38</v>
      </c>
      <c r="O1" s="54" t="s">
        <v>39</v>
      </c>
      <c r="P1" s="54" t="s">
        <v>40</v>
      </c>
      <c r="Q1" s="54" t="s">
        <v>41</v>
      </c>
      <c r="R1" s="54" t="s">
        <v>74</v>
      </c>
      <c r="S1" s="54" t="s">
        <v>75</v>
      </c>
      <c r="T1" s="31" t="s">
        <v>76</v>
      </c>
      <c r="U1" s="31" t="s">
        <v>77</v>
      </c>
      <c r="V1" s="31"/>
    </row>
    <row r="2" spans="1:22" x14ac:dyDescent="0.25">
      <c r="A2" t="s">
        <v>25</v>
      </c>
      <c r="B2">
        <v>3.3370000000000002</v>
      </c>
      <c r="E2" s="18">
        <f>'-5 °C+námraza'!E2</f>
        <v>-7.44</v>
      </c>
      <c r="F2" s="18">
        <f>'-5 °C+námraza'!F2</f>
        <v>188.16</v>
      </c>
      <c r="G2" s="16">
        <f>'stavová rovnica'!BG3</f>
        <v>16164012.938766778</v>
      </c>
      <c r="H2" s="53">
        <f>G2/(B$5*B$4)</f>
        <v>539.26867260200936</v>
      </c>
      <c r="I2" s="18">
        <f>E2/(2*H2*SINH(F2/(2*H2)))</f>
        <v>-3.9340950422920073E-2</v>
      </c>
      <c r="J2" s="53">
        <f>H2*ASINH(I2)+F2/2</f>
        <v>72.870126612785327</v>
      </c>
      <c r="K2" s="53">
        <f>F2-J2</f>
        <v>115.28987338721467</v>
      </c>
      <c r="L2" s="18">
        <f>2*J2</f>
        <v>145.74025322557065</v>
      </c>
      <c r="M2" s="18">
        <f>H2*ASINH(E2/F2)</f>
        <v>-21.317571073765606</v>
      </c>
      <c r="N2" s="53">
        <f>H2*COSH(J2/H2)-H2*COSH(M2/H2)-(J2-M2)*(E2/F2)</f>
        <v>8.2337380613846118</v>
      </c>
      <c r="O2" s="53">
        <f>H2*SINH(J2/H2)+H2*SINH(K2/H2)</f>
        <v>189.26221091673818</v>
      </c>
      <c r="P2" s="18">
        <f>H2*SINH(K2/H2)</f>
        <v>116.17011985066557</v>
      </c>
      <c r="Q2" s="53">
        <f>H2*SINH(J2/H2)</f>
        <v>73.092091066072626</v>
      </c>
      <c r="R2" s="16">
        <f>P2*B$5*B$4</f>
        <v>3482077.5167670082</v>
      </c>
      <c r="S2" s="16">
        <f>Q2*B$5*B$4</f>
        <v>2190858.7791923503</v>
      </c>
      <c r="T2" s="16">
        <f>SQRT(R2^2+G2^2)</f>
        <v>16534817.14798788</v>
      </c>
      <c r="U2" s="16">
        <f>SQRT(S2^2+G2^2)</f>
        <v>16311810.950197527</v>
      </c>
      <c r="V2" s="18" t="b">
        <f>AND(T2&lt;B$6,U2&lt;B$6)</f>
        <v>1</v>
      </c>
    </row>
    <row r="3" spans="1:22" x14ac:dyDescent="0.25">
      <c r="A3" t="s">
        <v>29</v>
      </c>
      <c r="B3" s="11">
        <v>1.1133000000000001E-4</v>
      </c>
      <c r="E3" s="18">
        <f>'-5 °C+námraza'!E3</f>
        <v>14.75</v>
      </c>
      <c r="F3" s="18">
        <f>'-5 °C+námraza'!F3</f>
        <v>131.6</v>
      </c>
      <c r="G3" s="16">
        <f>'stavová rovnica'!BG4</f>
        <v>18405895.369434848</v>
      </c>
      <c r="H3" s="53">
        <f t="shared" ref="H3:H56" si="0">G3/(B$5*B$4)</f>
        <v>614.06303011063278</v>
      </c>
      <c r="I3" s="18">
        <f t="shared" ref="I3:I56" si="1">E3/(2*H3*SINH(F3/(2*H3)))</f>
        <v>0.1118678620181756</v>
      </c>
      <c r="J3" s="53">
        <f t="shared" ref="J3:J56" si="2">H3*ASINH(I3)+F3/2</f>
        <v>134.3514418206168</v>
      </c>
      <c r="K3" s="53">
        <f t="shared" ref="K3:K56" si="3">F3-J3</f>
        <v>-2.7514418206168045</v>
      </c>
      <c r="L3" s="18">
        <f t="shared" ref="L3:L56" si="4">2*J3</f>
        <v>268.7028836412336</v>
      </c>
      <c r="M3" s="18">
        <f t="shared" ref="M3:M56" si="5">H3*ASINH(E3/F3)</f>
        <v>68.682160154247043</v>
      </c>
      <c r="N3" s="53">
        <f t="shared" ref="N3:N56" si="6">H3*COSH(J3/H3)-H3*COSH(M3/H3)-(J3-M3)*(E3/F3)</f>
        <v>3.5508038042091652</v>
      </c>
      <c r="O3" s="53">
        <f t="shared" ref="O3:O56" si="7">H3*SINH(J3/H3)+H3*SINH(K3/H3)</f>
        <v>132.67444832594836</v>
      </c>
      <c r="P3" s="18">
        <f t="shared" ref="P3:P56" si="8">H3*SINH(K3/H3)</f>
        <v>-2.751451027323021</v>
      </c>
      <c r="Q3" s="53">
        <f t="shared" ref="Q3:Q56" si="9">H3*SINH(J3/H3)</f>
        <v>135.42589935327138</v>
      </c>
      <c r="R3" s="16">
        <f t="shared" ref="R3:R56" si="10">P3*B$5*B$4</f>
        <v>-82471.859141084366</v>
      </c>
      <c r="S3" s="16">
        <f t="shared" ref="S3:S56" si="11">Q3*B$5*B$4</f>
        <v>4059249.3141279672</v>
      </c>
      <c r="T3" s="16">
        <f t="shared" ref="T3:T56" si="12">SQRT(R3^2+G3^2)</f>
        <v>18406080.13560012</v>
      </c>
      <c r="U3" s="16">
        <f t="shared" ref="U3:U56" si="13">SQRT(S3^2+G3^2)</f>
        <v>18848195.917509761</v>
      </c>
      <c r="V3" s="18" t="b">
        <f t="shared" ref="V3:V56" si="14">AND(T3&lt;B$6,U3&lt;B$6)</f>
        <v>1</v>
      </c>
    </row>
    <row r="4" spans="1:22" x14ac:dyDescent="0.25">
      <c r="A4" t="s">
        <v>24</v>
      </c>
      <c r="B4">
        <f>'stavová rovnica'!AM3</f>
        <v>1</v>
      </c>
      <c r="E4" s="18">
        <f>'-5 °C+námraza'!E4</f>
        <v>6.13</v>
      </c>
      <c r="F4" s="18">
        <f>'-5 °C+námraza'!F4</f>
        <v>158.37</v>
      </c>
      <c r="G4" s="16">
        <f>'stavová rovnica'!BG5</f>
        <v>16961666.934479132</v>
      </c>
      <c r="H4" s="53">
        <f t="shared" si="0"/>
        <v>565.88024567442665</v>
      </c>
      <c r="I4" s="18">
        <f t="shared" si="1"/>
        <v>3.8580793485836734E-2</v>
      </c>
      <c r="J4" s="53">
        <f t="shared" si="2"/>
        <v>101.01169641971723</v>
      </c>
      <c r="K4" s="53">
        <f t="shared" si="3"/>
        <v>57.358303580282779</v>
      </c>
      <c r="L4" s="18">
        <f t="shared" si="4"/>
        <v>202.02339283943445</v>
      </c>
      <c r="M4" s="18">
        <f t="shared" si="5"/>
        <v>21.897962417144232</v>
      </c>
      <c r="N4" s="53">
        <f t="shared" si="6"/>
        <v>5.5534541454675033</v>
      </c>
      <c r="O4" s="53">
        <f t="shared" si="7"/>
        <v>159.00555518021801</v>
      </c>
      <c r="P4" s="18">
        <f t="shared" si="8"/>
        <v>57.456571479980269</v>
      </c>
      <c r="Q4" s="53">
        <f t="shared" si="9"/>
        <v>101.54898370023774</v>
      </c>
      <c r="R4" s="16">
        <f t="shared" si="10"/>
        <v>1722200.4763198972</v>
      </c>
      <c r="S4" s="16">
        <f t="shared" si="11"/>
        <v>3043824.2936108271</v>
      </c>
      <c r="T4" s="16">
        <f t="shared" si="12"/>
        <v>17048874.440174613</v>
      </c>
      <c r="U4" s="16">
        <f t="shared" si="13"/>
        <v>17232614.761741128</v>
      </c>
      <c r="V4" s="18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E5" s="18">
        <f>'-5 °C+námraza'!E5</f>
        <v>-2.73</v>
      </c>
      <c r="F5" s="18">
        <f>'-5 °C+námraza'!F5</f>
        <v>55.27</v>
      </c>
      <c r="G5" s="16">
        <f>'stavová rovnica'!BG6</f>
        <v>68346834.685719177</v>
      </c>
      <c r="H5" s="53">
        <f>G5/(B$5*B$4)</f>
        <v>2280.2077031948202</v>
      </c>
      <c r="I5" s="18">
        <f t="shared" si="1"/>
        <v>-4.9392675404337262E-2</v>
      </c>
      <c r="J5" s="53">
        <f t="shared" si="2"/>
        <v>-84.944814904843653</v>
      </c>
      <c r="K5" s="53">
        <f t="shared" si="3"/>
        <v>140.21481490484365</v>
      </c>
      <c r="L5" s="18">
        <f t="shared" si="4"/>
        <v>-169.88962980968731</v>
      </c>
      <c r="M5" s="18">
        <f t="shared" si="5"/>
        <v>-112.58256868896375</v>
      </c>
      <c r="N5" s="53">
        <f t="shared" si="6"/>
        <v>0.16766753093111042</v>
      </c>
      <c r="O5" s="53">
        <f t="shared" si="7"/>
        <v>55.338732974096644</v>
      </c>
      <c r="P5" s="18">
        <f t="shared" si="8"/>
        <v>140.30319688973159</v>
      </c>
      <c r="Q5" s="53">
        <f t="shared" si="9"/>
        <v>-84.964463915634951</v>
      </c>
      <c r="R5" s="16">
        <f t="shared" si="10"/>
        <v>4205441.1930390224</v>
      </c>
      <c r="S5" s="16">
        <f t="shared" si="11"/>
        <v>-2546720.7049894356</v>
      </c>
      <c r="T5" s="16">
        <f t="shared" si="12"/>
        <v>68476094.71330221</v>
      </c>
      <c r="U5" s="16">
        <f t="shared" si="13"/>
        <v>68394265.826209784</v>
      </c>
      <c r="V5" s="18" t="b">
        <f t="shared" si="14"/>
        <v>1</v>
      </c>
    </row>
    <row r="6" spans="1:22" x14ac:dyDescent="0.25">
      <c r="A6" s="14" t="s">
        <v>42</v>
      </c>
      <c r="B6" s="11">
        <v>103081000</v>
      </c>
      <c r="E6" s="18">
        <f>'-5 °C+námraza'!E6</f>
        <v>-10.19</v>
      </c>
      <c r="F6" s="18">
        <f>'-5 °C+námraza'!F6</f>
        <v>44.14</v>
      </c>
      <c r="G6" s="16">
        <f>'stavová rovnica'!BG7</f>
        <v>82836294.869222343</v>
      </c>
      <c r="H6" s="53">
        <f t="shared" si="0"/>
        <v>2763.6094419510109</v>
      </c>
      <c r="I6" s="18">
        <f t="shared" si="1"/>
        <v>-0.23085391231042596</v>
      </c>
      <c r="J6" s="53">
        <f t="shared" si="2"/>
        <v>-610.38500238635424</v>
      </c>
      <c r="K6" s="53">
        <f t="shared" si="3"/>
        <v>654.52500238635423</v>
      </c>
      <c r="L6" s="18">
        <f t="shared" si="4"/>
        <v>-1220.7700047727085</v>
      </c>
      <c r="M6" s="18">
        <f t="shared" si="5"/>
        <v>-632.46160993770889</v>
      </c>
      <c r="N6" s="53">
        <f t="shared" si="6"/>
        <v>9.0443020492412707E-2</v>
      </c>
      <c r="O6" s="53">
        <f t="shared" si="7"/>
        <v>45.301403056497179</v>
      </c>
      <c r="P6" s="18">
        <f t="shared" si="8"/>
        <v>660.66109735701593</v>
      </c>
      <c r="Q6" s="53">
        <f t="shared" si="9"/>
        <v>-615.35969430051875</v>
      </c>
      <c r="R6" s="16">
        <f t="shared" si="10"/>
        <v>19802623.568493329</v>
      </c>
      <c r="S6" s="16">
        <f t="shared" si="11"/>
        <v>-18444761.518735573</v>
      </c>
      <c r="T6" s="16">
        <f t="shared" si="12"/>
        <v>85170391.84984532</v>
      </c>
      <c r="U6" s="16">
        <f t="shared" si="13"/>
        <v>84864957.285936236</v>
      </c>
      <c r="V6" s="18" t="b">
        <f t="shared" si="14"/>
        <v>1</v>
      </c>
    </row>
    <row r="7" spans="1:22" x14ac:dyDescent="0.25">
      <c r="E7" s="18">
        <f>'-5 °C+námraza'!E7</f>
        <v>-42.53</v>
      </c>
      <c r="F7" s="18">
        <f>'-5 °C+námraza'!F7</f>
        <v>110.05</v>
      </c>
      <c r="G7" s="16">
        <f>'stavová rovnica'!BG8</f>
        <v>20996164.575605787</v>
      </c>
      <c r="H7" s="53">
        <f t="shared" si="0"/>
        <v>700.48037225118139</v>
      </c>
      <c r="I7" s="18">
        <f t="shared" si="1"/>
        <v>-0.38606353585500713</v>
      </c>
      <c r="J7" s="53">
        <f t="shared" si="2"/>
        <v>-209.10146371156824</v>
      </c>
      <c r="K7" s="53">
        <f t="shared" si="3"/>
        <v>319.15146371156823</v>
      </c>
      <c r="L7" s="18">
        <f t="shared" si="4"/>
        <v>-418.20292742313649</v>
      </c>
      <c r="M7" s="18">
        <f t="shared" si="5"/>
        <v>-264.38598210568335</v>
      </c>
      <c r="N7" s="53">
        <f t="shared" si="6"/>
        <v>2.3179049960749296</v>
      </c>
      <c r="O7" s="53">
        <f t="shared" si="7"/>
        <v>118.08782606861666</v>
      </c>
      <c r="P7" s="18">
        <f t="shared" si="8"/>
        <v>330.30863040592737</v>
      </c>
      <c r="Q7" s="53">
        <f t="shared" si="9"/>
        <v>-212.22080433731071</v>
      </c>
      <c r="R7" s="16">
        <f t="shared" si="10"/>
        <v>9900654.807011405</v>
      </c>
      <c r="S7" s="16">
        <f t="shared" si="11"/>
        <v>-6361096.0574293174</v>
      </c>
      <c r="T7" s="16">
        <f t="shared" si="12"/>
        <v>23213398.986221761</v>
      </c>
      <c r="U7" s="16">
        <f t="shared" si="13"/>
        <v>21938606.836756207</v>
      </c>
      <c r="V7" s="18" t="b">
        <f t="shared" si="14"/>
        <v>1</v>
      </c>
    </row>
    <row r="8" spans="1:22" x14ac:dyDescent="0.25">
      <c r="E8" s="18">
        <f>'-5 °C+námraza'!E8</f>
        <v>-30.97</v>
      </c>
      <c r="F8" s="18">
        <f>'-5 °C+námraza'!F8</f>
        <v>170.15</v>
      </c>
      <c r="G8" s="16">
        <f>'stavová rovnica'!BG9</f>
        <v>16583713.69954966</v>
      </c>
      <c r="H8" s="53">
        <f t="shared" si="0"/>
        <v>553.27085590975832</v>
      </c>
      <c r="I8" s="18">
        <f t="shared" si="1"/>
        <v>-0.18130056599722952</v>
      </c>
      <c r="J8" s="53">
        <f t="shared" si="2"/>
        <v>-14.691771319041777</v>
      </c>
      <c r="K8" s="53">
        <f t="shared" si="3"/>
        <v>184.84177131904178</v>
      </c>
      <c r="L8" s="18">
        <f t="shared" si="4"/>
        <v>-29.383542638083554</v>
      </c>
      <c r="M8" s="18">
        <f t="shared" si="5"/>
        <v>-100.15615463649175</v>
      </c>
      <c r="N8" s="53">
        <f t="shared" si="6"/>
        <v>6.6607566499071158</v>
      </c>
      <c r="O8" s="53">
        <f t="shared" si="7"/>
        <v>173.60604971314194</v>
      </c>
      <c r="P8" s="18">
        <f t="shared" si="8"/>
        <v>188.29954770858333</v>
      </c>
      <c r="Q8" s="53">
        <f t="shared" si="9"/>
        <v>-14.693497995441382</v>
      </c>
      <c r="R8" s="16">
        <f t="shared" si="10"/>
        <v>5644081.4758245088</v>
      </c>
      <c r="S8" s="16">
        <f t="shared" si="11"/>
        <v>-440422.19357574679</v>
      </c>
      <c r="T8" s="16">
        <f t="shared" si="12"/>
        <v>17517854.200054768</v>
      </c>
      <c r="U8" s="16">
        <f t="shared" si="13"/>
        <v>16589560.927801106</v>
      </c>
      <c r="V8" s="18" t="b">
        <f t="shared" si="14"/>
        <v>1</v>
      </c>
    </row>
    <row r="9" spans="1:22" x14ac:dyDescent="0.25">
      <c r="E9" s="18">
        <f>'-5 °C+námraza'!E9</f>
        <v>-2.15</v>
      </c>
      <c r="F9" s="18">
        <f>'-5 °C+námraza'!F9</f>
        <v>157.04</v>
      </c>
      <c r="G9" s="16">
        <f>'stavová rovnica'!BG10</f>
        <v>17011348.378638908</v>
      </c>
      <c r="H9" s="53">
        <f t="shared" si="0"/>
        <v>567.5377329918698</v>
      </c>
      <c r="I9" s="18">
        <f t="shared" si="1"/>
        <v>-1.3647200239535386E-2</v>
      </c>
      <c r="J9" s="53">
        <f t="shared" si="2"/>
        <v>70.774939316207323</v>
      </c>
      <c r="K9" s="53">
        <f t="shared" si="3"/>
        <v>86.265060683792669</v>
      </c>
      <c r="L9" s="18">
        <f t="shared" si="4"/>
        <v>141.54987863241465</v>
      </c>
      <c r="M9" s="18">
        <f t="shared" si="5"/>
        <v>-7.7697912024221356</v>
      </c>
      <c r="N9" s="53">
        <f t="shared" si="6"/>
        <v>5.4408776872699018</v>
      </c>
      <c r="O9" s="53">
        <f t="shared" si="7"/>
        <v>157.55614100095698</v>
      </c>
      <c r="P9" s="18">
        <f t="shared" si="8"/>
        <v>86.597617412358488</v>
      </c>
      <c r="Q9" s="53">
        <f t="shared" si="9"/>
        <v>70.95852358859851</v>
      </c>
      <c r="R9" s="16">
        <f t="shared" si="10"/>
        <v>2595672.7683916311</v>
      </c>
      <c r="S9" s="16">
        <f t="shared" si="11"/>
        <v>2126907.3314933372</v>
      </c>
      <c r="T9" s="16">
        <f t="shared" si="12"/>
        <v>17208239.037739757</v>
      </c>
      <c r="U9" s="16">
        <f t="shared" si="13"/>
        <v>17143795.042410556</v>
      </c>
      <c r="V9" s="18" t="b">
        <f t="shared" si="14"/>
        <v>1</v>
      </c>
    </row>
    <row r="10" spans="1:22" x14ac:dyDescent="0.25">
      <c r="E10" s="18">
        <f>'-5 °C+námraza'!E10</f>
        <v>-20.16</v>
      </c>
      <c r="F10" s="18">
        <f>'-5 °C+námraza'!F10</f>
        <v>74.61</v>
      </c>
      <c r="G10" s="16">
        <f>'stavová rovnica'!BG11</f>
        <v>40929529.22661531</v>
      </c>
      <c r="H10" s="53">
        <f t="shared" si="0"/>
        <v>1365.5032930174054</v>
      </c>
      <c r="I10" s="18">
        <f t="shared" si="1"/>
        <v>-0.27017145754490801</v>
      </c>
      <c r="J10" s="53">
        <f t="shared" si="2"/>
        <v>-327.26825733699491</v>
      </c>
      <c r="K10" s="53">
        <f t="shared" si="3"/>
        <v>401.87825733699492</v>
      </c>
      <c r="L10" s="18">
        <f t="shared" si="4"/>
        <v>-654.53651467398981</v>
      </c>
      <c r="M10" s="18">
        <f t="shared" si="5"/>
        <v>-364.61756160390524</v>
      </c>
      <c r="N10" s="53">
        <f t="shared" si="6"/>
        <v>0.52788258161296575</v>
      </c>
      <c r="O10" s="53">
        <f t="shared" si="7"/>
        <v>77.294648892254656</v>
      </c>
      <c r="P10" s="18">
        <f t="shared" si="8"/>
        <v>407.70502160984643</v>
      </c>
      <c r="Q10" s="53">
        <f t="shared" si="9"/>
        <v>-330.41037271759177</v>
      </c>
      <c r="R10" s="16">
        <f t="shared" si="10"/>
        <v>12220530.468984619</v>
      </c>
      <c r="S10" s="16">
        <f t="shared" si="11"/>
        <v>-9903704.4261080008</v>
      </c>
      <c r="T10" s="16">
        <f t="shared" si="12"/>
        <v>42714959.061852537</v>
      </c>
      <c r="U10" s="16">
        <f t="shared" si="13"/>
        <v>42110684.203323841</v>
      </c>
      <c r="V10" s="18" t="b">
        <f t="shared" si="14"/>
        <v>1</v>
      </c>
    </row>
    <row r="11" spans="1:22" x14ac:dyDescent="0.25">
      <c r="E11" s="18">
        <f>'-5 °C+námraza'!E11</f>
        <v>-29.56</v>
      </c>
      <c r="F11" s="18">
        <f>'-5 °C+námraza'!F11</f>
        <v>90.61</v>
      </c>
      <c r="G11" s="16">
        <f>'stavová rovnica'!BG12</f>
        <v>27126408.936019991</v>
      </c>
      <c r="H11" s="53">
        <f t="shared" si="0"/>
        <v>904.9994326781856</v>
      </c>
      <c r="I11" s="18">
        <f t="shared" si="1"/>
        <v>-0.32609708605566018</v>
      </c>
      <c r="J11" s="53">
        <f t="shared" si="2"/>
        <v>-244.81775413742116</v>
      </c>
      <c r="K11" s="53">
        <f t="shared" si="3"/>
        <v>335.42775413742118</v>
      </c>
      <c r="L11" s="18">
        <f t="shared" si="4"/>
        <v>-489.63550827484232</v>
      </c>
      <c r="M11" s="18">
        <f t="shared" si="5"/>
        <v>-290.23995779294785</v>
      </c>
      <c r="N11" s="53">
        <f t="shared" si="6"/>
        <v>1.1930310339741812</v>
      </c>
      <c r="O11" s="53">
        <f t="shared" si="7"/>
        <v>95.34582556641962</v>
      </c>
      <c r="P11" s="18">
        <f t="shared" si="8"/>
        <v>343.16046276853228</v>
      </c>
      <c r="Q11" s="53">
        <f t="shared" si="9"/>
        <v>-247.81463720211266</v>
      </c>
      <c r="R11" s="16">
        <f t="shared" si="10"/>
        <v>10285875.004568331</v>
      </c>
      <c r="S11" s="16">
        <f t="shared" si="11"/>
        <v>-7427983.8708654447</v>
      </c>
      <c r="T11" s="16">
        <f t="shared" si="12"/>
        <v>29011054.554665688</v>
      </c>
      <c r="U11" s="16">
        <f t="shared" si="13"/>
        <v>28125024.553767461</v>
      </c>
      <c r="V11" s="18" t="b">
        <f t="shared" si="14"/>
        <v>1</v>
      </c>
    </row>
    <row r="12" spans="1:22" x14ac:dyDescent="0.25">
      <c r="E12" s="18">
        <f>'-5 °C+námraza'!E12</f>
        <v>-20.14</v>
      </c>
      <c r="F12" s="18">
        <f>'-5 °C+námraza'!F12</f>
        <v>135.32</v>
      </c>
      <c r="G12" s="16">
        <f>'stavová rovnica'!BG13</f>
        <v>18131031.440084532</v>
      </c>
      <c r="H12" s="53">
        <f t="shared" si="0"/>
        <v>604.89293683686276</v>
      </c>
      <c r="I12" s="18">
        <f t="shared" si="1"/>
        <v>-0.14852249866581249</v>
      </c>
      <c r="J12" s="53">
        <f t="shared" si="2"/>
        <v>-21.853150160425798</v>
      </c>
      <c r="K12" s="53">
        <f t="shared" si="3"/>
        <v>157.17315016042579</v>
      </c>
      <c r="L12" s="18">
        <f t="shared" si="4"/>
        <v>-43.706300320851597</v>
      </c>
      <c r="M12" s="18">
        <f t="shared" si="5"/>
        <v>-89.698567520664383</v>
      </c>
      <c r="N12" s="53">
        <f t="shared" si="6"/>
        <v>3.829565144933559</v>
      </c>
      <c r="O12" s="53">
        <f t="shared" si="7"/>
        <v>137.0898143735831</v>
      </c>
      <c r="P12" s="18">
        <f t="shared" si="8"/>
        <v>158.94771856725202</v>
      </c>
      <c r="Q12" s="53">
        <f t="shared" si="9"/>
        <v>-21.857904193668926</v>
      </c>
      <c r="R12" s="16">
        <f t="shared" si="10"/>
        <v>4764291.1781094046</v>
      </c>
      <c r="S12" s="16">
        <f t="shared" si="11"/>
        <v>-655167.75616880634</v>
      </c>
      <c r="T12" s="16">
        <f t="shared" si="12"/>
        <v>18746540.254434813</v>
      </c>
      <c r="U12" s="16">
        <f t="shared" si="13"/>
        <v>18142864.874932431</v>
      </c>
      <c r="V12" s="18" t="b">
        <f t="shared" si="14"/>
        <v>1</v>
      </c>
    </row>
    <row r="13" spans="1:22" x14ac:dyDescent="0.25">
      <c r="E13" s="18">
        <f>'-5 °C+námraza'!E13</f>
        <v>-44.85</v>
      </c>
      <c r="F13" s="18">
        <f>'-5 °C+námraza'!F13</f>
        <v>314.89999999999998</v>
      </c>
      <c r="G13" s="16">
        <f>'stavová rovnica'!BG14</f>
        <v>15093614.512036204</v>
      </c>
      <c r="H13" s="53">
        <f t="shared" si="0"/>
        <v>503.55771759813922</v>
      </c>
      <c r="I13" s="18">
        <f t="shared" si="1"/>
        <v>-0.14013163323705818</v>
      </c>
      <c r="J13" s="53">
        <f t="shared" si="2"/>
        <v>87.114561318380481</v>
      </c>
      <c r="K13" s="53">
        <f t="shared" si="3"/>
        <v>227.7854386816195</v>
      </c>
      <c r="L13" s="18">
        <f t="shared" si="4"/>
        <v>174.22912263676096</v>
      </c>
      <c r="M13" s="18">
        <f t="shared" si="5"/>
        <v>-71.479507412609834</v>
      </c>
      <c r="N13" s="53">
        <f t="shared" si="6"/>
        <v>25.060340965770678</v>
      </c>
      <c r="O13" s="53">
        <f t="shared" si="7"/>
        <v>323.18338855921718</v>
      </c>
      <c r="P13" s="18">
        <f t="shared" si="8"/>
        <v>235.63364379987541</v>
      </c>
      <c r="Q13" s="53">
        <f t="shared" si="9"/>
        <v>87.549744759341792</v>
      </c>
      <c r="R13" s="16">
        <f t="shared" si="10"/>
        <v>7062871.3676473936</v>
      </c>
      <c r="S13" s="16">
        <f t="shared" si="11"/>
        <v>2624211.787136653</v>
      </c>
      <c r="T13" s="16">
        <f t="shared" si="12"/>
        <v>16664373.705419693</v>
      </c>
      <c r="U13" s="16">
        <f t="shared" si="13"/>
        <v>15320041.988901233</v>
      </c>
      <c r="V13" s="18" t="b">
        <f t="shared" si="14"/>
        <v>1</v>
      </c>
    </row>
    <row r="14" spans="1:22" x14ac:dyDescent="0.25">
      <c r="E14" s="18">
        <f>'-5 °C+námraza'!E14</f>
        <v>33.11</v>
      </c>
      <c r="F14" s="18">
        <f>'-5 °C+námraza'!F14</f>
        <v>86.85</v>
      </c>
      <c r="G14" s="16">
        <f>'stavová rovnica'!BG15</f>
        <v>29347037.690091569</v>
      </c>
      <c r="H14" s="53">
        <f t="shared" si="0"/>
        <v>979.08471862088527</v>
      </c>
      <c r="I14" s="18">
        <f t="shared" si="1"/>
        <v>0.38110704732986955</v>
      </c>
      <c r="J14" s="53">
        <f t="shared" si="2"/>
        <v>408.07242509824221</v>
      </c>
      <c r="K14" s="53">
        <f t="shared" si="3"/>
        <v>-321.22242509824218</v>
      </c>
      <c r="L14" s="18">
        <f t="shared" si="4"/>
        <v>816.14485019648441</v>
      </c>
      <c r="M14" s="18">
        <f t="shared" si="5"/>
        <v>364.76174979373832</v>
      </c>
      <c r="N14" s="53">
        <f t="shared" si="6"/>
        <v>1.0307476001170777</v>
      </c>
      <c r="O14" s="53">
        <f t="shared" si="7"/>
        <v>92.97387770798133</v>
      </c>
      <c r="P14" s="18">
        <f t="shared" si="8"/>
        <v>-327.01621621863706</v>
      </c>
      <c r="Q14" s="53">
        <f t="shared" si="9"/>
        <v>419.99009392661839</v>
      </c>
      <c r="R14" s="16">
        <f t="shared" si="10"/>
        <v>-9801968.1444497611</v>
      </c>
      <c r="S14" s="16">
        <f t="shared" si="11"/>
        <v>12588762.628519947</v>
      </c>
      <c r="T14" s="16">
        <f t="shared" si="12"/>
        <v>30940704.592631098</v>
      </c>
      <c r="U14" s="16">
        <f t="shared" si="13"/>
        <v>31933142.120700799</v>
      </c>
      <c r="V14" s="18" t="b">
        <f t="shared" si="14"/>
        <v>1</v>
      </c>
    </row>
    <row r="15" spans="1:22" x14ac:dyDescent="0.25">
      <c r="E15" s="18">
        <f>'-5 °C+námraza'!E15</f>
        <v>41.82</v>
      </c>
      <c r="F15" s="18">
        <f>'-5 °C+námraza'!F15</f>
        <v>113.61</v>
      </c>
      <c r="G15" s="16">
        <f>'stavová rovnica'!BG16</f>
        <v>20398069.42764445</v>
      </c>
      <c r="H15" s="53">
        <f t="shared" si="0"/>
        <v>680.52654161811699</v>
      </c>
      <c r="I15" s="18">
        <f t="shared" si="1"/>
        <v>0.36767428307850136</v>
      </c>
      <c r="J15" s="53">
        <f t="shared" si="2"/>
        <v>301.69730482648112</v>
      </c>
      <c r="K15" s="53">
        <f t="shared" si="3"/>
        <v>-188.0873048264811</v>
      </c>
      <c r="L15" s="18">
        <f t="shared" si="4"/>
        <v>603.39460965296223</v>
      </c>
      <c r="M15" s="18">
        <f t="shared" si="5"/>
        <v>245.165094616185</v>
      </c>
      <c r="N15" s="53">
        <f t="shared" si="6"/>
        <v>2.5275131810717184</v>
      </c>
      <c r="O15" s="53">
        <f t="shared" si="7"/>
        <v>121.18642591083534</v>
      </c>
      <c r="P15" s="18">
        <f t="shared" si="8"/>
        <v>-190.49109010353448</v>
      </c>
      <c r="Q15" s="53">
        <f t="shared" si="9"/>
        <v>311.67751601436981</v>
      </c>
      <c r="R15" s="16">
        <f t="shared" si="10"/>
        <v>-5709770.6608775221</v>
      </c>
      <c r="S15" s="16">
        <f t="shared" si="11"/>
        <v>9342206.6912777517</v>
      </c>
      <c r="T15" s="16">
        <f t="shared" si="12"/>
        <v>21182132.030908052</v>
      </c>
      <c r="U15" s="16">
        <f t="shared" si="13"/>
        <v>22435642.674939312</v>
      </c>
      <c r="V15" s="18" t="b">
        <f t="shared" si="14"/>
        <v>1</v>
      </c>
    </row>
    <row r="16" spans="1:22" x14ac:dyDescent="0.25">
      <c r="E16" s="18">
        <f>'-5 °C+námraza'!E16</f>
        <v>40.229999999999997</v>
      </c>
      <c r="F16" s="18">
        <f>'-5 °C+námraza'!F16</f>
        <v>115.39</v>
      </c>
      <c r="G16" s="16">
        <f>'stavová rovnica'!BG17</f>
        <v>20132332.444480073</v>
      </c>
      <c r="H16" s="53">
        <f t="shared" si="0"/>
        <v>671.66094427448797</v>
      </c>
      <c r="I16" s="18">
        <f t="shared" si="1"/>
        <v>0.34821534615406563</v>
      </c>
      <c r="J16" s="53">
        <f t="shared" si="2"/>
        <v>287.09181306437603</v>
      </c>
      <c r="K16" s="53">
        <f t="shared" si="3"/>
        <v>-171.70181306437604</v>
      </c>
      <c r="L16" s="18">
        <f t="shared" si="4"/>
        <v>574.18362612875205</v>
      </c>
      <c r="M16" s="18">
        <f t="shared" si="5"/>
        <v>229.66852095659431</v>
      </c>
      <c r="N16" s="53">
        <f t="shared" si="6"/>
        <v>2.6255778791819537</v>
      </c>
      <c r="O16" s="53">
        <f t="shared" si="7"/>
        <v>122.33595433781792</v>
      </c>
      <c r="P16" s="18">
        <f t="shared" si="8"/>
        <v>-173.57806935396226</v>
      </c>
      <c r="Q16" s="53">
        <f t="shared" si="9"/>
        <v>295.91402369178019</v>
      </c>
      <c r="R16" s="16">
        <f t="shared" si="10"/>
        <v>-5202820.6003249092</v>
      </c>
      <c r="S16" s="16">
        <f t="shared" si="11"/>
        <v>8869712.5398317669</v>
      </c>
      <c r="T16" s="16">
        <f t="shared" si="12"/>
        <v>20793752.712154444</v>
      </c>
      <c r="U16" s="16">
        <f t="shared" si="13"/>
        <v>21999604.773593407</v>
      </c>
      <c r="V16" s="18" t="b">
        <f t="shared" si="14"/>
        <v>1</v>
      </c>
    </row>
    <row r="17" spans="5:22" x14ac:dyDescent="0.25">
      <c r="E17" s="18">
        <f>'-5 °C+námraza'!E17</f>
        <v>40.32</v>
      </c>
      <c r="F17" s="18">
        <f>'-5 °C+námraza'!F17</f>
        <v>112.45</v>
      </c>
      <c r="G17" s="16">
        <f>'stavová rovnica'!BG18</f>
        <v>20582610.579795804</v>
      </c>
      <c r="H17" s="53">
        <f t="shared" si="0"/>
        <v>686.68325916951358</v>
      </c>
      <c r="I17" s="18">
        <f t="shared" si="1"/>
        <v>0.35815903146028555</v>
      </c>
      <c r="J17" s="53">
        <f t="shared" si="2"/>
        <v>297.19086179957748</v>
      </c>
      <c r="K17" s="53">
        <f t="shared" si="3"/>
        <v>-184.74086179957749</v>
      </c>
      <c r="L17" s="18">
        <f t="shared" si="4"/>
        <v>594.38172359915495</v>
      </c>
      <c r="M17" s="18">
        <f t="shared" si="5"/>
        <v>241.22464558514469</v>
      </c>
      <c r="N17" s="53">
        <f t="shared" si="6"/>
        <v>2.4464273695689194</v>
      </c>
      <c r="O17" s="53">
        <f t="shared" si="7"/>
        <v>119.57837730289043</v>
      </c>
      <c r="P17" s="18">
        <f t="shared" si="8"/>
        <v>-186.97750279988583</v>
      </c>
      <c r="Q17" s="53">
        <f t="shared" si="9"/>
        <v>306.55588010277626</v>
      </c>
      <c r="R17" s="16">
        <f t="shared" si="10"/>
        <v>-5604454.5660937661</v>
      </c>
      <c r="S17" s="16">
        <f t="shared" si="11"/>
        <v>9188691.0258058421</v>
      </c>
      <c r="T17" s="16">
        <f t="shared" si="12"/>
        <v>21331989.341431133</v>
      </c>
      <c r="U17" s="16">
        <f t="shared" si="13"/>
        <v>22540539.058488529</v>
      </c>
      <c r="V17" s="18" t="b">
        <f t="shared" si="14"/>
        <v>1</v>
      </c>
    </row>
    <row r="18" spans="5:22" x14ac:dyDescent="0.25">
      <c r="E18" s="18">
        <f>'-5 °C+námraza'!E18</f>
        <v>51.37</v>
      </c>
      <c r="F18" s="18">
        <f>'-5 °C+námraza'!F18</f>
        <v>178.86</v>
      </c>
      <c r="G18" s="16">
        <f>'stavová rovnica'!BG19</f>
        <v>16361450.144683048</v>
      </c>
      <c r="H18" s="53">
        <f t="shared" si="0"/>
        <v>545.85563218686355</v>
      </c>
      <c r="I18" s="18">
        <f t="shared" si="1"/>
        <v>0.28592702386756513</v>
      </c>
      <c r="J18" s="53">
        <f t="shared" si="2"/>
        <v>243.4528753574042</v>
      </c>
      <c r="K18" s="53">
        <f t="shared" si="3"/>
        <v>-64.592875357404182</v>
      </c>
      <c r="L18" s="18">
        <f t="shared" si="4"/>
        <v>486.90575071480839</v>
      </c>
      <c r="M18" s="18">
        <f t="shared" si="5"/>
        <v>154.69498100955309</v>
      </c>
      <c r="N18" s="53">
        <f t="shared" si="6"/>
        <v>7.6369276416168894</v>
      </c>
      <c r="O18" s="53">
        <f t="shared" si="7"/>
        <v>186.86100037705143</v>
      </c>
      <c r="P18" s="18">
        <f t="shared" si="8"/>
        <v>-64.743727357250791</v>
      </c>
      <c r="Q18" s="53">
        <f t="shared" si="9"/>
        <v>251.60472773430223</v>
      </c>
      <c r="R18" s="16">
        <f t="shared" si="10"/>
        <v>-1940625.3318166344</v>
      </c>
      <c r="S18" s="16">
        <f t="shared" si="11"/>
        <v>7541587.8599601779</v>
      </c>
      <c r="T18" s="16">
        <f t="shared" si="12"/>
        <v>16476136.607695306</v>
      </c>
      <c r="U18" s="16">
        <f t="shared" si="13"/>
        <v>18015898.486793481</v>
      </c>
      <c r="V18" s="18" t="b">
        <f t="shared" si="14"/>
        <v>1</v>
      </c>
    </row>
    <row r="19" spans="5:22" x14ac:dyDescent="0.25">
      <c r="E19" s="18">
        <f>'-5 °C+námraza'!E19</f>
        <v>27.64</v>
      </c>
      <c r="F19" s="18">
        <f>'-5 °C+námraza'!F19</f>
        <v>89.67</v>
      </c>
      <c r="G19" s="16">
        <f>'stavová rovnica'!BG20</f>
        <v>27634153.28116798</v>
      </c>
      <c r="H19" s="53">
        <f t="shared" si="0"/>
        <v>921.9389525898805</v>
      </c>
      <c r="I19" s="18">
        <f t="shared" si="1"/>
        <v>0.30811986469126923</v>
      </c>
      <c r="J19" s="53">
        <f t="shared" si="2"/>
        <v>324.58973981788245</v>
      </c>
      <c r="K19" s="53">
        <f t="shared" si="3"/>
        <v>-234.91973981788243</v>
      </c>
      <c r="L19" s="18">
        <f t="shared" si="4"/>
        <v>649.17947963576489</v>
      </c>
      <c r="M19" s="18">
        <f t="shared" si="5"/>
        <v>279.86175609264035</v>
      </c>
      <c r="N19" s="53">
        <f t="shared" si="6"/>
        <v>1.1409982718685967</v>
      </c>
      <c r="O19" s="53">
        <f t="shared" si="7"/>
        <v>93.867029576749701</v>
      </c>
      <c r="P19" s="18">
        <f t="shared" si="8"/>
        <v>-237.47016593491406</v>
      </c>
      <c r="Q19" s="53">
        <f t="shared" si="9"/>
        <v>331.33719551166377</v>
      </c>
      <c r="R19" s="16">
        <f t="shared" si="10"/>
        <v>-7117919.1927136285</v>
      </c>
      <c r="S19" s="16">
        <f t="shared" si="11"/>
        <v>9931484.9674159884</v>
      </c>
      <c r="T19" s="16">
        <f t="shared" si="12"/>
        <v>28536138.512438715</v>
      </c>
      <c r="U19" s="16">
        <f t="shared" si="13"/>
        <v>29364618.526810404</v>
      </c>
      <c r="V19" s="18" t="b">
        <f t="shared" si="14"/>
        <v>1</v>
      </c>
    </row>
    <row r="20" spans="5:22" x14ac:dyDescent="0.25">
      <c r="E20" s="18">
        <f>'-5 °C+námraza'!E20</f>
        <v>-16.010000000000002</v>
      </c>
      <c r="F20" s="18">
        <f>'-5 °C+námraza'!F20</f>
        <v>218.58</v>
      </c>
      <c r="G20" s="16">
        <f>'stavová rovnica'!BG21</f>
        <v>15709490.725227922</v>
      </c>
      <c r="H20" s="53">
        <f t="shared" si="0"/>
        <v>524.10476548984855</v>
      </c>
      <c r="I20" s="18">
        <f t="shared" si="1"/>
        <v>-7.2717345705852837E-2</v>
      </c>
      <c r="J20" s="53">
        <f t="shared" si="2"/>
        <v>71.212000659909563</v>
      </c>
      <c r="K20" s="53">
        <f t="shared" si="3"/>
        <v>147.36799934009045</v>
      </c>
      <c r="L20" s="18">
        <f t="shared" si="4"/>
        <v>142.42400131981913</v>
      </c>
      <c r="M20" s="18">
        <f t="shared" si="5"/>
        <v>-38.354069947182047</v>
      </c>
      <c r="N20" s="53">
        <f t="shared" si="6"/>
        <v>11.466579028065301</v>
      </c>
      <c r="O20" s="53">
        <f t="shared" si="7"/>
        <v>220.74888697826873</v>
      </c>
      <c r="P20" s="18">
        <f t="shared" si="8"/>
        <v>149.3175689760325</v>
      </c>
      <c r="Q20" s="53">
        <f t="shared" si="9"/>
        <v>71.431318002236225</v>
      </c>
      <c r="R20" s="16">
        <f t="shared" si="10"/>
        <v>4475637.5430972828</v>
      </c>
      <c r="S20" s="16">
        <f t="shared" si="11"/>
        <v>2141078.8482301473</v>
      </c>
      <c r="T20" s="16">
        <f t="shared" si="12"/>
        <v>16334608.359651724</v>
      </c>
      <c r="U20" s="16">
        <f t="shared" si="13"/>
        <v>15854725.399084041</v>
      </c>
      <c r="V20" s="18" t="b">
        <f t="shared" si="14"/>
        <v>1</v>
      </c>
    </row>
    <row r="21" spans="5:22" x14ac:dyDescent="0.25">
      <c r="E21" s="18">
        <f>'-5 °C+námraza'!E21</f>
        <v>13.59</v>
      </c>
      <c r="F21" s="18">
        <f>'-5 °C+námraza'!F21</f>
        <v>47.38</v>
      </c>
      <c r="G21" s="16">
        <f>'stavová rovnica'!BG22</f>
        <v>78886132.302113175</v>
      </c>
      <c r="H21" s="53">
        <f t="shared" si="0"/>
        <v>2631.8229275379858</v>
      </c>
      <c r="I21" s="18">
        <f t="shared" si="1"/>
        <v>0.28682601268595825</v>
      </c>
      <c r="J21" s="53">
        <f t="shared" si="2"/>
        <v>768.58019679024301</v>
      </c>
      <c r="K21" s="53">
        <f t="shared" si="3"/>
        <v>-721.20019679024301</v>
      </c>
      <c r="L21" s="18">
        <f t="shared" si="4"/>
        <v>1537.160393580486</v>
      </c>
      <c r="M21" s="18">
        <f t="shared" si="5"/>
        <v>744.89999562954199</v>
      </c>
      <c r="N21" s="53">
        <f t="shared" si="6"/>
        <v>0.11092108479978613</v>
      </c>
      <c r="O21" s="53">
        <f t="shared" si="7"/>
        <v>49.29110599679052</v>
      </c>
      <c r="P21" s="18">
        <f t="shared" si="8"/>
        <v>-730.26030533547532</v>
      </c>
      <c r="Q21" s="53">
        <f t="shared" si="9"/>
        <v>779.55141133226584</v>
      </c>
      <c r="R21" s="16">
        <f t="shared" si="10"/>
        <v>-21888786.840065401</v>
      </c>
      <c r="S21" s="16">
        <f t="shared" si="11"/>
        <v>23366236.051520444</v>
      </c>
      <c r="T21" s="16">
        <f t="shared" si="12"/>
        <v>81866604.051446542</v>
      </c>
      <c r="U21" s="16">
        <f t="shared" si="13"/>
        <v>82273950.049829736</v>
      </c>
      <c r="V21" s="18" t="b">
        <f t="shared" si="14"/>
        <v>1</v>
      </c>
    </row>
    <row r="22" spans="5:22" x14ac:dyDescent="0.25">
      <c r="E22" s="18">
        <f>'-5 °C+námraza'!E22</f>
        <v>-30.15</v>
      </c>
      <c r="F22" s="18">
        <f>'-5 °C+námraza'!F22</f>
        <v>66.84</v>
      </c>
      <c r="G22" s="16">
        <f>'stavová rovnica'!BG23</f>
        <v>51513669.984495506</v>
      </c>
      <c r="H22" s="53">
        <f t="shared" si="0"/>
        <v>1718.6145877656231</v>
      </c>
      <c r="I22" s="18">
        <f t="shared" si="1"/>
        <v>-0.4510487719323592</v>
      </c>
      <c r="J22" s="53">
        <f t="shared" si="2"/>
        <v>-717.62467820937343</v>
      </c>
      <c r="K22" s="53">
        <f t="shared" si="3"/>
        <v>784.46467820937346</v>
      </c>
      <c r="L22" s="18">
        <f t="shared" si="4"/>
        <v>-1435.2493564187469</v>
      </c>
      <c r="M22" s="18">
        <f t="shared" si="5"/>
        <v>-751.08921300122051</v>
      </c>
      <c r="N22" s="53">
        <f t="shared" si="6"/>
        <v>0.35647738285217478</v>
      </c>
      <c r="O22" s="53">
        <f t="shared" si="7"/>
        <v>73.329197847268574</v>
      </c>
      <c r="P22" s="18">
        <f t="shared" si="8"/>
        <v>811.99016698046421</v>
      </c>
      <c r="Q22" s="53">
        <f t="shared" si="9"/>
        <v>-738.66096913319564</v>
      </c>
      <c r="R22" s="16">
        <f t="shared" si="10"/>
        <v>24338553.73406817</v>
      </c>
      <c r="S22" s="16">
        <f t="shared" si="11"/>
        <v>-22140587.92775958</v>
      </c>
      <c r="T22" s="16">
        <f t="shared" si="12"/>
        <v>56973883.430372171</v>
      </c>
      <c r="U22" s="16">
        <f t="shared" si="13"/>
        <v>56070168.798197553</v>
      </c>
      <c r="V22" s="18" t="b">
        <f t="shared" si="14"/>
        <v>1</v>
      </c>
    </row>
    <row r="23" spans="5:22" x14ac:dyDescent="0.25">
      <c r="E23" s="18">
        <f>'-5 °C+námraza'!E23</f>
        <v>-42.78</v>
      </c>
      <c r="F23" s="18">
        <f>'-5 °C+námraza'!F23</f>
        <v>112.51</v>
      </c>
      <c r="G23" s="16">
        <f>'stavová rovnica'!BG24</f>
        <v>20572832.419059645</v>
      </c>
      <c r="H23" s="53">
        <f t="shared" si="0"/>
        <v>686.35703722322751</v>
      </c>
      <c r="I23" s="18">
        <f t="shared" si="1"/>
        <v>-0.37980748510341561</v>
      </c>
      <c r="J23" s="53">
        <f t="shared" si="2"/>
        <v>-198.5361244243939</v>
      </c>
      <c r="K23" s="53">
        <f t="shared" si="3"/>
        <v>311.04612442439389</v>
      </c>
      <c r="L23" s="18">
        <f t="shared" si="4"/>
        <v>-397.07224884878781</v>
      </c>
      <c r="M23" s="18">
        <f t="shared" si="5"/>
        <v>-255.06404637871225</v>
      </c>
      <c r="N23" s="53">
        <f t="shared" si="6"/>
        <v>2.4674971810285236</v>
      </c>
      <c r="O23" s="53">
        <f t="shared" si="7"/>
        <v>120.48651099803311</v>
      </c>
      <c r="P23" s="18">
        <f t="shared" si="8"/>
        <v>321.80288584437557</v>
      </c>
      <c r="Q23" s="53">
        <f t="shared" si="9"/>
        <v>-201.31637484634246</v>
      </c>
      <c r="R23" s="16">
        <f t="shared" si="10"/>
        <v>9645704.0336179044</v>
      </c>
      <c r="S23" s="16">
        <f t="shared" si="11"/>
        <v>-6034247.218739287</v>
      </c>
      <c r="T23" s="16">
        <f t="shared" si="12"/>
        <v>22721818.590219934</v>
      </c>
      <c r="U23" s="16">
        <f t="shared" si="13"/>
        <v>21439532.952925406</v>
      </c>
      <c r="V23" s="18" t="b">
        <f t="shared" si="14"/>
        <v>1</v>
      </c>
    </row>
    <row r="24" spans="5:22" x14ac:dyDescent="0.25">
      <c r="E24" s="18">
        <f>'-5 °C+námraza'!E24</f>
        <v>-28.45</v>
      </c>
      <c r="F24" s="18">
        <f>'-5 °C+námraza'!F24</f>
        <v>86.8</v>
      </c>
      <c r="G24" s="16">
        <f>'stavová rovnica'!BG25</f>
        <v>29380176.968872469</v>
      </c>
      <c r="H24" s="53">
        <f t="shared" si="0"/>
        <v>980.19032123001853</v>
      </c>
      <c r="I24" s="18">
        <f t="shared" si="1"/>
        <v>-0.32765790626601193</v>
      </c>
      <c r="J24" s="53">
        <f t="shared" si="2"/>
        <v>-272.28146911300581</v>
      </c>
      <c r="K24" s="53">
        <f t="shared" si="3"/>
        <v>359.08146911300582</v>
      </c>
      <c r="L24" s="18">
        <f t="shared" si="4"/>
        <v>-544.56293822601162</v>
      </c>
      <c r="M24" s="18">
        <f t="shared" si="5"/>
        <v>-315.78120002340296</v>
      </c>
      <c r="N24" s="53">
        <f t="shared" si="6"/>
        <v>1.0112456226647843</v>
      </c>
      <c r="O24" s="53">
        <f t="shared" si="7"/>
        <v>91.37049479981124</v>
      </c>
      <c r="P24" s="18">
        <f t="shared" si="8"/>
        <v>367.16722534070573</v>
      </c>
      <c r="Q24" s="53">
        <f t="shared" si="9"/>
        <v>-275.79673054089449</v>
      </c>
      <c r="R24" s="16">
        <f t="shared" si="10"/>
        <v>11005452.537159212</v>
      </c>
      <c r="S24" s="16">
        <f t="shared" si="11"/>
        <v>-8266717.7743192753</v>
      </c>
      <c r="T24" s="16">
        <f t="shared" si="12"/>
        <v>31373791.359507833</v>
      </c>
      <c r="U24" s="16">
        <f t="shared" si="13"/>
        <v>30521032.444570262</v>
      </c>
      <c r="V24" s="18" t="b">
        <f t="shared" si="14"/>
        <v>1</v>
      </c>
    </row>
    <row r="25" spans="5:22" x14ac:dyDescent="0.25">
      <c r="E25" s="18">
        <f>'-5 °C+námraza'!E25</f>
        <v>-23.99</v>
      </c>
      <c r="F25" s="18">
        <f>'-5 °C+námraza'!F25</f>
        <v>142.72</v>
      </c>
      <c r="G25" s="16">
        <f>'stavová rovnica'!BG26</f>
        <v>17670414.200606503</v>
      </c>
      <c r="H25" s="53">
        <f t="shared" si="0"/>
        <v>589.52568563186151</v>
      </c>
      <c r="I25" s="18">
        <f t="shared" si="1"/>
        <v>-0.16768158229928765</v>
      </c>
      <c r="J25" s="53">
        <f t="shared" si="2"/>
        <v>-27.035123152929103</v>
      </c>
      <c r="K25" s="53">
        <f t="shared" si="3"/>
        <v>169.75512315292912</v>
      </c>
      <c r="L25" s="18">
        <f t="shared" si="4"/>
        <v>-54.070246305858205</v>
      </c>
      <c r="M25" s="18">
        <f t="shared" si="5"/>
        <v>-98.633367941591828</v>
      </c>
      <c r="N25" s="53">
        <f t="shared" si="6"/>
        <v>4.3846335428749814</v>
      </c>
      <c r="O25" s="53">
        <f t="shared" si="7"/>
        <v>145.06618117551872</v>
      </c>
      <c r="P25" s="18">
        <f t="shared" si="8"/>
        <v>172.11078139672483</v>
      </c>
      <c r="Q25" s="53">
        <f t="shared" si="9"/>
        <v>-27.04460022120611</v>
      </c>
      <c r="R25" s="16">
        <f t="shared" si="10"/>
        <v>5158840.1825282564</v>
      </c>
      <c r="S25" s="16">
        <f t="shared" si="11"/>
        <v>-810633.53038861754</v>
      </c>
      <c r="T25" s="16">
        <f t="shared" si="12"/>
        <v>18408073.501859561</v>
      </c>
      <c r="U25" s="16">
        <f t="shared" si="13"/>
        <v>17688998.409790937</v>
      </c>
      <c r="V25" s="18" t="b">
        <f t="shared" si="14"/>
        <v>1</v>
      </c>
    </row>
    <row r="26" spans="5:22" x14ac:dyDescent="0.25">
      <c r="E26" s="18">
        <f>'-5 °C+námraza'!E26</f>
        <v>-27.33</v>
      </c>
      <c r="F26" s="18">
        <f>'-5 °C+námraza'!F26</f>
        <v>178.28</v>
      </c>
      <c r="G26" s="16">
        <f>'stavová rovnica'!BG27</f>
        <v>16375022.596904144</v>
      </c>
      <c r="H26" s="53">
        <f t="shared" si="0"/>
        <v>546.30844042952901</v>
      </c>
      <c r="I26" s="18">
        <f t="shared" si="1"/>
        <v>-0.1526200605015951</v>
      </c>
      <c r="J26" s="53">
        <f t="shared" si="2"/>
        <v>6.0827105015354164</v>
      </c>
      <c r="K26" s="53">
        <f t="shared" si="3"/>
        <v>172.19728949846458</v>
      </c>
      <c r="L26" s="18">
        <f t="shared" si="4"/>
        <v>12.165421003070833</v>
      </c>
      <c r="M26" s="18">
        <f t="shared" si="5"/>
        <v>-83.423494152774282</v>
      </c>
      <c r="N26" s="53">
        <f t="shared" si="6"/>
        <v>7.3730635391957673</v>
      </c>
      <c r="O26" s="53">
        <f t="shared" si="7"/>
        <v>181.14568239616634</v>
      </c>
      <c r="P26" s="18">
        <f t="shared" si="8"/>
        <v>175.06284621437317</v>
      </c>
      <c r="Q26" s="53">
        <f t="shared" si="9"/>
        <v>6.0828361817931649</v>
      </c>
      <c r="R26" s="16">
        <f t="shared" si="10"/>
        <v>5247325.2296538511</v>
      </c>
      <c r="S26" s="16">
        <f t="shared" si="11"/>
        <v>182326.63557570998</v>
      </c>
      <c r="T26" s="16">
        <f t="shared" si="12"/>
        <v>17195225.707006089</v>
      </c>
      <c r="U26" s="16">
        <f t="shared" si="13"/>
        <v>16376037.617542336</v>
      </c>
      <c r="V26" s="18" t="b">
        <f t="shared" si="14"/>
        <v>1</v>
      </c>
    </row>
    <row r="27" spans="5:22" x14ac:dyDescent="0.25">
      <c r="E27" s="18">
        <f>'-5 °C+námraza'!E27</f>
        <v>25.28</v>
      </c>
      <c r="F27" s="18">
        <f>'-5 °C+námraza'!F27</f>
        <v>104.47</v>
      </c>
      <c r="G27" s="16">
        <f>'stavová rovnica'!BG28</f>
        <v>22159358.514699988</v>
      </c>
      <c r="H27" s="53">
        <f t="shared" si="0"/>
        <v>739.28719911344012</v>
      </c>
      <c r="I27" s="18">
        <f t="shared" si="1"/>
        <v>0.24178212124889156</v>
      </c>
      <c r="J27" s="53">
        <f t="shared" si="2"/>
        <v>229.28416341457159</v>
      </c>
      <c r="K27" s="53">
        <f t="shared" si="3"/>
        <v>-124.8141634145716</v>
      </c>
      <c r="L27" s="18">
        <f t="shared" si="4"/>
        <v>458.56832682914319</v>
      </c>
      <c r="M27" s="18">
        <f t="shared" si="5"/>
        <v>177.19375546927571</v>
      </c>
      <c r="N27" s="53">
        <f t="shared" si="6"/>
        <v>1.8993322719663404</v>
      </c>
      <c r="O27" s="53">
        <f t="shared" si="7"/>
        <v>107.5696666725035</v>
      </c>
      <c r="P27" s="18">
        <f t="shared" si="8"/>
        <v>-125.40795346527659</v>
      </c>
      <c r="Q27" s="53">
        <f t="shared" si="9"/>
        <v>232.97762013778009</v>
      </c>
      <c r="R27" s="16">
        <f t="shared" si="10"/>
        <v>-3758971.8917958145</v>
      </c>
      <c r="S27" s="16">
        <f t="shared" si="11"/>
        <v>6983259.8437058497</v>
      </c>
      <c r="T27" s="16">
        <f t="shared" si="12"/>
        <v>22475921.326306466</v>
      </c>
      <c r="U27" s="16">
        <f t="shared" si="13"/>
        <v>23233662.815572612</v>
      </c>
      <c r="V27" s="18" t="b">
        <f t="shared" si="14"/>
        <v>1</v>
      </c>
    </row>
    <row r="28" spans="5:22" x14ac:dyDescent="0.25">
      <c r="E28" s="18">
        <f>'-5 °C+námraza'!E28</f>
        <v>18.18</v>
      </c>
      <c r="F28" s="18">
        <f>'-5 °C+námraza'!F28</f>
        <v>71.349999999999994</v>
      </c>
      <c r="G28" s="16">
        <f>'stavová rovnica'!BG29</f>
        <v>45161136.678310268</v>
      </c>
      <c r="H28" s="53">
        <f t="shared" si="0"/>
        <v>1506.6794565167161</v>
      </c>
      <c r="I28" s="18">
        <f t="shared" si="1"/>
        <v>0.25477647320947594</v>
      </c>
      <c r="J28" s="53">
        <f t="shared" si="2"/>
        <v>415.5054311207208</v>
      </c>
      <c r="K28" s="53">
        <f t="shared" si="3"/>
        <v>-344.15543112072078</v>
      </c>
      <c r="L28" s="18">
        <f t="shared" si="4"/>
        <v>831.0108622414416</v>
      </c>
      <c r="M28" s="18">
        <f t="shared" si="5"/>
        <v>379.86519029398147</v>
      </c>
      <c r="N28" s="53">
        <f t="shared" si="6"/>
        <v>0.43586748312312729</v>
      </c>
      <c r="O28" s="53">
        <f t="shared" si="7"/>
        <v>73.636175543948013</v>
      </c>
      <c r="P28" s="18">
        <f t="shared" si="8"/>
        <v>-347.156001427859</v>
      </c>
      <c r="Q28" s="53">
        <f t="shared" si="9"/>
        <v>420.79217697180701</v>
      </c>
      <c r="R28" s="16">
        <f t="shared" si="10"/>
        <v>-10405637.085823817</v>
      </c>
      <c r="S28" s="16">
        <f t="shared" si="11"/>
        <v>12612804.226667745</v>
      </c>
      <c r="T28" s="16">
        <f t="shared" si="12"/>
        <v>46344423.065120719</v>
      </c>
      <c r="U28" s="16">
        <f t="shared" si="13"/>
        <v>46889349.500043914</v>
      </c>
      <c r="V28" s="18" t="b">
        <f t="shared" si="14"/>
        <v>1</v>
      </c>
    </row>
    <row r="29" spans="5:22" x14ac:dyDescent="0.25">
      <c r="E29" s="18">
        <f>'-5 °C+námraza'!E29</f>
        <v>-17.100000000000001</v>
      </c>
      <c r="F29" s="18">
        <f>'-5 °C+námraza'!F29</f>
        <v>88.33</v>
      </c>
      <c r="G29" s="16">
        <f>'stavová rovnica'!BG30</f>
        <v>28410929.725804877</v>
      </c>
      <c r="H29" s="53">
        <f t="shared" si="0"/>
        <v>947.85400250939665</v>
      </c>
      <c r="I29" s="18">
        <f t="shared" si="1"/>
        <v>-0.19352217843318303</v>
      </c>
      <c r="J29" s="53">
        <f t="shared" si="2"/>
        <v>-138.13970823579868</v>
      </c>
      <c r="K29" s="53">
        <f t="shared" si="3"/>
        <v>226.46970823579869</v>
      </c>
      <c r="L29" s="18">
        <f t="shared" si="4"/>
        <v>-276.27941647159736</v>
      </c>
      <c r="M29" s="18">
        <f t="shared" si="5"/>
        <v>-182.36987933709261</v>
      </c>
      <c r="N29" s="53">
        <f t="shared" si="6"/>
        <v>1.0482100160072214</v>
      </c>
      <c r="O29" s="53">
        <f t="shared" si="7"/>
        <v>90.001371642491875</v>
      </c>
      <c r="P29" s="18">
        <f t="shared" si="8"/>
        <v>228.63061365768891</v>
      </c>
      <c r="Q29" s="53">
        <f t="shared" si="9"/>
        <v>-138.62924201519704</v>
      </c>
      <c r="R29" s="16">
        <f t="shared" si="10"/>
        <v>6852962.8831016608</v>
      </c>
      <c r="S29" s="16">
        <f t="shared" si="11"/>
        <v>-4155266.1511246972</v>
      </c>
      <c r="T29" s="16">
        <f t="shared" si="12"/>
        <v>29225742.559630409</v>
      </c>
      <c r="U29" s="16">
        <f t="shared" si="13"/>
        <v>28713187.992128387</v>
      </c>
      <c r="V29" s="18" t="b">
        <f t="shared" si="14"/>
        <v>1</v>
      </c>
    </row>
    <row r="30" spans="5:22" x14ac:dyDescent="0.25">
      <c r="E30" s="18">
        <f>'-5 °C+námraza'!E30</f>
        <v>-18.2</v>
      </c>
      <c r="F30" s="18">
        <f>'-5 °C+námraza'!F30</f>
        <v>104.64</v>
      </c>
      <c r="G30" s="16">
        <f>'stavová rovnica'!BG31</f>
        <v>22118992.818896003</v>
      </c>
      <c r="H30" s="53">
        <f t="shared" si="0"/>
        <v>737.94050660104642</v>
      </c>
      <c r="I30" s="18">
        <f t="shared" si="1"/>
        <v>-0.17378403035890999</v>
      </c>
      <c r="J30" s="53">
        <f t="shared" si="2"/>
        <v>-75.285388417005436</v>
      </c>
      <c r="K30" s="53">
        <f t="shared" si="3"/>
        <v>179.92538841700542</v>
      </c>
      <c r="L30" s="18">
        <f t="shared" si="4"/>
        <v>-150.57077683401087</v>
      </c>
      <c r="M30" s="18">
        <f t="shared" si="5"/>
        <v>-127.71126882211288</v>
      </c>
      <c r="N30" s="53">
        <f t="shared" si="6"/>
        <v>1.8833402229892044</v>
      </c>
      <c r="O30" s="53">
        <f t="shared" si="7"/>
        <v>106.2973611261101</v>
      </c>
      <c r="P30" s="18">
        <f t="shared" si="8"/>
        <v>181.71341600921187</v>
      </c>
      <c r="Q30" s="53">
        <f t="shared" si="9"/>
        <v>-75.416054883101765</v>
      </c>
      <c r="R30" s="16">
        <f t="shared" si="10"/>
        <v>5446669.084907393</v>
      </c>
      <c r="S30" s="16">
        <f t="shared" si="11"/>
        <v>-2260517.1575039127</v>
      </c>
      <c r="T30" s="16">
        <f t="shared" si="12"/>
        <v>22779728.8711446</v>
      </c>
      <c r="U30" s="16">
        <f t="shared" si="13"/>
        <v>22234202.957195081</v>
      </c>
      <c r="V30" s="18" t="b">
        <f t="shared" si="14"/>
        <v>1</v>
      </c>
    </row>
    <row r="31" spans="5:22" x14ac:dyDescent="0.25">
      <c r="E31" s="18">
        <f>'-5 °C+námraza'!E31</f>
        <v>19.46</v>
      </c>
      <c r="F31" s="18">
        <f>'-5 °C+námraza'!F31</f>
        <v>112.72</v>
      </c>
      <c r="G31" s="16">
        <f>'stavová rovnica'!BG32</f>
        <v>20538812.590728503</v>
      </c>
      <c r="H31" s="53">
        <f t="shared" si="0"/>
        <v>685.22205745454119</v>
      </c>
      <c r="I31" s="18">
        <f t="shared" si="1"/>
        <v>0.17244566691519331</v>
      </c>
      <c r="J31" s="53">
        <f t="shared" si="2"/>
        <v>173.94562740702438</v>
      </c>
      <c r="K31" s="53">
        <f t="shared" si="3"/>
        <v>-61.225627407024376</v>
      </c>
      <c r="L31" s="18">
        <f t="shared" si="4"/>
        <v>347.89125481404875</v>
      </c>
      <c r="M31" s="18">
        <f t="shared" si="5"/>
        <v>117.71696475160752</v>
      </c>
      <c r="N31" s="53">
        <f t="shared" si="6"/>
        <v>2.3533747422195486</v>
      </c>
      <c r="O31" s="53">
        <f t="shared" si="7"/>
        <v>114.51274248568572</v>
      </c>
      <c r="P31" s="18">
        <f t="shared" si="8"/>
        <v>-61.307127700995927</v>
      </c>
      <c r="Q31" s="53">
        <f t="shared" si="9"/>
        <v>175.81987018668164</v>
      </c>
      <c r="R31" s="16">
        <f t="shared" si="10"/>
        <v>-1837616.861027786</v>
      </c>
      <c r="S31" s="16">
        <f t="shared" si="11"/>
        <v>5270016.229344801</v>
      </c>
      <c r="T31" s="16">
        <f t="shared" si="12"/>
        <v>20620854.937780861</v>
      </c>
      <c r="U31" s="16">
        <f t="shared" si="13"/>
        <v>21204148.030388422</v>
      </c>
      <c r="V31" s="18" t="b">
        <f t="shared" si="14"/>
        <v>1</v>
      </c>
    </row>
    <row r="32" spans="5:22" x14ac:dyDescent="0.25">
      <c r="E32" s="18">
        <f>'-5 °C+námraza'!E32</f>
        <v>5.56</v>
      </c>
      <c r="F32" s="18">
        <f>'-5 °C+námraza'!F32</f>
        <v>93.21</v>
      </c>
      <c r="G32" s="16">
        <f>'stavová rovnica'!BG33</f>
        <v>25865513.136591621</v>
      </c>
      <c r="H32" s="53">
        <f t="shared" si="0"/>
        <v>862.93304689743627</v>
      </c>
      <c r="I32" s="18">
        <f t="shared" si="1"/>
        <v>5.9621263729434472E-2</v>
      </c>
      <c r="J32" s="53">
        <f t="shared" si="2"/>
        <v>98.023726412816359</v>
      </c>
      <c r="K32" s="53">
        <f t="shared" si="3"/>
        <v>-4.813726412816365</v>
      </c>
      <c r="L32" s="18">
        <f t="shared" si="4"/>
        <v>196.04745282563272</v>
      </c>
      <c r="M32" s="18">
        <f t="shared" si="5"/>
        <v>51.443697088295906</v>
      </c>
      <c r="N32" s="53">
        <f t="shared" si="6"/>
        <v>1.2610553154391324</v>
      </c>
      <c r="O32" s="53">
        <f t="shared" si="7"/>
        <v>93.420919611436787</v>
      </c>
      <c r="P32" s="18">
        <f t="shared" si="8"/>
        <v>-4.8137513782684023</v>
      </c>
      <c r="Q32" s="53">
        <f t="shared" si="9"/>
        <v>98.234670989705194</v>
      </c>
      <c r="R32" s="16">
        <f t="shared" si="10"/>
        <v>-144287.1494591005</v>
      </c>
      <c r="S32" s="16">
        <f t="shared" si="11"/>
        <v>2944481.2457796303</v>
      </c>
      <c r="T32" s="16">
        <f t="shared" si="12"/>
        <v>25865915.576307997</v>
      </c>
      <c r="U32" s="16">
        <f t="shared" si="13"/>
        <v>26032570.745624445</v>
      </c>
      <c r="V32" s="18" t="b">
        <f t="shared" si="14"/>
        <v>1</v>
      </c>
    </row>
    <row r="33" spans="5:22" x14ac:dyDescent="0.25">
      <c r="E33" s="18">
        <f>'-5 °C+námraza'!E33</f>
        <v>-30.63</v>
      </c>
      <c r="F33" s="18">
        <f>'-5 °C+námraza'!F33</f>
        <v>65.12</v>
      </c>
      <c r="G33" s="16">
        <f>'stavová rovnica'!BG34</f>
        <v>54022917.468388177</v>
      </c>
      <c r="H33" s="53">
        <f t="shared" si="0"/>
        <v>1802.3288587820364</v>
      </c>
      <c r="I33" s="18">
        <f t="shared" si="1"/>
        <v>-0.4703368240337471</v>
      </c>
      <c r="J33" s="53">
        <f t="shared" si="2"/>
        <v>-786.64203379856485</v>
      </c>
      <c r="K33" s="53">
        <f t="shared" si="3"/>
        <v>851.76203379856486</v>
      </c>
      <c r="L33" s="18">
        <f t="shared" si="4"/>
        <v>-1573.2840675971297</v>
      </c>
      <c r="M33" s="18">
        <f t="shared" si="5"/>
        <v>-819.24375925177856</v>
      </c>
      <c r="N33" s="53">
        <f t="shared" si="6"/>
        <v>0.3250226725395855</v>
      </c>
      <c r="O33" s="53">
        <f t="shared" si="7"/>
        <v>71.967163667961358</v>
      </c>
      <c r="P33" s="18">
        <f t="shared" si="8"/>
        <v>883.82354606090462</v>
      </c>
      <c r="Q33" s="53">
        <f t="shared" si="9"/>
        <v>-811.85638239294326</v>
      </c>
      <c r="R33" s="16">
        <f t="shared" si="10"/>
        <v>26491683.941482428</v>
      </c>
      <c r="S33" s="16">
        <f t="shared" si="11"/>
        <v>-24334543.681354996</v>
      </c>
      <c r="T33" s="16">
        <f t="shared" si="12"/>
        <v>60168803.62656115</v>
      </c>
      <c r="U33" s="16">
        <f t="shared" si="13"/>
        <v>59250701.497754902</v>
      </c>
      <c r="V33" s="18" t="b">
        <f t="shared" si="14"/>
        <v>1</v>
      </c>
    </row>
    <row r="34" spans="5:22" x14ac:dyDescent="0.25">
      <c r="E34" s="18">
        <f>'-5 °C+námraza'!E34</f>
        <v>-43.3</v>
      </c>
      <c r="F34" s="18">
        <f>'-5 °C+námraza'!F34</f>
        <v>113.69</v>
      </c>
      <c r="G34" s="16">
        <f>'stavová rovnica'!BG35</f>
        <v>20385684.288880128</v>
      </c>
      <c r="H34" s="53">
        <f t="shared" si="0"/>
        <v>680.11334488493389</v>
      </c>
      <c r="I34" s="18">
        <f t="shared" si="1"/>
        <v>-0.38041715362420186</v>
      </c>
      <c r="J34" s="53">
        <f t="shared" si="2"/>
        <v>-196.01591346686493</v>
      </c>
      <c r="K34" s="53">
        <f t="shared" si="3"/>
        <v>309.7059134668649</v>
      </c>
      <c r="L34" s="18">
        <f t="shared" si="4"/>
        <v>-392.03182693372986</v>
      </c>
      <c r="M34" s="18">
        <f t="shared" si="5"/>
        <v>-253.14254591656805</v>
      </c>
      <c r="N34" s="53">
        <f t="shared" si="6"/>
        <v>2.5432310889715524</v>
      </c>
      <c r="O34" s="53">
        <f t="shared" si="7"/>
        <v>121.7802638989283</v>
      </c>
      <c r="P34" s="18">
        <f t="shared" si="8"/>
        <v>320.52115983244056</v>
      </c>
      <c r="Q34" s="53">
        <f t="shared" si="9"/>
        <v>-198.74089593351226</v>
      </c>
      <c r="R34" s="16">
        <f t="shared" si="10"/>
        <v>9607285.6405358315</v>
      </c>
      <c r="S34" s="16">
        <f t="shared" si="11"/>
        <v>-5957049.9391909679</v>
      </c>
      <c r="T34" s="16">
        <f t="shared" si="12"/>
        <v>22536105.726250488</v>
      </c>
      <c r="U34" s="16">
        <f t="shared" si="13"/>
        <v>21238233.634271689</v>
      </c>
      <c r="V34" s="18" t="b">
        <f t="shared" si="14"/>
        <v>1</v>
      </c>
    </row>
    <row r="35" spans="5:22" x14ac:dyDescent="0.25">
      <c r="E35" s="18">
        <f>'-5 °C+námraza'!E35</f>
        <v>-52.96</v>
      </c>
      <c r="F35" s="18">
        <f>'-5 °C+námraza'!F35</f>
        <v>176.69</v>
      </c>
      <c r="G35" s="16">
        <f>'stavová rovnica'!BG36</f>
        <v>16413071.99401395</v>
      </c>
      <c r="H35" s="53">
        <f t="shared" si="0"/>
        <v>547.57785588659669</v>
      </c>
      <c r="I35" s="18">
        <f t="shared" si="1"/>
        <v>-0.29843759539691866</v>
      </c>
      <c r="J35" s="53">
        <f t="shared" si="2"/>
        <v>-72.739380527182419</v>
      </c>
      <c r="K35" s="53">
        <f t="shared" si="3"/>
        <v>249.42938052718242</v>
      </c>
      <c r="L35" s="18">
        <f t="shared" si="4"/>
        <v>-145.47876105436484</v>
      </c>
      <c r="M35" s="18">
        <f t="shared" si="5"/>
        <v>-161.7644940895625</v>
      </c>
      <c r="N35" s="53">
        <f t="shared" si="6"/>
        <v>7.4538820196867981</v>
      </c>
      <c r="O35" s="53">
        <f t="shared" si="7"/>
        <v>185.19162586911557</v>
      </c>
      <c r="P35" s="18">
        <f t="shared" si="8"/>
        <v>258.14512231726883</v>
      </c>
      <c r="Q35" s="53">
        <f t="shared" si="9"/>
        <v>-72.953496448153274</v>
      </c>
      <c r="R35" s="16">
        <f t="shared" si="10"/>
        <v>7737629.3287768448</v>
      </c>
      <c r="S35" s="16">
        <f t="shared" si="11"/>
        <v>-2186704.5508621889</v>
      </c>
      <c r="T35" s="16">
        <f t="shared" si="12"/>
        <v>18145518.452505916</v>
      </c>
      <c r="U35" s="16">
        <f t="shared" si="13"/>
        <v>16558097.990815444</v>
      </c>
      <c r="V35" s="18" t="b">
        <f t="shared" si="14"/>
        <v>1</v>
      </c>
    </row>
    <row r="36" spans="5:22" x14ac:dyDescent="0.25">
      <c r="E36" s="18">
        <f>'-5 °C+námraza'!E36</f>
        <v>-11.28</v>
      </c>
      <c r="F36" s="18">
        <f>'-5 °C+námraza'!F36</f>
        <v>161.32</v>
      </c>
      <c r="G36" s="16">
        <f>'stavová rovnica'!BG37</f>
        <v>16857041.96026662</v>
      </c>
      <c r="H36" s="53">
        <f t="shared" si="0"/>
        <v>562.38971574362688</v>
      </c>
      <c r="I36" s="18">
        <f t="shared" si="1"/>
        <v>-6.968398430739324E-2</v>
      </c>
      <c r="J36" s="53">
        <f t="shared" si="2"/>
        <v>41.502091252753054</v>
      </c>
      <c r="K36" s="53">
        <f t="shared" si="3"/>
        <v>119.81790874724695</v>
      </c>
      <c r="L36" s="18">
        <f t="shared" si="4"/>
        <v>83.004182505506108</v>
      </c>
      <c r="M36" s="18">
        <f t="shared" si="5"/>
        <v>-39.292077680845928</v>
      </c>
      <c r="N36" s="53">
        <f t="shared" si="6"/>
        <v>5.8082659204240521</v>
      </c>
      <c r="O36" s="53">
        <f t="shared" si="7"/>
        <v>162.2661789969066</v>
      </c>
      <c r="P36" s="18">
        <f t="shared" si="8"/>
        <v>120.72640849791998</v>
      </c>
      <c r="Q36" s="53">
        <f t="shared" si="9"/>
        <v>41.539770498986627</v>
      </c>
      <c r="R36" s="16">
        <f t="shared" si="10"/>
        <v>3618647.4908610345</v>
      </c>
      <c r="S36" s="16">
        <f t="shared" si="11"/>
        <v>1245111.0586106025</v>
      </c>
      <c r="T36" s="16">
        <f t="shared" si="12"/>
        <v>17241069.378472567</v>
      </c>
      <c r="U36" s="16">
        <f t="shared" si="13"/>
        <v>16902963.207629126</v>
      </c>
      <c r="V36" s="18" t="b">
        <f t="shared" si="14"/>
        <v>1</v>
      </c>
    </row>
    <row r="37" spans="5:22" x14ac:dyDescent="0.25">
      <c r="E37" s="18">
        <f>'-5 °C+námraza'!E37</f>
        <v>23.99</v>
      </c>
      <c r="F37" s="18">
        <f>'-5 °C+námraza'!F37</f>
        <v>159.69999999999999</v>
      </c>
      <c r="G37" s="16">
        <f>'stavová rovnica'!BG38</f>
        <v>16913574.752293229</v>
      </c>
      <c r="H37" s="53">
        <f t="shared" si="0"/>
        <v>564.27577979406806</v>
      </c>
      <c r="I37" s="18">
        <f t="shared" si="1"/>
        <v>0.1497189796261888</v>
      </c>
      <c r="J37" s="53">
        <f t="shared" si="2"/>
        <v>164.02031135169199</v>
      </c>
      <c r="K37" s="53">
        <f t="shared" si="3"/>
        <v>-4.3203113516919984</v>
      </c>
      <c r="L37" s="18">
        <f t="shared" si="4"/>
        <v>328.04062270338397</v>
      </c>
      <c r="M37" s="18">
        <f t="shared" si="5"/>
        <v>84.44943020287073</v>
      </c>
      <c r="N37" s="53">
        <f t="shared" si="6"/>
        <v>5.7223195037246626</v>
      </c>
      <c r="O37" s="53">
        <f t="shared" si="7"/>
        <v>162.01945229843705</v>
      </c>
      <c r="P37" s="18">
        <f t="shared" si="8"/>
        <v>-4.3203535613994362</v>
      </c>
      <c r="Q37" s="53">
        <f t="shared" si="9"/>
        <v>166.33980585983647</v>
      </c>
      <c r="R37" s="16">
        <f t="shared" si="10"/>
        <v>-129498.06731689499</v>
      </c>
      <c r="S37" s="16">
        <f t="shared" si="11"/>
        <v>4985861.2427402707</v>
      </c>
      <c r="T37" s="16">
        <f t="shared" si="12"/>
        <v>16914070.493256487</v>
      </c>
      <c r="U37" s="16">
        <f t="shared" si="13"/>
        <v>17633145.585325111</v>
      </c>
      <c r="V37" s="18" t="b">
        <f t="shared" si="14"/>
        <v>1</v>
      </c>
    </row>
    <row r="38" spans="5:22" x14ac:dyDescent="0.25">
      <c r="E38" s="18">
        <f>'-5 °C+námraza'!E38</f>
        <v>30.35</v>
      </c>
      <c r="F38" s="18">
        <f>'-5 °C+námraza'!F38</f>
        <v>77.010000000000005</v>
      </c>
      <c r="G38" s="16">
        <f>'stavová rovnica'!BG39</f>
        <v>38089937.244058967</v>
      </c>
      <c r="H38" s="53">
        <f t="shared" si="0"/>
        <v>1270.7679692481524</v>
      </c>
      <c r="I38" s="18">
        <f t="shared" si="1"/>
        <v>0.39404436197819204</v>
      </c>
      <c r="J38" s="53">
        <f t="shared" si="2"/>
        <v>527.11526797733598</v>
      </c>
      <c r="K38" s="53">
        <f t="shared" si="3"/>
        <v>-450.10526797733598</v>
      </c>
      <c r="L38" s="18">
        <f t="shared" si="4"/>
        <v>1054.230535954672</v>
      </c>
      <c r="M38" s="18">
        <f t="shared" si="5"/>
        <v>488.68155909211714</v>
      </c>
      <c r="N38" s="53">
        <f t="shared" si="6"/>
        <v>0.62706800875535507</v>
      </c>
      <c r="O38" s="53">
        <f t="shared" si="7"/>
        <v>82.785734364414679</v>
      </c>
      <c r="P38" s="18">
        <f t="shared" si="8"/>
        <v>-459.57597450580568</v>
      </c>
      <c r="Q38" s="53">
        <f t="shared" si="9"/>
        <v>542.36170887022035</v>
      </c>
      <c r="R38" s="16">
        <f t="shared" si="10"/>
        <v>-13775307.885797841</v>
      </c>
      <c r="S38" s="16">
        <f t="shared" si="11"/>
        <v>16256723.45728847</v>
      </c>
      <c r="T38" s="16">
        <f t="shared" si="12"/>
        <v>40504350.7120516</v>
      </c>
      <c r="U38" s="16">
        <f t="shared" si="13"/>
        <v>41414060.134489395</v>
      </c>
      <c r="V38" s="18" t="b">
        <f t="shared" si="14"/>
        <v>1</v>
      </c>
    </row>
    <row r="39" spans="5:22" x14ac:dyDescent="0.25">
      <c r="E39" s="18">
        <f>'-5 °C+námraza'!E39</f>
        <v>24.64</v>
      </c>
      <c r="F39" s="18">
        <f>'-5 °C+námraza'!F39</f>
        <v>64.569999999999993</v>
      </c>
      <c r="G39" s="16">
        <f>'stavová rovnica'!BG40</f>
        <v>54830209.683014035</v>
      </c>
      <c r="H39" s="53">
        <f t="shared" si="0"/>
        <v>1829.2619850194642</v>
      </c>
      <c r="I39" s="18">
        <f t="shared" si="1"/>
        <v>0.38158155248925119</v>
      </c>
      <c r="J39" s="53">
        <f t="shared" si="2"/>
        <v>714.38096304978581</v>
      </c>
      <c r="K39" s="53">
        <f t="shared" si="3"/>
        <v>-649.81096304978587</v>
      </c>
      <c r="L39" s="18">
        <f t="shared" si="4"/>
        <v>1428.7619260995716</v>
      </c>
      <c r="M39" s="18">
        <f t="shared" si="5"/>
        <v>682.12982015100135</v>
      </c>
      <c r="N39" s="53">
        <f t="shared" si="6"/>
        <v>0.30494729088594319</v>
      </c>
      <c r="O39" s="53">
        <f t="shared" si="7"/>
        <v>69.114740978082295</v>
      </c>
      <c r="P39" s="18">
        <f t="shared" si="8"/>
        <v>-663.56397387844913</v>
      </c>
      <c r="Q39" s="53">
        <f t="shared" si="9"/>
        <v>732.67871485653143</v>
      </c>
      <c r="R39" s="16">
        <f t="shared" si="10"/>
        <v>-19889634.248022858</v>
      </c>
      <c r="S39" s="16">
        <f t="shared" si="11"/>
        <v>21961276.129311465</v>
      </c>
      <c r="T39" s="16">
        <f t="shared" si="12"/>
        <v>58326232.900843255</v>
      </c>
      <c r="U39" s="16">
        <f t="shared" si="13"/>
        <v>59064791.061267212</v>
      </c>
      <c r="V39" s="18" t="b">
        <f t="shared" si="14"/>
        <v>1</v>
      </c>
    </row>
    <row r="40" spans="5:22" x14ac:dyDescent="0.25">
      <c r="E40" s="18">
        <f>'-5 °C+námraza'!E40</f>
        <v>-33.72</v>
      </c>
      <c r="F40" s="18">
        <f>'-5 °C+námraza'!F40</f>
        <v>76.73</v>
      </c>
      <c r="G40" s="16">
        <f>'stavová rovnica'!BG41</f>
        <v>38407678.272702821</v>
      </c>
      <c r="H40" s="53">
        <f t="shared" si="0"/>
        <v>1281.3685412346433</v>
      </c>
      <c r="I40" s="18">
        <f t="shared" si="1"/>
        <v>-0.43939740025694929</v>
      </c>
      <c r="J40" s="53">
        <f t="shared" si="2"/>
        <v>-507.96162880936038</v>
      </c>
      <c r="K40" s="53">
        <f t="shared" si="3"/>
        <v>584.6916288093604</v>
      </c>
      <c r="L40" s="18">
        <f t="shared" si="4"/>
        <v>-1015.9232576187208</v>
      </c>
      <c r="M40" s="18">
        <f t="shared" si="5"/>
        <v>-546.40364531661885</v>
      </c>
      <c r="N40" s="53">
        <f t="shared" si="6"/>
        <v>0.62738411948459216</v>
      </c>
      <c r="O40" s="53">
        <f t="shared" si="7"/>
        <v>83.822972841436581</v>
      </c>
      <c r="P40" s="18">
        <f t="shared" si="8"/>
        <v>605.193872990165</v>
      </c>
      <c r="Q40" s="53">
        <f t="shared" si="9"/>
        <v>-521.37090014872842</v>
      </c>
      <c r="R40" s="16">
        <f t="shared" si="10"/>
        <v>18140051.685692813</v>
      </c>
      <c r="S40" s="16">
        <f t="shared" si="11"/>
        <v>-15627545.978588941</v>
      </c>
      <c r="T40" s="16">
        <f t="shared" si="12"/>
        <v>42476007.645011261</v>
      </c>
      <c r="U40" s="16">
        <f t="shared" si="13"/>
        <v>41465286.006638847</v>
      </c>
      <c r="V40" s="18" t="b">
        <f t="shared" si="14"/>
        <v>1</v>
      </c>
    </row>
    <row r="41" spans="5:22" x14ac:dyDescent="0.25">
      <c r="E41" s="18">
        <f>'-5 °C+námraza'!E41</f>
        <v>-25.05</v>
      </c>
      <c r="F41" s="18">
        <f>'-5 °C+námraza'!F41</f>
        <v>56.48</v>
      </c>
      <c r="G41" s="16">
        <f>'stavová rovnica'!BG42</f>
        <v>66633843.406334862</v>
      </c>
      <c r="H41" s="53">
        <f t="shared" si="0"/>
        <v>2223.0583717192867</v>
      </c>
      <c r="I41" s="18">
        <f t="shared" si="1"/>
        <v>-0.44350790165377291</v>
      </c>
      <c r="J41" s="53">
        <f t="shared" si="2"/>
        <v>-927.94678071897613</v>
      </c>
      <c r="K41" s="53">
        <f t="shared" si="3"/>
        <v>984.42678071897615</v>
      </c>
      <c r="L41" s="18">
        <f t="shared" si="4"/>
        <v>-1855.8935614379523</v>
      </c>
      <c r="M41" s="18">
        <f t="shared" si="5"/>
        <v>-956.21102105651698</v>
      </c>
      <c r="N41" s="53">
        <f t="shared" si="6"/>
        <v>0.19622177232194282</v>
      </c>
      <c r="O41" s="53">
        <f t="shared" si="7"/>
        <v>61.787251882513601</v>
      </c>
      <c r="P41" s="18">
        <f t="shared" si="8"/>
        <v>1016.9171324829997</v>
      </c>
      <c r="Q41" s="53">
        <f t="shared" si="9"/>
        <v>-955.1298806004861</v>
      </c>
      <c r="R41" s="16">
        <f t="shared" si="10"/>
        <v>30481024.621357858</v>
      </c>
      <c r="S41" s="16">
        <f t="shared" si="11"/>
        <v>-28629016.541487671</v>
      </c>
      <c r="T41" s="16">
        <f t="shared" si="12"/>
        <v>73274565.499003679</v>
      </c>
      <c r="U41" s="16">
        <f t="shared" si="13"/>
        <v>72523718.018540189</v>
      </c>
      <c r="V41" s="18" t="b">
        <f t="shared" si="14"/>
        <v>1</v>
      </c>
    </row>
    <row r="42" spans="5:22" x14ac:dyDescent="0.25">
      <c r="E42" s="18">
        <f>'-5 °C+námraza'!E42</f>
        <v>-36.68</v>
      </c>
      <c r="F42" s="18">
        <f>'-5 °C+námraza'!F42</f>
        <v>150.4</v>
      </c>
      <c r="G42" s="16">
        <f>'stavová rovnica'!BG43</f>
        <v>17285911.045775756</v>
      </c>
      <c r="H42" s="53">
        <f t="shared" si="0"/>
        <v>576.69777546485307</v>
      </c>
      <c r="I42" s="18">
        <f t="shared" si="1"/>
        <v>-0.24319320200966971</v>
      </c>
      <c r="J42" s="53">
        <f t="shared" si="2"/>
        <v>-63.702070424781496</v>
      </c>
      <c r="K42" s="53">
        <f t="shared" si="3"/>
        <v>214.10207042478152</v>
      </c>
      <c r="L42" s="18">
        <f t="shared" si="4"/>
        <v>-127.40414084956299</v>
      </c>
      <c r="M42" s="18">
        <f t="shared" si="5"/>
        <v>-139.28856650875971</v>
      </c>
      <c r="N42" s="53">
        <f t="shared" si="6"/>
        <v>5.0531413150574487</v>
      </c>
      <c r="O42" s="53">
        <f t="shared" si="7"/>
        <v>155.22268181979445</v>
      </c>
      <c r="P42" s="18">
        <f t="shared" si="8"/>
        <v>219.0543739668461</v>
      </c>
      <c r="Q42" s="53">
        <f t="shared" si="9"/>
        <v>-63.831692147051648</v>
      </c>
      <c r="R42" s="16">
        <f t="shared" si="10"/>
        <v>6565925.1408188762</v>
      </c>
      <c r="S42" s="16">
        <f t="shared" si="11"/>
        <v>-1913288.0328277317</v>
      </c>
      <c r="T42" s="16">
        <f t="shared" si="12"/>
        <v>18490919.220993575</v>
      </c>
      <c r="U42" s="16">
        <f t="shared" si="13"/>
        <v>17391474.686726082</v>
      </c>
      <c r="V42" s="18" t="b">
        <f t="shared" si="14"/>
        <v>1</v>
      </c>
    </row>
    <row r="43" spans="5:22" x14ac:dyDescent="0.25">
      <c r="E43" s="18">
        <f>'-5 °C+námraza'!E43</f>
        <v>24.72</v>
      </c>
      <c r="F43" s="18">
        <f>'-5 °C+námraza'!F43</f>
        <v>103.4</v>
      </c>
      <c r="G43" s="16">
        <f>'stavová rovnica'!BG44</f>
        <v>22421651.464348525</v>
      </c>
      <c r="H43" s="53">
        <f t="shared" si="0"/>
        <v>748.03789557264645</v>
      </c>
      <c r="I43" s="18">
        <f t="shared" si="1"/>
        <v>0.23888134129402677</v>
      </c>
      <c r="J43" s="53">
        <f t="shared" si="2"/>
        <v>228.73501821109187</v>
      </c>
      <c r="K43" s="53">
        <f t="shared" si="3"/>
        <v>-125.33501821109186</v>
      </c>
      <c r="L43" s="18">
        <f t="shared" si="4"/>
        <v>457.47003642218374</v>
      </c>
      <c r="M43" s="18">
        <f t="shared" si="5"/>
        <v>177.17341695599609</v>
      </c>
      <c r="N43" s="53">
        <f t="shared" si="6"/>
        <v>1.8376135040820323</v>
      </c>
      <c r="O43" s="53">
        <f t="shared" si="7"/>
        <v>106.39395159691388</v>
      </c>
      <c r="P43" s="18">
        <f t="shared" si="8"/>
        <v>-125.92227551229344</v>
      </c>
      <c r="Q43" s="53">
        <f t="shared" si="9"/>
        <v>232.31622710920732</v>
      </c>
      <c r="R43" s="16">
        <f t="shared" si="10"/>
        <v>-3774388.1557937954</v>
      </c>
      <c r="S43" s="16">
        <f t="shared" si="11"/>
        <v>6963435.2812667284</v>
      </c>
      <c r="T43" s="16">
        <f t="shared" si="12"/>
        <v>22737116.359365337</v>
      </c>
      <c r="U43" s="16">
        <f t="shared" si="13"/>
        <v>23478072.435894575</v>
      </c>
      <c r="V43" s="18" t="b">
        <f t="shared" si="14"/>
        <v>1</v>
      </c>
    </row>
    <row r="44" spans="5:22" x14ac:dyDescent="0.25">
      <c r="E44" s="18">
        <f>'-5 °C+námraza'!E44</f>
        <v>32.700000000000003</v>
      </c>
      <c r="F44" s="18">
        <f>'-5 °C+námraza'!F44</f>
        <v>113.98</v>
      </c>
      <c r="G44" s="16">
        <f>'stavová rovnica'!BG45</f>
        <v>20341146.640142988</v>
      </c>
      <c r="H44" s="53">
        <f t="shared" si="0"/>
        <v>678.62746642107243</v>
      </c>
      <c r="I44" s="18">
        <f t="shared" si="1"/>
        <v>0.28655550307458577</v>
      </c>
      <c r="J44" s="53">
        <f t="shared" si="2"/>
        <v>248.88684586166806</v>
      </c>
      <c r="K44" s="53">
        <f t="shared" si="3"/>
        <v>-134.90684586166805</v>
      </c>
      <c r="L44" s="18">
        <f t="shared" si="4"/>
        <v>497.77369172333613</v>
      </c>
      <c r="M44" s="18">
        <f t="shared" si="5"/>
        <v>192.11664228558607</v>
      </c>
      <c r="N44" s="53">
        <f t="shared" si="6"/>
        <v>2.4907725984562603</v>
      </c>
      <c r="O44" s="53">
        <f t="shared" si="7"/>
        <v>118.70677838624155</v>
      </c>
      <c r="P44" s="18">
        <f t="shared" si="8"/>
        <v>-135.79716549640449</v>
      </c>
      <c r="Q44" s="53">
        <f t="shared" si="9"/>
        <v>254.50394388264604</v>
      </c>
      <c r="R44" s="16">
        <f t="shared" si="10"/>
        <v>-4070377.6274274839</v>
      </c>
      <c r="S44" s="16">
        <f t="shared" si="11"/>
        <v>7628488.8236449286</v>
      </c>
      <c r="T44" s="16">
        <f t="shared" si="12"/>
        <v>20744402.152524486</v>
      </c>
      <c r="U44" s="16">
        <f t="shared" si="13"/>
        <v>21724550.360554669</v>
      </c>
      <c r="V44" s="18" t="b">
        <f t="shared" si="14"/>
        <v>1</v>
      </c>
    </row>
    <row r="45" spans="5:22" x14ac:dyDescent="0.25">
      <c r="E45" s="18">
        <f>'-5 °C+námraza'!E45</f>
        <v>22.38</v>
      </c>
      <c r="F45" s="18">
        <f>'-5 °C+námraza'!F45</f>
        <v>128.52000000000001</v>
      </c>
      <c r="G45" s="16">
        <f>'stavová rovnica'!BG46</f>
        <v>18660499.907401495</v>
      </c>
      <c r="H45" s="53">
        <f t="shared" si="0"/>
        <v>622.5572234614948</v>
      </c>
      <c r="I45" s="18">
        <f t="shared" si="1"/>
        <v>0.17382748979615931</v>
      </c>
      <c r="J45" s="53">
        <f t="shared" si="2"/>
        <v>171.93985550001457</v>
      </c>
      <c r="K45" s="53">
        <f t="shared" si="3"/>
        <v>-43.419855500014563</v>
      </c>
      <c r="L45" s="18">
        <f t="shared" si="4"/>
        <v>343.87971100002915</v>
      </c>
      <c r="M45" s="18">
        <f t="shared" si="5"/>
        <v>107.86927525011421</v>
      </c>
      <c r="N45" s="53">
        <f t="shared" si="6"/>
        <v>3.3691910701597578</v>
      </c>
      <c r="O45" s="53">
        <f t="shared" si="7"/>
        <v>130.6789896290266</v>
      </c>
      <c r="P45" s="18">
        <f t="shared" si="8"/>
        <v>-43.455065088050127</v>
      </c>
      <c r="Q45" s="53">
        <f t="shared" si="9"/>
        <v>174.13405471707674</v>
      </c>
      <c r="R45" s="16">
        <f t="shared" si="10"/>
        <v>-1302520.0053788132</v>
      </c>
      <c r="S45" s="16">
        <f t="shared" si="11"/>
        <v>5219485.6785312593</v>
      </c>
      <c r="T45" s="16">
        <f t="shared" si="12"/>
        <v>18705903.216860265</v>
      </c>
      <c r="U45" s="16">
        <f t="shared" si="13"/>
        <v>19376720.247310281</v>
      </c>
      <c r="V45" s="18" t="b">
        <f t="shared" si="14"/>
        <v>1</v>
      </c>
    </row>
    <row r="46" spans="5:22" x14ac:dyDescent="0.25">
      <c r="E46" s="18">
        <f>'-5 °C+námraza'!E46</f>
        <v>21.48</v>
      </c>
      <c r="F46" s="18">
        <f>'-5 °C+námraza'!F46</f>
        <v>110.16</v>
      </c>
      <c r="G46" s="16">
        <f>'stavová rovnica'!BG47</f>
        <v>20976205.259197209</v>
      </c>
      <c r="H46" s="53">
        <f t="shared" si="0"/>
        <v>699.81448352005555</v>
      </c>
      <c r="I46" s="18">
        <f t="shared" si="1"/>
        <v>0.19478793484869783</v>
      </c>
      <c r="J46" s="53">
        <f t="shared" si="2"/>
        <v>190.54779117816412</v>
      </c>
      <c r="K46" s="53">
        <f t="shared" si="3"/>
        <v>-80.387791178164122</v>
      </c>
      <c r="L46" s="18">
        <f t="shared" si="4"/>
        <v>381.09558235632824</v>
      </c>
      <c r="M46" s="18">
        <f t="shared" si="5"/>
        <v>135.60597444017822</v>
      </c>
      <c r="N46" s="53">
        <f t="shared" si="6"/>
        <v>2.2094718362747052</v>
      </c>
      <c r="O46" s="53">
        <f t="shared" si="7"/>
        <v>112.34631651051862</v>
      </c>
      <c r="P46" s="18">
        <f t="shared" si="8"/>
        <v>-80.564696015364405</v>
      </c>
      <c r="Q46" s="53">
        <f t="shared" si="9"/>
        <v>192.91101252588302</v>
      </c>
      <c r="R46" s="16">
        <f t="shared" si="10"/>
        <v>-2414842.2761454326</v>
      </c>
      <c r="S46" s="16">
        <f t="shared" si="11"/>
        <v>5782305.2977532707</v>
      </c>
      <c r="T46" s="16">
        <f t="shared" si="12"/>
        <v>21114749.591094654</v>
      </c>
      <c r="U46" s="16">
        <f t="shared" si="13"/>
        <v>21758590.065360352</v>
      </c>
      <c r="V46" s="18" t="b">
        <f t="shared" si="14"/>
        <v>1</v>
      </c>
    </row>
    <row r="47" spans="5:22" x14ac:dyDescent="0.25">
      <c r="E47" s="18">
        <f>'-5 °C+námraza'!E47</f>
        <v>-25.96</v>
      </c>
      <c r="F47" s="18">
        <f>'-5 °C+námraza'!F47</f>
        <v>105.95</v>
      </c>
      <c r="G47" s="16">
        <f>'stavová rovnica'!BG48</f>
        <v>21819283.487068675</v>
      </c>
      <c r="H47" s="53">
        <f t="shared" si="0"/>
        <v>727.94151351973494</v>
      </c>
      <c r="I47" s="18">
        <f t="shared" si="1"/>
        <v>-0.24480509741970521</v>
      </c>
      <c r="J47" s="53">
        <f t="shared" si="2"/>
        <v>-123.49520465963892</v>
      </c>
      <c r="K47" s="53">
        <f t="shared" si="3"/>
        <v>229.44520465963893</v>
      </c>
      <c r="L47" s="18">
        <f t="shared" si="4"/>
        <v>-246.99040931927783</v>
      </c>
      <c r="M47" s="18">
        <f t="shared" si="5"/>
        <v>-176.62302470013427</v>
      </c>
      <c r="N47" s="53">
        <f t="shared" si="6"/>
        <v>1.9854054886834778</v>
      </c>
      <c r="O47" s="53">
        <f t="shared" si="7"/>
        <v>109.17488136206228</v>
      </c>
      <c r="P47" s="18">
        <f t="shared" si="8"/>
        <v>233.26332681848837</v>
      </c>
      <c r="Q47" s="53">
        <f t="shared" si="9"/>
        <v>-124.08844545642609</v>
      </c>
      <c r="R47" s="16">
        <f t="shared" si="10"/>
        <v>6991823.6018440286</v>
      </c>
      <c r="S47" s="16">
        <f t="shared" si="11"/>
        <v>-3719421.0229775789</v>
      </c>
      <c r="T47" s="16">
        <f t="shared" si="12"/>
        <v>22912152.434207723</v>
      </c>
      <c r="U47" s="16">
        <f t="shared" si="13"/>
        <v>22134028.65804676</v>
      </c>
      <c r="V47" s="18" t="b">
        <f t="shared" si="14"/>
        <v>1</v>
      </c>
    </row>
    <row r="48" spans="5:22" x14ac:dyDescent="0.25">
      <c r="E48" s="18">
        <f>'-5 °C+námraza'!E48</f>
        <v>-4.2699999999999996</v>
      </c>
      <c r="F48" s="18">
        <f>'-5 °C+námraza'!F48</f>
        <v>100.6</v>
      </c>
      <c r="G48" s="16">
        <f>'stavová rovnica'!BG49</f>
        <v>23181894.156899713</v>
      </c>
      <c r="H48" s="53">
        <f t="shared" si="0"/>
        <v>773.40134147067579</v>
      </c>
      <c r="I48" s="18">
        <f t="shared" si="1"/>
        <v>-4.2415419816575248E-2</v>
      </c>
      <c r="J48" s="53">
        <f t="shared" si="2"/>
        <v>17.50568560649775</v>
      </c>
      <c r="K48" s="53">
        <f t="shared" si="3"/>
        <v>83.094314393502245</v>
      </c>
      <c r="L48" s="18">
        <f t="shared" si="4"/>
        <v>35.011371212995499</v>
      </c>
      <c r="M48" s="18">
        <f t="shared" si="5"/>
        <v>-32.817424653515261</v>
      </c>
      <c r="N48" s="53">
        <f t="shared" si="6"/>
        <v>1.6377384114917204</v>
      </c>
      <c r="O48" s="53">
        <f t="shared" si="7"/>
        <v>100.76145190380464</v>
      </c>
      <c r="P48" s="18">
        <f t="shared" si="8"/>
        <v>83.254271482448431</v>
      </c>
      <c r="Q48" s="53">
        <f t="shared" si="9"/>
        <v>17.507180421356217</v>
      </c>
      <c r="R48" s="16">
        <f t="shared" si="10"/>
        <v>2495459.4802562688</v>
      </c>
      <c r="S48" s="16">
        <f t="shared" si="11"/>
        <v>524759.37362854311</v>
      </c>
      <c r="T48" s="16">
        <f t="shared" si="12"/>
        <v>23315821.553599648</v>
      </c>
      <c r="U48" s="16">
        <f t="shared" si="13"/>
        <v>23187832.781480722</v>
      </c>
      <c r="V48" s="18" t="b">
        <f t="shared" si="14"/>
        <v>1</v>
      </c>
    </row>
    <row r="49" spans="5:22" x14ac:dyDescent="0.25">
      <c r="E49" s="18">
        <f>'-5 °C+námraza'!E49</f>
        <v>-13.56</v>
      </c>
      <c r="F49" s="18">
        <f>'-5 °C+námraza'!F49</f>
        <v>91.08</v>
      </c>
      <c r="G49" s="16">
        <f>'stavová rovnica'!BG50</f>
        <v>26883363.575980734</v>
      </c>
      <c r="H49" s="53">
        <f t="shared" si="0"/>
        <v>896.89088010606383</v>
      </c>
      <c r="I49" s="18">
        <f t="shared" si="1"/>
        <v>-0.14881615229591438</v>
      </c>
      <c r="J49" s="53">
        <f t="shared" si="2"/>
        <v>-87.444045607499277</v>
      </c>
      <c r="K49" s="53">
        <f t="shared" si="3"/>
        <v>178.52404560749926</v>
      </c>
      <c r="L49" s="18">
        <f t="shared" si="4"/>
        <v>-174.88809121499855</v>
      </c>
      <c r="M49" s="18">
        <f t="shared" si="5"/>
        <v>-133.04077951650262</v>
      </c>
      <c r="N49" s="53">
        <f t="shared" si="6"/>
        <v>1.1691411488090626</v>
      </c>
      <c r="O49" s="53">
        <f t="shared" si="7"/>
        <v>92.122589523445114</v>
      </c>
      <c r="P49" s="18">
        <f t="shared" si="8"/>
        <v>179.70523622865585</v>
      </c>
      <c r="Q49" s="53">
        <f t="shared" si="9"/>
        <v>-87.582646705210735</v>
      </c>
      <c r="R49" s="16">
        <f t="shared" si="10"/>
        <v>5386476.0019314168</v>
      </c>
      <c r="S49" s="16">
        <f t="shared" si="11"/>
        <v>-2625197.9884603275</v>
      </c>
      <c r="T49" s="16">
        <f t="shared" si="12"/>
        <v>27417683.360885009</v>
      </c>
      <c r="U49" s="16">
        <f t="shared" si="13"/>
        <v>27011236.581041303</v>
      </c>
      <c r="V49" s="18" t="b">
        <f t="shared" si="14"/>
        <v>1</v>
      </c>
    </row>
    <row r="50" spans="5:22" x14ac:dyDescent="0.25">
      <c r="E50" s="18">
        <f>'-5 °C+námraza'!E50</f>
        <v>5.26</v>
      </c>
      <c r="F50" s="18">
        <f>'-5 °C+námraza'!F50</f>
        <v>102.22</v>
      </c>
      <c r="G50" s="16">
        <f>'stavová rovnica'!BG51</f>
        <v>22728319.236115612</v>
      </c>
      <c r="H50" s="53">
        <f t="shared" si="0"/>
        <v>758.26903822497786</v>
      </c>
      <c r="I50" s="18">
        <f t="shared" si="1"/>
        <v>5.1418697008470314E-2</v>
      </c>
      <c r="J50" s="53">
        <f t="shared" si="2"/>
        <v>90.082045856472249</v>
      </c>
      <c r="K50" s="53">
        <f t="shared" si="3"/>
        <v>12.13795414352775</v>
      </c>
      <c r="L50" s="18">
        <f t="shared" si="4"/>
        <v>180.1640917129445</v>
      </c>
      <c r="M50" s="18">
        <f t="shared" si="5"/>
        <v>39.001536423434743</v>
      </c>
      <c r="N50" s="53">
        <f t="shared" si="6"/>
        <v>1.7254260900342451</v>
      </c>
      <c r="O50" s="53">
        <f t="shared" si="7"/>
        <v>102.43256105683339</v>
      </c>
      <c r="P50" s="18">
        <f t="shared" si="8"/>
        <v>12.138472518642725</v>
      </c>
      <c r="Q50" s="53">
        <f t="shared" si="9"/>
        <v>90.294088538190664</v>
      </c>
      <c r="R50" s="16">
        <f t="shared" si="10"/>
        <v>363837.98432328011</v>
      </c>
      <c r="S50" s="16">
        <f t="shared" si="11"/>
        <v>2706470.613957983</v>
      </c>
      <c r="T50" s="16">
        <f t="shared" si="12"/>
        <v>22731231.233209066</v>
      </c>
      <c r="U50" s="16">
        <f t="shared" si="13"/>
        <v>22888894.217130739</v>
      </c>
      <c r="V50" s="18" t="b">
        <f t="shared" si="14"/>
        <v>1</v>
      </c>
    </row>
    <row r="51" spans="5:22" x14ac:dyDescent="0.25">
      <c r="E51" s="18">
        <f>'-5 °C+námraza'!E51</f>
        <v>-23.66</v>
      </c>
      <c r="F51" s="18">
        <f>'-5 °C+námraza'!F51</f>
        <v>110.14</v>
      </c>
      <c r="G51" s="16">
        <f>'stavová rovnica'!BG52</f>
        <v>20979826.694281891</v>
      </c>
      <c r="H51" s="53">
        <f t="shared" si="0"/>
        <v>699.93530292909884</v>
      </c>
      <c r="I51" s="18">
        <f t="shared" si="1"/>
        <v>-0.21459603279631084</v>
      </c>
      <c r="J51" s="53">
        <f t="shared" si="2"/>
        <v>-94.003747715038202</v>
      </c>
      <c r="K51" s="53">
        <f t="shared" si="3"/>
        <v>204.14374771503822</v>
      </c>
      <c r="L51" s="18">
        <f t="shared" si="4"/>
        <v>-188.0074954300764</v>
      </c>
      <c r="M51" s="18">
        <f t="shared" si="5"/>
        <v>-149.22530985191719</v>
      </c>
      <c r="N51" s="53">
        <f t="shared" si="6"/>
        <v>2.2168999578984074</v>
      </c>
      <c r="O51" s="53">
        <f t="shared" si="7"/>
        <v>112.76376705390727</v>
      </c>
      <c r="P51" s="18">
        <f t="shared" si="8"/>
        <v>207.05036733707257</v>
      </c>
      <c r="Q51" s="53">
        <f t="shared" si="9"/>
        <v>-94.286600283165299</v>
      </c>
      <c r="R51" s="16">
        <f t="shared" si="10"/>
        <v>6206117.6305022119</v>
      </c>
      <c r="S51" s="16">
        <f t="shared" si="11"/>
        <v>-2826141.9666300425</v>
      </c>
      <c r="T51" s="16">
        <f t="shared" si="12"/>
        <v>21878505.985686805</v>
      </c>
      <c r="U51" s="16">
        <f t="shared" si="13"/>
        <v>21169322.297552429</v>
      </c>
      <c r="V51" s="18" t="b">
        <f t="shared" si="14"/>
        <v>1</v>
      </c>
    </row>
    <row r="52" spans="5:22" x14ac:dyDescent="0.25">
      <c r="E52" s="18">
        <f>'-5 °C+námraza'!E52</f>
        <v>-8.3800000000000008</v>
      </c>
      <c r="F52" s="18">
        <f>'-5 °C+námraza'!F52</f>
        <v>122.73</v>
      </c>
      <c r="G52" s="16">
        <f>'stavová rovnica'!BG53</f>
        <v>19220317.982478142</v>
      </c>
      <c r="H52" s="53">
        <f t="shared" si="0"/>
        <v>641.23404284965284</v>
      </c>
      <c r="I52" s="18">
        <f t="shared" si="1"/>
        <v>-6.8175855563249205E-2</v>
      </c>
      <c r="J52" s="53">
        <f t="shared" si="2"/>
        <v>17.682115345844117</v>
      </c>
      <c r="K52" s="53">
        <f t="shared" si="3"/>
        <v>105.04788465415589</v>
      </c>
      <c r="L52" s="18">
        <f t="shared" si="4"/>
        <v>35.364230691688235</v>
      </c>
      <c r="M52" s="18">
        <f t="shared" si="5"/>
        <v>-43.749487783044948</v>
      </c>
      <c r="N52" s="53">
        <f t="shared" si="6"/>
        <v>2.9453288548147656</v>
      </c>
      <c r="O52" s="53">
        <f t="shared" si="7"/>
        <v>123.202741682946</v>
      </c>
      <c r="P52" s="18">
        <f t="shared" si="8"/>
        <v>105.51838537363038</v>
      </c>
      <c r="Q52" s="53">
        <f t="shared" si="9"/>
        <v>17.684356309315614</v>
      </c>
      <c r="R52" s="16">
        <f t="shared" si="10"/>
        <v>3162802.9461223804</v>
      </c>
      <c r="S52" s="16">
        <f t="shared" si="11"/>
        <v>530070.03506859078</v>
      </c>
      <c r="T52" s="16">
        <f t="shared" si="12"/>
        <v>19478807.60784841</v>
      </c>
      <c r="U52" s="16">
        <f t="shared" si="13"/>
        <v>19227625.895821102</v>
      </c>
      <c r="V52" s="18" t="b">
        <f t="shared" si="14"/>
        <v>1</v>
      </c>
    </row>
    <row r="53" spans="5:22" x14ac:dyDescent="0.25">
      <c r="E53" s="18">
        <f>'-5 °C+námraza'!E53</f>
        <v>-36.94</v>
      </c>
      <c r="F53" s="18">
        <f>'-5 °C+námraza'!F53</f>
        <v>116.19</v>
      </c>
      <c r="G53" s="16">
        <f>'stavová rovnica'!BG54</f>
        <v>20019284.717443187</v>
      </c>
      <c r="H53" s="53">
        <f t="shared" si="0"/>
        <v>667.88941192476773</v>
      </c>
      <c r="I53" s="18">
        <f t="shared" si="1"/>
        <v>-0.31752697757328069</v>
      </c>
      <c r="J53" s="53">
        <f t="shared" si="2"/>
        <v>-150.56685639693811</v>
      </c>
      <c r="K53" s="53">
        <f t="shared" si="3"/>
        <v>266.75685639693813</v>
      </c>
      <c r="L53" s="18">
        <f t="shared" si="4"/>
        <v>-301.13371279387621</v>
      </c>
      <c r="M53" s="18">
        <f t="shared" si="5"/>
        <v>-208.91682265231438</v>
      </c>
      <c r="N53" s="53">
        <f t="shared" si="6"/>
        <v>2.6526744086504088</v>
      </c>
      <c r="O53" s="53">
        <f t="shared" si="7"/>
        <v>122.06048303991471</v>
      </c>
      <c r="P53" s="18">
        <f t="shared" si="8"/>
        <v>273.9059294124894</v>
      </c>
      <c r="Q53" s="53">
        <f t="shared" si="9"/>
        <v>-151.84544637257468</v>
      </c>
      <c r="R53" s="16">
        <f t="shared" si="10"/>
        <v>8210042.9933483982</v>
      </c>
      <c r="S53" s="16">
        <f t="shared" si="11"/>
        <v>-4551408.0171138216</v>
      </c>
      <c r="T53" s="16">
        <f t="shared" si="12"/>
        <v>21637388.163793787</v>
      </c>
      <c r="U53" s="16">
        <f t="shared" si="13"/>
        <v>20530150.402184155</v>
      </c>
      <c r="V53" s="18" t="b">
        <f t="shared" si="14"/>
        <v>1</v>
      </c>
    </row>
    <row r="54" spans="5:22" x14ac:dyDescent="0.25">
      <c r="E54" s="18">
        <f>'-5 °C+námraza'!E54</f>
        <v>-36.799999999999997</v>
      </c>
      <c r="F54" s="18">
        <f>'-5 °C+námraza'!F54</f>
        <v>86.6</v>
      </c>
      <c r="G54" s="16">
        <f>'stavová rovnica'!BG55</f>
        <v>29513755.326396454</v>
      </c>
      <c r="H54" s="53">
        <f t="shared" si="0"/>
        <v>984.64680266338542</v>
      </c>
      <c r="I54" s="18">
        <f t="shared" si="1"/>
        <v>-0.42480533424492556</v>
      </c>
      <c r="J54" s="53">
        <f t="shared" si="2"/>
        <v>-363.32647038263542</v>
      </c>
      <c r="K54" s="53">
        <f t="shared" si="3"/>
        <v>449.92647038263544</v>
      </c>
      <c r="L54" s="18">
        <f t="shared" si="4"/>
        <v>-726.65294076527084</v>
      </c>
      <c r="M54" s="18">
        <f t="shared" si="5"/>
        <v>-406.75056123310645</v>
      </c>
      <c r="N54" s="53">
        <f t="shared" si="6"/>
        <v>1.0345808453612335</v>
      </c>
      <c r="O54" s="53">
        <f t="shared" si="7"/>
        <v>94.120324582991145</v>
      </c>
      <c r="P54" s="18">
        <f t="shared" si="8"/>
        <v>465.74788269107989</v>
      </c>
      <c r="Q54" s="53">
        <f t="shared" si="9"/>
        <v>-371.62755810808875</v>
      </c>
      <c r="R54" s="16">
        <f t="shared" si="10"/>
        <v>13960304.361269502</v>
      </c>
      <c r="S54" s="16">
        <f t="shared" si="11"/>
        <v>-11139146.334381498</v>
      </c>
      <c r="T54" s="16">
        <f t="shared" si="12"/>
        <v>32648918.072819434</v>
      </c>
      <c r="U54" s="16">
        <f t="shared" si="13"/>
        <v>31545876.664394032</v>
      </c>
      <c r="V54" s="18" t="b">
        <f t="shared" si="14"/>
        <v>1</v>
      </c>
    </row>
    <row r="55" spans="5:22" x14ac:dyDescent="0.25">
      <c r="E55" s="18">
        <f>'-5 °C+námraza'!E55</f>
        <v>-24.88</v>
      </c>
      <c r="F55" s="18">
        <f>'-5 °C+námraza'!F55</f>
        <v>60.23</v>
      </c>
      <c r="G55" s="16">
        <f>'stavová rovnica'!BG56</f>
        <v>61211907.879821509</v>
      </c>
      <c r="H55" s="53">
        <f t="shared" si="0"/>
        <v>2042.1701241416026</v>
      </c>
      <c r="I55" s="18">
        <f t="shared" si="1"/>
        <v>-0.4130682099206836</v>
      </c>
      <c r="J55" s="53">
        <f t="shared" si="2"/>
        <v>-791.12602478817632</v>
      </c>
      <c r="K55" s="53">
        <f t="shared" si="3"/>
        <v>851.35602478817634</v>
      </c>
      <c r="L55" s="18">
        <f t="shared" si="4"/>
        <v>-1582.2520495763526</v>
      </c>
      <c r="M55" s="18">
        <f t="shared" si="5"/>
        <v>-821.26928262755621</v>
      </c>
      <c r="N55" s="53">
        <f t="shared" si="6"/>
        <v>0.24024869374122204</v>
      </c>
      <c r="O55" s="53">
        <f t="shared" si="7"/>
        <v>65.168476011132725</v>
      </c>
      <c r="P55" s="18">
        <f t="shared" si="8"/>
        <v>876.23151752720207</v>
      </c>
      <c r="Q55" s="53">
        <f t="shared" si="9"/>
        <v>-811.06304151606935</v>
      </c>
      <c r="R55" s="16">
        <f t="shared" si="10"/>
        <v>26264120.847824246</v>
      </c>
      <c r="S55" s="16">
        <f t="shared" si="11"/>
        <v>-24310764.120534658</v>
      </c>
      <c r="T55" s="16">
        <f t="shared" si="12"/>
        <v>66608570.84637735</v>
      </c>
      <c r="U55" s="16">
        <f t="shared" si="13"/>
        <v>65862818.937637568</v>
      </c>
      <c r="V55" s="18" t="b">
        <f t="shared" si="14"/>
        <v>1</v>
      </c>
    </row>
    <row r="56" spans="5:22" x14ac:dyDescent="0.25">
      <c r="E56" s="18">
        <f>'-5 °C+námraza'!E56</f>
        <v>-21.18</v>
      </c>
      <c r="F56" s="18">
        <f>'-5 °C+námraza'!F56</f>
        <v>85.09</v>
      </c>
      <c r="G56" s="16">
        <f>'stavová rovnica'!BG57</f>
        <v>30576623.160426624</v>
      </c>
      <c r="H56" s="53">
        <f t="shared" si="0"/>
        <v>1020.1065197633491</v>
      </c>
      <c r="I56" s="18">
        <f t="shared" si="1"/>
        <v>-0.24884076943588715</v>
      </c>
      <c r="J56" s="53">
        <f t="shared" si="2"/>
        <v>-208.74976357837653</v>
      </c>
      <c r="K56" s="53">
        <f t="shared" si="3"/>
        <v>293.83976357837651</v>
      </c>
      <c r="L56" s="18">
        <f t="shared" si="4"/>
        <v>-417.49952715675306</v>
      </c>
      <c r="M56" s="18">
        <f t="shared" si="5"/>
        <v>-251.36618190397371</v>
      </c>
      <c r="N56" s="53">
        <f t="shared" si="6"/>
        <v>0.91439104737138699</v>
      </c>
      <c r="O56" s="53">
        <f t="shared" si="7"/>
        <v>87.710315628342556</v>
      </c>
      <c r="P56" s="18">
        <f t="shared" si="8"/>
        <v>297.92005263445503</v>
      </c>
      <c r="Q56" s="53">
        <f t="shared" si="9"/>
        <v>-210.20973700611248</v>
      </c>
      <c r="R56" s="16">
        <f t="shared" si="10"/>
        <v>8929841.1536978036</v>
      </c>
      <c r="S56" s="16">
        <f t="shared" si="11"/>
        <v>-6300816.4231509687</v>
      </c>
      <c r="T56" s="16">
        <f t="shared" si="12"/>
        <v>31853915.723581187</v>
      </c>
      <c r="U56" s="16">
        <f t="shared" si="13"/>
        <v>31219067.434710264</v>
      </c>
      <c r="V56" s="18" t="b">
        <f t="shared" si="14"/>
        <v>1</v>
      </c>
    </row>
    <row r="57" spans="5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5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5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5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5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5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  <row r="63" spans="5:22" x14ac:dyDescent="0.25">
      <c r="G63" s="11"/>
      <c r="H63" s="15"/>
      <c r="J63" s="15"/>
      <c r="K63" s="15"/>
      <c r="N63" s="15"/>
      <c r="O63" s="15"/>
      <c r="Q63" s="15"/>
      <c r="R63" s="11"/>
      <c r="S63" s="11"/>
      <c r="T63" s="11"/>
      <c r="U63" s="11"/>
    </row>
    <row r="64" spans="5:22" x14ac:dyDescent="0.25">
      <c r="G64" s="11"/>
      <c r="H64" s="15"/>
      <c r="J64" s="15"/>
      <c r="K64" s="15"/>
      <c r="N64" s="15"/>
      <c r="O64" s="15"/>
      <c r="Q64" s="15"/>
      <c r="R64" s="11"/>
      <c r="S64" s="11"/>
      <c r="T64" s="11"/>
      <c r="U64" s="11"/>
    </row>
    <row r="65" spans="7:21" x14ac:dyDescent="0.25">
      <c r="G65" s="11"/>
      <c r="H65" s="15"/>
      <c r="J65" s="15"/>
      <c r="K65" s="15"/>
      <c r="N65" s="15"/>
      <c r="O65" s="15"/>
      <c r="Q65" s="15"/>
      <c r="R65" s="11"/>
      <c r="S65" s="11"/>
      <c r="T65" s="11"/>
      <c r="U65" s="11"/>
    </row>
    <row r="66" spans="7:21" x14ac:dyDescent="0.25">
      <c r="G66" s="11"/>
      <c r="H66" s="15"/>
      <c r="J66" s="15"/>
      <c r="K66" s="15"/>
      <c r="N66" s="15"/>
      <c r="O66" s="15"/>
      <c r="Q66" s="15"/>
      <c r="R66" s="11"/>
      <c r="S66" s="11"/>
      <c r="T66" s="11"/>
      <c r="U66" s="11"/>
    </row>
    <row r="67" spans="7:21" x14ac:dyDescent="0.25">
      <c r="G67" s="11"/>
      <c r="H67" s="15"/>
      <c r="J67" s="15"/>
      <c r="K67" s="15"/>
      <c r="N67" s="15"/>
      <c r="O67" s="15"/>
      <c r="Q67" s="15"/>
      <c r="R67" s="11"/>
      <c r="S67" s="11"/>
      <c r="T67" s="11"/>
      <c r="U67" s="11"/>
    </row>
    <row r="68" spans="7:21" x14ac:dyDescent="0.25">
      <c r="G68" s="11"/>
      <c r="H68" s="15"/>
      <c r="J68" s="15"/>
      <c r="K68" s="15"/>
      <c r="N68" s="15"/>
      <c r="O68" s="15"/>
      <c r="Q68" s="15"/>
      <c r="R68" s="11"/>
      <c r="S68" s="11"/>
      <c r="T68" s="11"/>
      <c r="U68" s="11"/>
    </row>
    <row r="69" spans="7:21" x14ac:dyDescent="0.25">
      <c r="G69" s="11"/>
      <c r="H69" s="15"/>
      <c r="J69" s="15"/>
      <c r="K69" s="15"/>
      <c r="N69" s="15"/>
      <c r="O69" s="15"/>
      <c r="Q69" s="15"/>
      <c r="R69" s="11"/>
      <c r="S69" s="11"/>
      <c r="T69" s="11"/>
      <c r="U69" s="11"/>
    </row>
    <row r="70" spans="7:21" x14ac:dyDescent="0.25">
      <c r="G70" s="11"/>
      <c r="H70" s="15"/>
      <c r="J70" s="15"/>
      <c r="K70" s="15"/>
      <c r="N70" s="15"/>
      <c r="O70" s="15"/>
      <c r="Q70" s="15"/>
      <c r="R70" s="11"/>
      <c r="S70" s="11"/>
      <c r="T70" s="11"/>
      <c r="U70" s="11"/>
    </row>
    <row r="71" spans="7:21" x14ac:dyDescent="0.25">
      <c r="G71" s="11"/>
      <c r="H71" s="15"/>
      <c r="J71" s="15"/>
      <c r="K71" s="15"/>
      <c r="N71" s="15"/>
      <c r="O71" s="15"/>
      <c r="Q71" s="15"/>
      <c r="R71" s="11"/>
      <c r="S71" s="11"/>
      <c r="T71" s="11"/>
      <c r="U71" s="11"/>
    </row>
    <row r="72" spans="7:21" x14ac:dyDescent="0.25">
      <c r="G72" s="11"/>
      <c r="H72" s="15"/>
      <c r="J72" s="15"/>
      <c r="K72" s="15"/>
      <c r="N72" s="15"/>
      <c r="O72" s="15"/>
      <c r="Q72" s="15"/>
      <c r="R72" s="11"/>
      <c r="S72" s="11"/>
      <c r="T72" s="11"/>
      <c r="U72" s="11"/>
    </row>
    <row r="73" spans="7:21" x14ac:dyDescent="0.25">
      <c r="G73" s="11"/>
      <c r="H73" s="15"/>
      <c r="J73" s="15"/>
      <c r="K73" s="15"/>
      <c r="N73" s="15"/>
      <c r="O73" s="15"/>
      <c r="Q73" s="15"/>
      <c r="R73" s="11"/>
      <c r="S73" s="11"/>
      <c r="T73" s="11"/>
      <c r="U73" s="11"/>
    </row>
    <row r="74" spans="7:21" x14ac:dyDescent="0.25">
      <c r="G74" s="11"/>
      <c r="H74" s="15"/>
      <c r="J74" s="15"/>
      <c r="K74" s="15"/>
      <c r="N74" s="15"/>
      <c r="O74" s="15"/>
      <c r="Q74" s="15"/>
      <c r="R74" s="11"/>
      <c r="S74" s="11"/>
      <c r="T74" s="11"/>
      <c r="U74" s="11"/>
    </row>
    <row r="75" spans="7:21" x14ac:dyDescent="0.25">
      <c r="G75" s="11"/>
      <c r="H75" s="15"/>
      <c r="J75" s="15"/>
      <c r="K75" s="15"/>
      <c r="N75" s="15"/>
      <c r="O75" s="15"/>
      <c r="Q75" s="15"/>
      <c r="R75" s="11"/>
      <c r="S75" s="11"/>
      <c r="T75" s="11"/>
      <c r="U75" s="11"/>
    </row>
    <row r="76" spans="7:21" x14ac:dyDescent="0.25">
      <c r="G76" s="11"/>
      <c r="H76" s="15"/>
      <c r="J76" s="15"/>
      <c r="K76" s="15"/>
      <c r="N76" s="15"/>
      <c r="O76" s="15"/>
      <c r="Q76" s="15"/>
      <c r="R76" s="11"/>
      <c r="S76" s="11"/>
      <c r="T76" s="11"/>
      <c r="U76" s="11"/>
    </row>
    <row r="77" spans="7:21" x14ac:dyDescent="0.25">
      <c r="G77" s="11"/>
      <c r="H77" s="15"/>
      <c r="J77" s="15"/>
      <c r="K77" s="15"/>
      <c r="N77" s="15"/>
      <c r="O77" s="15"/>
      <c r="Q77" s="15"/>
      <c r="R77" s="11"/>
      <c r="S77" s="11"/>
      <c r="T77" s="11"/>
      <c r="U77" s="11"/>
    </row>
    <row r="78" spans="7:21" x14ac:dyDescent="0.25">
      <c r="G78" s="11"/>
      <c r="H78" s="15"/>
      <c r="J78" s="15"/>
      <c r="K78" s="15"/>
      <c r="N78" s="15"/>
      <c r="O78" s="15"/>
      <c r="Q78" s="15"/>
      <c r="R78" s="11"/>
      <c r="S78" s="11"/>
      <c r="T78" s="11"/>
      <c r="U78" s="11"/>
    </row>
    <row r="79" spans="7:21" x14ac:dyDescent="0.25">
      <c r="G79" s="11"/>
      <c r="H79" s="15"/>
      <c r="J79" s="15"/>
      <c r="K79" s="15"/>
      <c r="N79" s="15"/>
      <c r="O79" s="15"/>
      <c r="Q79" s="15"/>
      <c r="R79" s="11"/>
      <c r="S79" s="11"/>
      <c r="T79" s="11"/>
      <c r="U79" s="11"/>
    </row>
    <row r="80" spans="7:21" x14ac:dyDescent="0.25">
      <c r="G80" s="11"/>
      <c r="H80" s="15"/>
      <c r="J80" s="15"/>
      <c r="K80" s="15"/>
      <c r="N80" s="15"/>
      <c r="O80" s="15"/>
      <c r="Q80" s="15"/>
      <c r="R80" s="11"/>
      <c r="S80" s="11"/>
      <c r="T80" s="11"/>
      <c r="U80" s="11"/>
    </row>
    <row r="81" spans="7:21" x14ac:dyDescent="0.25">
      <c r="G81" s="11"/>
      <c r="H81" s="15"/>
      <c r="J81" s="15"/>
      <c r="K81" s="15"/>
      <c r="N81" s="15"/>
      <c r="O81" s="15"/>
      <c r="Q81" s="15"/>
      <c r="R81" s="11"/>
      <c r="S81" s="11"/>
      <c r="T81" s="11"/>
      <c r="U81" s="11"/>
    </row>
    <row r="82" spans="7:21" x14ac:dyDescent="0.25">
      <c r="G82" s="11"/>
      <c r="H82" s="15"/>
      <c r="J82" s="15"/>
      <c r="K82" s="15"/>
      <c r="N82" s="15"/>
      <c r="O82" s="15"/>
      <c r="Q82" s="15"/>
      <c r="R82" s="11"/>
      <c r="S82" s="11"/>
      <c r="T82" s="11"/>
      <c r="U82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"/>
  <sheetViews>
    <sheetView tabSelected="1" topLeftCell="D1" workbookViewId="0">
      <selection activeCell="E1" sqref="E1:V1"/>
    </sheetView>
  </sheetViews>
  <sheetFormatPr defaultRowHeight="15" x14ac:dyDescent="0.25"/>
  <cols>
    <col min="8" max="8" width="9.5703125" bestFit="1" customWidth="1"/>
  </cols>
  <sheetData>
    <row r="1" spans="1:22" x14ac:dyDescent="0.25">
      <c r="E1" s="31" t="s">
        <v>31</v>
      </c>
      <c r="F1" s="31" t="s">
        <v>32</v>
      </c>
      <c r="G1" s="54" t="s">
        <v>73</v>
      </c>
      <c r="H1" s="54" t="s">
        <v>33</v>
      </c>
      <c r="I1" s="54" t="s">
        <v>28</v>
      </c>
      <c r="J1" s="54" t="s">
        <v>34</v>
      </c>
      <c r="K1" s="54" t="s">
        <v>35</v>
      </c>
      <c r="L1" s="54" t="s">
        <v>36</v>
      </c>
      <c r="M1" s="54" t="s">
        <v>37</v>
      </c>
      <c r="N1" s="54" t="s">
        <v>38</v>
      </c>
      <c r="O1" s="54" t="s">
        <v>39</v>
      </c>
      <c r="P1" s="54" t="s">
        <v>40</v>
      </c>
      <c r="Q1" s="54" t="s">
        <v>41</v>
      </c>
      <c r="R1" s="54" t="s">
        <v>74</v>
      </c>
      <c r="S1" s="54" t="s">
        <v>75</v>
      </c>
      <c r="T1" s="31" t="s">
        <v>76</v>
      </c>
      <c r="U1" s="31" t="s">
        <v>77</v>
      </c>
      <c r="V1" s="31"/>
    </row>
    <row r="2" spans="1:22" x14ac:dyDescent="0.25">
      <c r="A2" t="s">
        <v>25</v>
      </c>
      <c r="B2">
        <v>3.3370000000000002</v>
      </c>
      <c r="E2" s="18">
        <f>'-5 °C+námraza'!E2</f>
        <v>-7.44</v>
      </c>
      <c r="F2" s="18">
        <f>'-5 °C+námraza'!F2</f>
        <v>188.16</v>
      </c>
      <c r="G2" s="16">
        <f>'stavová rovnica'!BR3</f>
        <v>15879288.464700431</v>
      </c>
      <c r="H2" s="53">
        <f>G2/(B$5*B$4)</f>
        <v>529.76960886278061</v>
      </c>
      <c r="I2" s="18">
        <f>E2/(2*H2*SINH(F2/(2*H2)))</f>
        <v>-3.9333745279905241E-2</v>
      </c>
      <c r="J2" s="53">
        <f>H2*ASINH(I2)+F2/2</f>
        <v>73.247546594267121</v>
      </c>
      <c r="K2" s="53">
        <f>F2-J2</f>
        <v>114.91245340573288</v>
      </c>
      <c r="L2" s="18">
        <f>2*J2</f>
        <v>146.49509318853424</v>
      </c>
      <c r="M2" s="18">
        <f>H2*ASINH(E2/F2)</f>
        <v>-20.942068144181032</v>
      </c>
      <c r="N2" s="53">
        <f>H2*COSH(J2/H2)-H2*COSH(M2/H2)-(J2-M2)*(E2/F2)</f>
        <v>8.3821403856797918</v>
      </c>
      <c r="O2" s="53">
        <f>H2*SINH(J2/H2)+H2*SINH(K2/H2)</f>
        <v>189.29682633890735</v>
      </c>
      <c r="P2" s="18">
        <f>H2*SINH(K2/H2)</f>
        <v>115.81568179847507</v>
      </c>
      <c r="Q2" s="53">
        <f>H2*SINH(J2/H2)</f>
        <v>73.481144540432297</v>
      </c>
      <c r="R2" s="16">
        <f>P2*B$5*B$4</f>
        <v>3471453.6078461451</v>
      </c>
      <c r="S2" s="16">
        <f>Q2*B$5*B$4</f>
        <v>2202520.2490920918</v>
      </c>
      <c r="T2" s="16">
        <f>SQRT(R2^2+G2^2)</f>
        <v>16254316.112854339</v>
      </c>
      <c r="U2" s="16">
        <f>SQRT(S2^2+G2^2)</f>
        <v>16031309.915063985</v>
      </c>
      <c r="V2" s="18" t="b">
        <f>AND(T2&lt;B$6,U2&lt;B$6)</f>
        <v>1</v>
      </c>
    </row>
    <row r="3" spans="1:22" x14ac:dyDescent="0.25">
      <c r="A3" t="s">
        <v>29</v>
      </c>
      <c r="B3" s="11">
        <v>1.1133000000000001E-4</v>
      </c>
      <c r="E3" s="18">
        <f>'-5 °C+námraza'!E3</f>
        <v>14.75</v>
      </c>
      <c r="F3" s="18">
        <f>'-5 °C+námraza'!F3</f>
        <v>131.6</v>
      </c>
      <c r="G3" s="16">
        <f>'stavová rovnica'!BR4</f>
        <v>17608959.193457305</v>
      </c>
      <c r="H3" s="53">
        <f t="shared" ref="H3:H56" si="0">G3/(B$5*B$4)</f>
        <v>587.4754051566083</v>
      </c>
      <c r="I3" s="18">
        <f t="shared" ref="I3:I56" si="1">E3/(2*H3*SINH(F3/(2*H3)))</f>
        <v>0.11184806354043311</v>
      </c>
      <c r="J3" s="53">
        <f t="shared" ref="J3:J56" si="2">H3*ASINH(I3)+F3/2</f>
        <v>131.37175096173317</v>
      </c>
      <c r="K3" s="53">
        <f t="shared" ref="K3:K56" si="3">F3-J3</f>
        <v>0.2282490382668243</v>
      </c>
      <c r="L3" s="18">
        <f t="shared" ref="L3:L56" si="4">2*J3</f>
        <v>262.74350192346634</v>
      </c>
      <c r="M3" s="18">
        <f t="shared" ref="M3:M56" si="5">H3*ASINH(E3/F3)</f>
        <v>65.708368498227046</v>
      </c>
      <c r="N3" s="53">
        <f t="shared" ref="N3:N56" si="6">H3*COSH(J3/H3)-H3*COSH(M3/H3)-(J3-M3)*(E3/F3)</f>
        <v>3.7118259504695557</v>
      </c>
      <c r="O3" s="53">
        <f t="shared" ref="O3:O56" si="7">H3*SINH(J3/H3)+H3*SINH(K3/H3)</f>
        <v>132.69764308574139</v>
      </c>
      <c r="P3" s="18">
        <f t="shared" ref="P3:P56" si="8">H3*SINH(K3/H3)</f>
        <v>0.22824904400926138</v>
      </c>
      <c r="Q3" s="53">
        <f t="shared" ref="Q3:Q56" si="9">H3*SINH(J3/H3)</f>
        <v>132.46939404173213</v>
      </c>
      <c r="R3" s="16">
        <f t="shared" ref="R3:R56" si="10">P3*B$5*B$4</f>
        <v>6841.5257330360664</v>
      </c>
      <c r="S3" s="16">
        <f t="shared" ref="S3:S56" si="11">Q3*B$5*B$4</f>
        <v>3970631.1678546676</v>
      </c>
      <c r="T3" s="16">
        <f t="shared" ref="T3:T56" si="12">SQRT(R3^2+G3^2)</f>
        <v>17608960.522510093</v>
      </c>
      <c r="U3" s="16">
        <f t="shared" ref="U3:U56" si="13">SQRT(S3^2+G3^2)</f>
        <v>18051076.30441973</v>
      </c>
      <c r="V3" s="18" t="b">
        <f t="shared" ref="V3:V56" si="14">AND(T3&lt;B$6,U3&lt;B$6)</f>
        <v>1</v>
      </c>
    </row>
    <row r="4" spans="1:22" x14ac:dyDescent="0.25">
      <c r="A4" t="s">
        <v>24</v>
      </c>
      <c r="B4">
        <f>'stavová rovnica'!AM3</f>
        <v>1</v>
      </c>
      <c r="E4" s="18">
        <f>'-5 °C+námraza'!E4</f>
        <v>6.13</v>
      </c>
      <c r="F4" s="18">
        <f>'-5 °C+námraza'!F4</f>
        <v>158.37</v>
      </c>
      <c r="G4" s="16">
        <f>'stavová rovnica'!BR5</f>
        <v>16508951.511910796</v>
      </c>
      <c r="H4" s="53">
        <f t="shared" si="0"/>
        <v>550.77661726731458</v>
      </c>
      <c r="I4" s="18">
        <f t="shared" si="1"/>
        <v>3.8573803353272207E-2</v>
      </c>
      <c r="J4" s="53">
        <f t="shared" si="2"/>
        <v>100.42528377301211</v>
      </c>
      <c r="K4" s="53">
        <f t="shared" si="3"/>
        <v>57.944716226987893</v>
      </c>
      <c r="L4" s="18">
        <f t="shared" si="4"/>
        <v>200.85056754602422</v>
      </c>
      <c r="M4" s="18">
        <f t="shared" si="5"/>
        <v>21.313494785079659</v>
      </c>
      <c r="N4" s="53">
        <f t="shared" si="6"/>
        <v>5.7062595007563086</v>
      </c>
      <c r="O4" s="53">
        <f t="shared" si="7"/>
        <v>159.03432647117035</v>
      </c>
      <c r="P4" s="18">
        <f t="shared" si="8"/>
        <v>58.051665939478106</v>
      </c>
      <c r="Q4" s="53">
        <f t="shared" si="9"/>
        <v>100.98266053169223</v>
      </c>
      <c r="R4" s="16">
        <f t="shared" si="10"/>
        <v>1740037.8086772519</v>
      </c>
      <c r="S4" s="16">
        <f t="shared" si="11"/>
        <v>3026849.3505277731</v>
      </c>
      <c r="T4" s="16">
        <f t="shared" si="12"/>
        <v>16600397.934936622</v>
      </c>
      <c r="U4" s="16">
        <f t="shared" si="13"/>
        <v>16784138.256503135</v>
      </c>
      <c r="V4" s="18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E5" s="18">
        <f>'-5 °C+námraza'!E5</f>
        <v>-2.73</v>
      </c>
      <c r="F5" s="18">
        <f>'-5 °C+námraza'!F5</f>
        <v>55.27</v>
      </c>
      <c r="G5" s="16">
        <f>'stavová rovnica'!BR6</f>
        <v>54500372.747803539</v>
      </c>
      <c r="H5" s="53">
        <f>G5/(B$5*B$4)</f>
        <v>1818.2578657515637</v>
      </c>
      <c r="I5" s="18">
        <f t="shared" si="1"/>
        <v>-4.9391982970844642E-2</v>
      </c>
      <c r="J5" s="53">
        <f t="shared" si="2"/>
        <v>-62.135886376317714</v>
      </c>
      <c r="K5" s="53">
        <f t="shared" si="3"/>
        <v>117.40588637631771</v>
      </c>
      <c r="L5" s="18">
        <f t="shared" si="4"/>
        <v>-124.27177275263543</v>
      </c>
      <c r="M5" s="18">
        <f t="shared" si="5"/>
        <v>-89.774339757913793</v>
      </c>
      <c r="N5" s="53">
        <f t="shared" si="6"/>
        <v>0.21026691088746352</v>
      </c>
      <c r="O5" s="53">
        <f t="shared" si="7"/>
        <v>55.339506887899418</v>
      </c>
      <c r="P5" s="18">
        <f t="shared" si="8"/>
        <v>117.48748784034038</v>
      </c>
      <c r="Q5" s="53">
        <f t="shared" si="9"/>
        <v>-62.14798095244096</v>
      </c>
      <c r="R5" s="16">
        <f t="shared" si="10"/>
        <v>3521564.240754656</v>
      </c>
      <c r="S5" s="16">
        <f t="shared" si="11"/>
        <v>-1862820.5554504222</v>
      </c>
      <c r="T5" s="16">
        <f t="shared" si="12"/>
        <v>54614027.908141777</v>
      </c>
      <c r="U5" s="16">
        <f t="shared" si="13"/>
        <v>54532199.021049343</v>
      </c>
      <c r="V5" s="18" t="b">
        <f t="shared" si="14"/>
        <v>1</v>
      </c>
    </row>
    <row r="6" spans="1:22" x14ac:dyDescent="0.25">
      <c r="A6" s="14" t="s">
        <v>42</v>
      </c>
      <c r="B6" s="11">
        <v>103081000</v>
      </c>
      <c r="E6" s="18">
        <f>'-5 °C+námraza'!E6</f>
        <v>-10.19</v>
      </c>
      <c r="F6" s="18">
        <f>'-5 °C+námraza'!F6</f>
        <v>44.14</v>
      </c>
      <c r="G6" s="16">
        <f>'stavová rovnica'!BR7</f>
        <v>68269870.23412472</v>
      </c>
      <c r="H6" s="53">
        <f t="shared" si="0"/>
        <v>2277.6399919583773</v>
      </c>
      <c r="I6" s="18">
        <f t="shared" si="1"/>
        <v>-0.23085275350387366</v>
      </c>
      <c r="J6" s="53">
        <f t="shared" si="2"/>
        <v>-499.16779774776415</v>
      </c>
      <c r="K6" s="53">
        <f t="shared" si="3"/>
        <v>543.3077977477642</v>
      </c>
      <c r="L6" s="18">
        <f t="shared" si="4"/>
        <v>-998.33559549552831</v>
      </c>
      <c r="M6" s="18">
        <f t="shared" si="5"/>
        <v>-521.24581509446193</v>
      </c>
      <c r="N6" s="53">
        <f t="shared" si="6"/>
        <v>0.10974067925846054</v>
      </c>
      <c r="O6" s="53">
        <f t="shared" si="7"/>
        <v>45.30161894930535</v>
      </c>
      <c r="P6" s="18">
        <f t="shared" si="8"/>
        <v>548.47495781983935</v>
      </c>
      <c r="Q6" s="53">
        <f t="shared" si="9"/>
        <v>-503.173338870534</v>
      </c>
      <c r="R6" s="16">
        <f t="shared" si="10"/>
        <v>16439961.683686374</v>
      </c>
      <c r="S6" s="16">
        <f t="shared" si="11"/>
        <v>-15082093.162768096</v>
      </c>
      <c r="T6" s="16">
        <f t="shared" si="12"/>
        <v>70221417.82921578</v>
      </c>
      <c r="U6" s="16">
        <f t="shared" si="13"/>
        <v>69915983.265306681</v>
      </c>
      <c r="V6" s="18" t="b">
        <f t="shared" si="14"/>
        <v>1</v>
      </c>
    </row>
    <row r="7" spans="1:22" x14ac:dyDescent="0.25">
      <c r="E7" s="18">
        <f>'-5 °C+námraza'!E7</f>
        <v>-42.53</v>
      </c>
      <c r="F7" s="18">
        <f>'-5 °C+námraza'!F7</f>
        <v>110.05</v>
      </c>
      <c r="G7" s="16">
        <f>'stavová rovnica'!BR8</f>
        <v>19466489.605300259</v>
      </c>
      <c r="H7" s="53">
        <f t="shared" si="0"/>
        <v>649.4468947432058</v>
      </c>
      <c r="I7" s="18">
        <f t="shared" si="1"/>
        <v>-0.38599871954386183</v>
      </c>
      <c r="J7" s="53">
        <f t="shared" si="2"/>
        <v>-189.81926744959947</v>
      </c>
      <c r="K7" s="53">
        <f t="shared" si="3"/>
        <v>299.86926744959948</v>
      </c>
      <c r="L7" s="18">
        <f t="shared" si="4"/>
        <v>-379.63853489919893</v>
      </c>
      <c r="M7" s="18">
        <f t="shared" si="5"/>
        <v>-245.12414893275297</v>
      </c>
      <c r="N7" s="53">
        <f t="shared" si="6"/>
        <v>2.5002103379123675</v>
      </c>
      <c r="O7" s="53">
        <f t="shared" si="7"/>
        <v>118.10508330490606</v>
      </c>
      <c r="P7" s="18">
        <f t="shared" si="8"/>
        <v>310.63852150697136</v>
      </c>
      <c r="Q7" s="53">
        <f t="shared" si="9"/>
        <v>-192.5334382020653</v>
      </c>
      <c r="R7" s="16">
        <f t="shared" si="10"/>
        <v>9311063.9204954952</v>
      </c>
      <c r="S7" s="16">
        <f t="shared" si="11"/>
        <v>-5770987.9033530215</v>
      </c>
      <c r="T7" s="16">
        <f t="shared" si="12"/>
        <v>21578696.181299184</v>
      </c>
      <c r="U7" s="16">
        <f t="shared" si="13"/>
        <v>20303904.03183363</v>
      </c>
      <c r="V7" s="18" t="b">
        <f t="shared" si="14"/>
        <v>1</v>
      </c>
    </row>
    <row r="8" spans="1:22" x14ac:dyDescent="0.25">
      <c r="E8" s="18">
        <f>'-5 °C+námraza'!E8</f>
        <v>-30.97</v>
      </c>
      <c r="F8" s="18">
        <f>'-5 °C+námraza'!F8</f>
        <v>170.15</v>
      </c>
      <c r="G8" s="16">
        <f>'stavová rovnica'!BR9</f>
        <v>16212627.025499329</v>
      </c>
      <c r="H8" s="53">
        <f t="shared" si="0"/>
        <v>540.89055041919096</v>
      </c>
      <c r="I8" s="18">
        <f t="shared" si="1"/>
        <v>-0.18126754187607375</v>
      </c>
      <c r="J8" s="53">
        <f t="shared" si="2"/>
        <v>-12.44175695240736</v>
      </c>
      <c r="K8" s="53">
        <f t="shared" si="3"/>
        <v>182.59175695240737</v>
      </c>
      <c r="L8" s="18">
        <f t="shared" si="4"/>
        <v>-24.88351390481472</v>
      </c>
      <c r="M8" s="18">
        <f t="shared" si="5"/>
        <v>-97.915003168064288</v>
      </c>
      <c r="N8" s="53">
        <f t="shared" si="6"/>
        <v>6.8138014092771719</v>
      </c>
      <c r="O8" s="53">
        <f t="shared" si="7"/>
        <v>173.63667158381708</v>
      </c>
      <c r="P8" s="18">
        <f t="shared" si="8"/>
        <v>186.07952573822377</v>
      </c>
      <c r="Q8" s="53">
        <f t="shared" si="9"/>
        <v>-12.442854154406684</v>
      </c>
      <c r="R8" s="16">
        <f t="shared" si="10"/>
        <v>5577538.6453647064</v>
      </c>
      <c r="S8" s="16">
        <f t="shared" si="11"/>
        <v>-372961.50465512532</v>
      </c>
      <c r="T8" s="16">
        <f t="shared" si="12"/>
        <v>17145209.605265491</v>
      </c>
      <c r="U8" s="16">
        <f t="shared" si="13"/>
        <v>16216916.33301183</v>
      </c>
      <c r="V8" s="18" t="b">
        <f t="shared" si="14"/>
        <v>1</v>
      </c>
    </row>
    <row r="9" spans="1:22" x14ac:dyDescent="0.25">
      <c r="E9" s="18">
        <f>'-5 °C+námraza'!E9</f>
        <v>-2.15</v>
      </c>
      <c r="F9" s="18">
        <f>'-5 °C+námraza'!F9</f>
        <v>157.04</v>
      </c>
      <c r="G9" s="16">
        <f>'stavová rovnica'!BR10</f>
        <v>16547635.019101173</v>
      </c>
      <c r="H9" s="53">
        <f t="shared" si="0"/>
        <v>552.06718809605434</v>
      </c>
      <c r="I9" s="18">
        <f t="shared" si="1"/>
        <v>-1.3644729417975251E-2</v>
      </c>
      <c r="J9" s="53">
        <f t="shared" si="2"/>
        <v>70.987426319613434</v>
      </c>
      <c r="K9" s="53">
        <f t="shared" si="3"/>
        <v>86.052573680386558</v>
      </c>
      <c r="L9" s="18">
        <f t="shared" si="4"/>
        <v>141.97485263922687</v>
      </c>
      <c r="M9" s="18">
        <f t="shared" si="5"/>
        <v>-7.5579940008607283</v>
      </c>
      <c r="N9" s="53">
        <f t="shared" si="6"/>
        <v>5.5938538147761268</v>
      </c>
      <c r="O9" s="53">
        <f t="shared" si="7"/>
        <v>157.58466634682077</v>
      </c>
      <c r="P9" s="18">
        <f t="shared" si="8"/>
        <v>86.401460085042956</v>
      </c>
      <c r="Q9" s="53">
        <f t="shared" si="9"/>
        <v>71.183206261777826</v>
      </c>
      <c r="R9" s="16">
        <f t="shared" si="10"/>
        <v>2589793.1582124168</v>
      </c>
      <c r="S9" s="16">
        <f t="shared" si="11"/>
        <v>2133641.9590007421</v>
      </c>
      <c r="T9" s="16">
        <f t="shared" si="12"/>
        <v>16749067.237542134</v>
      </c>
      <c r="U9" s="16">
        <f t="shared" si="13"/>
        <v>16684623.242212933</v>
      </c>
      <c r="V9" s="18" t="b">
        <f t="shared" si="14"/>
        <v>1</v>
      </c>
    </row>
    <row r="10" spans="1:22" x14ac:dyDescent="0.25">
      <c r="E10" s="18">
        <f>'-5 °C+námraza'!E10</f>
        <v>-20.16</v>
      </c>
      <c r="F10" s="18">
        <f>'-5 °C+námraza'!F10</f>
        <v>74.61</v>
      </c>
      <c r="G10" s="16">
        <f>'stavová rovnica'!BR11</f>
        <v>32144379.532603282</v>
      </c>
      <c r="H10" s="53">
        <f t="shared" si="0"/>
        <v>1072.4104804808881</v>
      </c>
      <c r="I10" s="18">
        <f t="shared" si="1"/>
        <v>-0.2701505793422449</v>
      </c>
      <c r="J10" s="53">
        <f t="shared" si="2"/>
        <v>-248.99432172378727</v>
      </c>
      <c r="K10" s="53">
        <f t="shared" si="3"/>
        <v>323.60432172378728</v>
      </c>
      <c r="L10" s="18">
        <f t="shared" si="4"/>
        <v>-497.98864344757453</v>
      </c>
      <c r="M10" s="18">
        <f t="shared" si="5"/>
        <v>-286.3557315686603</v>
      </c>
      <c r="N10" s="53">
        <f t="shared" si="6"/>
        <v>0.67217741107483775</v>
      </c>
      <c r="O10" s="53">
        <f t="shared" si="7"/>
        <v>77.300216146338499</v>
      </c>
      <c r="P10" s="18">
        <f t="shared" si="8"/>
        <v>328.53772503690806</v>
      </c>
      <c r="Q10" s="53">
        <f t="shared" si="9"/>
        <v>-251.23750889056956</v>
      </c>
      <c r="R10" s="16">
        <f t="shared" si="10"/>
        <v>9847573.7756953407</v>
      </c>
      <c r="S10" s="16">
        <f t="shared" si="11"/>
        <v>-7530580.8602158502</v>
      </c>
      <c r="T10" s="16">
        <f t="shared" si="12"/>
        <v>33618980.424810737</v>
      </c>
      <c r="U10" s="16">
        <f t="shared" si="13"/>
        <v>33014705.566282038</v>
      </c>
      <c r="V10" s="18" t="b">
        <f t="shared" si="14"/>
        <v>1</v>
      </c>
    </row>
    <row r="11" spans="1:22" x14ac:dyDescent="0.25">
      <c r="E11" s="18">
        <f>'-5 °C+námraza'!E11</f>
        <v>-29.56</v>
      </c>
      <c r="F11" s="18">
        <f>'-5 °C+námraza'!F11</f>
        <v>90.61</v>
      </c>
      <c r="G11" s="16">
        <f>'stavová rovnica'!BR12</f>
        <v>23451433.876146156</v>
      </c>
      <c r="H11" s="53">
        <f t="shared" si="0"/>
        <v>782.39380684187938</v>
      </c>
      <c r="I11" s="18">
        <f t="shared" si="1"/>
        <v>-0.32605106550961677</v>
      </c>
      <c r="J11" s="53">
        <f t="shared" si="2"/>
        <v>-205.47887639083365</v>
      </c>
      <c r="K11" s="53">
        <f t="shared" si="3"/>
        <v>296.08887639083366</v>
      </c>
      <c r="L11" s="18">
        <f t="shared" si="4"/>
        <v>-410.9577527816673</v>
      </c>
      <c r="M11" s="18">
        <f t="shared" si="5"/>
        <v>-250.91943406333644</v>
      </c>
      <c r="N11" s="53">
        <f t="shared" si="6"/>
        <v>1.3800676823610942</v>
      </c>
      <c r="O11" s="53">
        <f t="shared" si="7"/>
        <v>95.357989734963354</v>
      </c>
      <c r="P11" s="18">
        <f t="shared" si="8"/>
        <v>303.20713225186995</v>
      </c>
      <c r="Q11" s="53">
        <f t="shared" si="9"/>
        <v>-207.8491425169066</v>
      </c>
      <c r="R11" s="16">
        <f t="shared" si="10"/>
        <v>9088315.8207535259</v>
      </c>
      <c r="S11" s="16">
        <f t="shared" si="11"/>
        <v>-6230060.078854912</v>
      </c>
      <c r="T11" s="16">
        <f t="shared" si="12"/>
        <v>25150889.354156334</v>
      </c>
      <c r="U11" s="16">
        <f t="shared" si="13"/>
        <v>24264859.353258103</v>
      </c>
      <c r="V11" s="18" t="b">
        <f t="shared" si="14"/>
        <v>1</v>
      </c>
    </row>
    <row r="12" spans="1:22" x14ac:dyDescent="0.25">
      <c r="E12" s="18">
        <f>'-5 °C+námraza'!E12</f>
        <v>-20.14</v>
      </c>
      <c r="F12" s="18">
        <f>'-5 °C+námraza'!F12</f>
        <v>135.32</v>
      </c>
      <c r="G12" s="16">
        <f>'stavová rovnica'!BR13</f>
        <v>17403425.697125204</v>
      </c>
      <c r="H12" s="53">
        <f t="shared" si="0"/>
        <v>580.61833469012549</v>
      </c>
      <c r="I12" s="18">
        <f t="shared" si="1"/>
        <v>-0.14849608624215527</v>
      </c>
      <c r="J12" s="53">
        <f t="shared" si="2"/>
        <v>-18.245781485852035</v>
      </c>
      <c r="K12" s="53">
        <f t="shared" si="3"/>
        <v>153.56578148585203</v>
      </c>
      <c r="L12" s="18">
        <f t="shared" si="4"/>
        <v>-36.49156297170407</v>
      </c>
      <c r="M12" s="18">
        <f t="shared" si="5"/>
        <v>-86.09892714284392</v>
      </c>
      <c r="N12" s="53">
        <f t="shared" si="6"/>
        <v>3.9900145961247588</v>
      </c>
      <c r="O12" s="53">
        <f t="shared" si="7"/>
        <v>137.11367178559613</v>
      </c>
      <c r="P12" s="18">
        <f t="shared" si="8"/>
        <v>155.36245641512124</v>
      </c>
      <c r="Q12" s="53">
        <f t="shared" si="9"/>
        <v>-18.248784629525129</v>
      </c>
      <c r="R12" s="16">
        <f t="shared" si="10"/>
        <v>4656826.7049066704</v>
      </c>
      <c r="S12" s="16">
        <f t="shared" si="11"/>
        <v>-546988.18205987033</v>
      </c>
      <c r="T12" s="16">
        <f t="shared" si="12"/>
        <v>18015694.850737505</v>
      </c>
      <c r="U12" s="16">
        <f t="shared" si="13"/>
        <v>17412019.471235123</v>
      </c>
      <c r="V12" s="18" t="b">
        <f t="shared" si="14"/>
        <v>1</v>
      </c>
    </row>
    <row r="13" spans="1:22" x14ac:dyDescent="0.25">
      <c r="E13" s="18">
        <f>'-5 °C+námraza'!E13</f>
        <v>-44.85</v>
      </c>
      <c r="F13" s="18">
        <f>'-5 °C+námraza'!F13</f>
        <v>314.89999999999998</v>
      </c>
      <c r="G13" s="16">
        <f>'stavová rovnica'!BR14</f>
        <v>15008183.378910899</v>
      </c>
      <c r="H13" s="53">
        <f t="shared" si="0"/>
        <v>500.70753838002707</v>
      </c>
      <c r="I13" s="18">
        <f t="shared" si="1"/>
        <v>-0.1401057359424499</v>
      </c>
      <c r="J13" s="53">
        <f t="shared" si="2"/>
        <v>87.525507365679218</v>
      </c>
      <c r="K13" s="53">
        <f t="shared" si="3"/>
        <v>227.37449263432075</v>
      </c>
      <c r="L13" s="18">
        <f t="shared" si="4"/>
        <v>175.05101473135844</v>
      </c>
      <c r="M13" s="18">
        <f t="shared" si="5"/>
        <v>-71.074927362640466</v>
      </c>
      <c r="N13" s="53">
        <f t="shared" si="6"/>
        <v>25.205257499634143</v>
      </c>
      <c r="O13" s="53">
        <f t="shared" si="7"/>
        <v>323.24197576041638</v>
      </c>
      <c r="P13" s="18">
        <f t="shared" si="8"/>
        <v>235.27004402061561</v>
      </c>
      <c r="Q13" s="53">
        <f t="shared" si="9"/>
        <v>87.971931739800752</v>
      </c>
      <c r="R13" s="16">
        <f t="shared" si="10"/>
        <v>7051972.8455653852</v>
      </c>
      <c r="S13" s="16">
        <f t="shared" si="11"/>
        <v>2636866.3991351398</v>
      </c>
      <c r="T13" s="16">
        <f t="shared" si="12"/>
        <v>16582396.972380348</v>
      </c>
      <c r="U13" s="16">
        <f t="shared" si="13"/>
        <v>15238065.25586189</v>
      </c>
      <c r="V13" s="18" t="b">
        <f t="shared" si="14"/>
        <v>1</v>
      </c>
    </row>
    <row r="14" spans="1:22" x14ac:dyDescent="0.25">
      <c r="E14" s="18">
        <f>'-5 °C+námraza'!E14</f>
        <v>33.11</v>
      </c>
      <c r="F14" s="18">
        <f>'-5 °C+námraza'!F14</f>
        <v>86.85</v>
      </c>
      <c r="G14" s="16">
        <f>'stavová rovnica'!BR15</f>
        <v>24819896.412173539</v>
      </c>
      <c r="H14" s="53">
        <f t="shared" si="0"/>
        <v>828.04886651701531</v>
      </c>
      <c r="I14" s="18">
        <f t="shared" si="1"/>
        <v>0.3810573198332935</v>
      </c>
      <c r="J14" s="53">
        <f t="shared" si="2"/>
        <v>351.78260022366055</v>
      </c>
      <c r="K14" s="53">
        <f t="shared" si="3"/>
        <v>-264.93260022366053</v>
      </c>
      <c r="L14" s="18">
        <f t="shared" si="4"/>
        <v>703.5652004473211</v>
      </c>
      <c r="M14" s="18">
        <f t="shared" si="5"/>
        <v>308.49276647981497</v>
      </c>
      <c r="N14" s="53">
        <f t="shared" si="6"/>
        <v>1.2188183586384049</v>
      </c>
      <c r="O14" s="53">
        <f t="shared" si="7"/>
        <v>92.984472034125247</v>
      </c>
      <c r="P14" s="18">
        <f t="shared" si="8"/>
        <v>-269.47583955528711</v>
      </c>
      <c r="Q14" s="53">
        <f t="shared" si="9"/>
        <v>362.46031158941236</v>
      </c>
      <c r="R14" s="16">
        <f t="shared" si="10"/>
        <v>-8077255.69564352</v>
      </c>
      <c r="S14" s="16">
        <f t="shared" si="11"/>
        <v>10864367.733529769</v>
      </c>
      <c r="T14" s="16">
        <f t="shared" si="12"/>
        <v>26101136.325528637</v>
      </c>
      <c r="U14" s="16">
        <f t="shared" si="13"/>
        <v>27093573.853598341</v>
      </c>
      <c r="V14" s="18" t="b">
        <f t="shared" si="14"/>
        <v>1</v>
      </c>
    </row>
    <row r="15" spans="1:22" x14ac:dyDescent="0.25">
      <c r="E15" s="18">
        <f>'-5 °C+námraza'!E15</f>
        <v>41.82</v>
      </c>
      <c r="F15" s="18">
        <f>'-5 °C+námraza'!F15</f>
        <v>113.61</v>
      </c>
      <c r="G15" s="16">
        <f>'stavová rovnica'!BR16</f>
        <v>19049472.139206111</v>
      </c>
      <c r="H15" s="53">
        <f t="shared" si="0"/>
        <v>635.53423232179091</v>
      </c>
      <c r="I15" s="18">
        <f t="shared" si="1"/>
        <v>0.36761172578356172</v>
      </c>
      <c r="J15" s="53">
        <f t="shared" si="2"/>
        <v>285.46918767302498</v>
      </c>
      <c r="K15" s="53">
        <f t="shared" si="3"/>
        <v>-171.85918767302496</v>
      </c>
      <c r="L15" s="18">
        <f t="shared" si="4"/>
        <v>570.93837534604995</v>
      </c>
      <c r="M15" s="18">
        <f t="shared" si="5"/>
        <v>228.95625764796529</v>
      </c>
      <c r="N15" s="53">
        <f t="shared" si="6"/>
        <v>2.7066317825745472</v>
      </c>
      <c r="O15" s="53">
        <f t="shared" si="7"/>
        <v>121.20459280040592</v>
      </c>
      <c r="P15" s="18">
        <f t="shared" si="8"/>
        <v>-173.96140143170334</v>
      </c>
      <c r="Q15" s="53">
        <f t="shared" si="9"/>
        <v>295.16599423210926</v>
      </c>
      <c r="R15" s="16">
        <f t="shared" si="10"/>
        <v>-5214310.5773609458</v>
      </c>
      <c r="S15" s="16">
        <f t="shared" si="11"/>
        <v>8847291.1412247252</v>
      </c>
      <c r="T15" s="16">
        <f t="shared" si="12"/>
        <v>19750225.912114732</v>
      </c>
      <c r="U15" s="16">
        <f t="shared" si="13"/>
        <v>21003736.556145988</v>
      </c>
      <c r="V15" s="18" t="b">
        <f t="shared" si="14"/>
        <v>1</v>
      </c>
    </row>
    <row r="16" spans="1:22" x14ac:dyDescent="0.25">
      <c r="E16" s="18">
        <f>'-5 °C+námraza'!E16</f>
        <v>40.229999999999997</v>
      </c>
      <c r="F16" s="18">
        <f>'-5 °C+námraza'!F16</f>
        <v>115.39</v>
      </c>
      <c r="G16" s="16">
        <f>'stavová rovnica'!BR17</f>
        <v>18862028.58792714</v>
      </c>
      <c r="H16" s="53">
        <f t="shared" si="0"/>
        <v>629.28068405571719</v>
      </c>
      <c r="I16" s="18">
        <f t="shared" si="1"/>
        <v>0.34815576074926491</v>
      </c>
      <c r="J16" s="53">
        <f t="shared" si="2"/>
        <v>272.5819911109383</v>
      </c>
      <c r="K16" s="53">
        <f t="shared" si="3"/>
        <v>-157.19199111093832</v>
      </c>
      <c r="L16" s="18">
        <f t="shared" si="4"/>
        <v>545.16398222187661</v>
      </c>
      <c r="M16" s="18">
        <f t="shared" si="5"/>
        <v>215.17696570811327</v>
      </c>
      <c r="N16" s="53">
        <f t="shared" si="6"/>
        <v>2.802599729076924</v>
      </c>
      <c r="O16" s="53">
        <f t="shared" si="7"/>
        <v>122.35462761156126</v>
      </c>
      <c r="P16" s="18">
        <f t="shared" si="8"/>
        <v>-158.83184838771055</v>
      </c>
      <c r="Q16" s="53">
        <f t="shared" si="9"/>
        <v>281.18647599927181</v>
      </c>
      <c r="R16" s="16">
        <f t="shared" si="10"/>
        <v>-4760818.0909888633</v>
      </c>
      <c r="S16" s="16">
        <f t="shared" si="11"/>
        <v>8428269.7422938123</v>
      </c>
      <c r="T16" s="16">
        <f t="shared" si="12"/>
        <v>19453573.228259828</v>
      </c>
      <c r="U16" s="16">
        <f t="shared" si="13"/>
        <v>20659425.289698794</v>
      </c>
      <c r="V16" s="18" t="b">
        <f t="shared" si="14"/>
        <v>1</v>
      </c>
    </row>
    <row r="17" spans="5:22" x14ac:dyDescent="0.25">
      <c r="E17" s="18">
        <f>'-5 °C+námraza'!E17</f>
        <v>40.32</v>
      </c>
      <c r="F17" s="18">
        <f>'-5 °C+námraza'!F17</f>
        <v>112.45</v>
      </c>
      <c r="G17" s="16">
        <f>'stavová rovnica'!BR18</f>
        <v>19178848.789529871</v>
      </c>
      <c r="H17" s="53">
        <f t="shared" si="0"/>
        <v>639.85053513286198</v>
      </c>
      <c r="I17" s="18">
        <f t="shared" si="1"/>
        <v>0.35809833885386622</v>
      </c>
      <c r="J17" s="53">
        <f t="shared" si="2"/>
        <v>280.72010480290294</v>
      </c>
      <c r="K17" s="53">
        <f t="shared" si="3"/>
        <v>-168.27010480290295</v>
      </c>
      <c r="L17" s="18">
        <f t="shared" si="4"/>
        <v>561.44020960580588</v>
      </c>
      <c r="M17" s="18">
        <f t="shared" si="5"/>
        <v>224.77279954598072</v>
      </c>
      <c r="N17" s="53">
        <f t="shared" si="6"/>
        <v>2.6256696744091386</v>
      </c>
      <c r="O17" s="53">
        <f t="shared" si="7"/>
        <v>119.5963401115182</v>
      </c>
      <c r="P17" s="18">
        <f t="shared" si="8"/>
        <v>-170.21642479315506</v>
      </c>
      <c r="Q17" s="53">
        <f t="shared" si="9"/>
        <v>289.81276490467326</v>
      </c>
      <c r="R17" s="16">
        <f t="shared" si="10"/>
        <v>-5102058.8299178882</v>
      </c>
      <c r="S17" s="16">
        <f t="shared" si="11"/>
        <v>8686833.7059812695</v>
      </c>
      <c r="T17" s="16">
        <f t="shared" si="12"/>
        <v>19845887.362262096</v>
      </c>
      <c r="U17" s="16">
        <f t="shared" si="13"/>
        <v>21054437.079319496</v>
      </c>
      <c r="V17" s="18" t="b">
        <f t="shared" si="14"/>
        <v>1</v>
      </c>
    </row>
    <row r="18" spans="5:22" x14ac:dyDescent="0.25">
      <c r="E18" s="18">
        <f>'-5 °C+námraza'!E18</f>
        <v>51.37</v>
      </c>
      <c r="F18" s="18">
        <f>'-5 °C+námraza'!F18</f>
        <v>178.86</v>
      </c>
      <c r="G18" s="16">
        <f>'stavová rovnica'!BR19</f>
        <v>16036665.681501716</v>
      </c>
      <c r="H18" s="53">
        <f t="shared" si="0"/>
        <v>535.02007501396042</v>
      </c>
      <c r="I18" s="18">
        <f t="shared" si="1"/>
        <v>0.28587478782184927</v>
      </c>
      <c r="J18" s="53">
        <f t="shared" si="2"/>
        <v>240.36855947189107</v>
      </c>
      <c r="K18" s="53">
        <f t="shared" si="3"/>
        <v>-61.508559471891061</v>
      </c>
      <c r="L18" s="18">
        <f t="shared" si="4"/>
        <v>480.73711894378215</v>
      </c>
      <c r="M18" s="18">
        <f t="shared" si="5"/>
        <v>151.62419413432238</v>
      </c>
      <c r="N18" s="53">
        <f t="shared" si="6"/>
        <v>7.7922184578518809</v>
      </c>
      <c r="O18" s="53">
        <f t="shared" si="7"/>
        <v>186.89256404677732</v>
      </c>
      <c r="P18" s="18">
        <f t="shared" si="8"/>
        <v>-61.644141541649532</v>
      </c>
      <c r="Q18" s="53">
        <f t="shared" si="9"/>
        <v>248.53670558842686</v>
      </c>
      <c r="R18" s="16">
        <f t="shared" si="10"/>
        <v>-1847718.4974803242</v>
      </c>
      <c r="S18" s="16">
        <f t="shared" si="11"/>
        <v>7449627.1135235829</v>
      </c>
      <c r="T18" s="16">
        <f t="shared" si="12"/>
        <v>16142760.291418126</v>
      </c>
      <c r="U18" s="16">
        <f t="shared" si="13"/>
        <v>17682522.170516305</v>
      </c>
      <c r="V18" s="18" t="b">
        <f t="shared" si="14"/>
        <v>1</v>
      </c>
    </row>
    <row r="19" spans="5:22" x14ac:dyDescent="0.25">
      <c r="E19" s="18">
        <f>'-5 °C+námraza'!E19</f>
        <v>27.64</v>
      </c>
      <c r="F19" s="18">
        <f>'-5 °C+námraza'!F19</f>
        <v>89.67</v>
      </c>
      <c r="G19" s="16">
        <f>'stavová rovnica'!BR20</f>
        <v>23766042.771007743</v>
      </c>
      <c r="H19" s="53">
        <f t="shared" si="0"/>
        <v>792.88988363688702</v>
      </c>
      <c r="I19" s="18">
        <f t="shared" si="1"/>
        <v>0.30807712437486429</v>
      </c>
      <c r="J19" s="53">
        <f t="shared" si="2"/>
        <v>285.39848251945222</v>
      </c>
      <c r="K19" s="53">
        <f t="shared" si="3"/>
        <v>-195.7284825194522</v>
      </c>
      <c r="L19" s="18">
        <f t="shared" si="4"/>
        <v>570.79696503890443</v>
      </c>
      <c r="M19" s="18">
        <f t="shared" si="5"/>
        <v>240.68790520170077</v>
      </c>
      <c r="N19" s="53">
        <f t="shared" si="6"/>
        <v>1.3267834600033535</v>
      </c>
      <c r="O19" s="53">
        <f t="shared" si="7"/>
        <v>93.878922934932262</v>
      </c>
      <c r="P19" s="18">
        <f t="shared" si="8"/>
        <v>-197.72240477533737</v>
      </c>
      <c r="Q19" s="53">
        <f t="shared" si="9"/>
        <v>291.60132771026963</v>
      </c>
      <c r="R19" s="16">
        <f t="shared" si="10"/>
        <v>-5926521.7348001515</v>
      </c>
      <c r="S19" s="16">
        <f t="shared" si="11"/>
        <v>8740444.0004416574</v>
      </c>
      <c r="T19" s="16">
        <f t="shared" si="12"/>
        <v>24493845.122120537</v>
      </c>
      <c r="U19" s="16">
        <f t="shared" si="13"/>
        <v>25322325.136492226</v>
      </c>
      <c r="V19" s="18" t="b">
        <f t="shared" si="14"/>
        <v>1</v>
      </c>
    </row>
    <row r="20" spans="5:22" x14ac:dyDescent="0.25">
      <c r="E20" s="18">
        <f>'-5 °C+námraza'!E20</f>
        <v>-16.010000000000002</v>
      </c>
      <c r="F20" s="18">
        <f>'-5 °C+námraza'!F20</f>
        <v>218.58</v>
      </c>
      <c r="G20" s="16">
        <f>'stavová rovnica'!BR21</f>
        <v>15513112.390134603</v>
      </c>
      <c r="H20" s="53">
        <f t="shared" si="0"/>
        <v>517.55313227260569</v>
      </c>
      <c r="I20" s="18">
        <f t="shared" si="1"/>
        <v>-7.2703959278684782E-2</v>
      </c>
      <c r="J20" s="53">
        <f t="shared" si="2"/>
        <v>71.694909111341786</v>
      </c>
      <c r="K20" s="53">
        <f t="shared" si="3"/>
        <v>146.88509088865823</v>
      </c>
      <c r="L20" s="18">
        <f t="shared" si="4"/>
        <v>143.38981822268357</v>
      </c>
      <c r="M20" s="18">
        <f t="shared" si="5"/>
        <v>-37.874620388184901</v>
      </c>
      <c r="N20" s="53">
        <f t="shared" si="6"/>
        <v>11.612794759617215</v>
      </c>
      <c r="O20" s="53">
        <f t="shared" si="7"/>
        <v>220.78931802012914</v>
      </c>
      <c r="P20" s="18">
        <f t="shared" si="8"/>
        <v>148.86488892175589</v>
      </c>
      <c r="Q20" s="53">
        <f t="shared" si="9"/>
        <v>71.924429098373238</v>
      </c>
      <c r="R20" s="16">
        <f t="shared" si="10"/>
        <v>4462068.9331887132</v>
      </c>
      <c r="S20" s="16">
        <f t="shared" si="11"/>
        <v>2155859.3362190919</v>
      </c>
      <c r="T20" s="16">
        <f t="shared" si="12"/>
        <v>16142079.023269448</v>
      </c>
      <c r="U20" s="16">
        <f t="shared" si="13"/>
        <v>15662196.062701767</v>
      </c>
      <c r="V20" s="18" t="b">
        <f t="shared" si="14"/>
        <v>1</v>
      </c>
    </row>
    <row r="21" spans="5:22" x14ac:dyDescent="0.25">
      <c r="E21" s="18">
        <f>'-5 °C+námraza'!E21</f>
        <v>13.59</v>
      </c>
      <c r="F21" s="18">
        <f>'-5 °C+námraza'!F21</f>
        <v>47.38</v>
      </c>
      <c r="G21" s="16">
        <f>'stavová rovnica'!BR22</f>
        <v>64455997.093210846</v>
      </c>
      <c r="H21" s="53">
        <f t="shared" si="0"/>
        <v>2150.400406469033</v>
      </c>
      <c r="I21" s="18">
        <f t="shared" si="1"/>
        <v>0.286824084285283</v>
      </c>
      <c r="J21" s="53">
        <f t="shared" si="2"/>
        <v>632.31821524249403</v>
      </c>
      <c r="K21" s="53">
        <f t="shared" si="3"/>
        <v>-584.93821524249404</v>
      </c>
      <c r="L21" s="18">
        <f t="shared" si="4"/>
        <v>1264.6364304849881</v>
      </c>
      <c r="M21" s="18">
        <f t="shared" si="5"/>
        <v>608.64020775099368</v>
      </c>
      <c r="N21" s="53">
        <f t="shared" si="6"/>
        <v>0.13575402528181435</v>
      </c>
      <c r="O21" s="53">
        <f t="shared" si="7"/>
        <v>49.291412203744585</v>
      </c>
      <c r="P21" s="18">
        <f t="shared" si="8"/>
        <v>-592.17834969050966</v>
      </c>
      <c r="Q21" s="53">
        <f t="shared" si="9"/>
        <v>641.46976189425425</v>
      </c>
      <c r="R21" s="16">
        <f t="shared" si="10"/>
        <v>-17749925.023957882</v>
      </c>
      <c r="S21" s="16">
        <f t="shared" si="11"/>
        <v>19227383.413645256</v>
      </c>
      <c r="T21" s="16">
        <f t="shared" si="12"/>
        <v>66855331.871408217</v>
      </c>
      <c r="U21" s="16">
        <f t="shared" si="13"/>
        <v>67262677.869791403</v>
      </c>
      <c r="V21" s="18" t="b">
        <f t="shared" si="14"/>
        <v>1</v>
      </c>
    </row>
    <row r="22" spans="5:22" x14ac:dyDescent="0.25">
      <c r="E22" s="18">
        <f>'-5 °C+námraza'!E22</f>
        <v>-30.15</v>
      </c>
      <c r="F22" s="18">
        <f>'-5 °C+námraza'!F22</f>
        <v>66.84</v>
      </c>
      <c r="G22" s="16">
        <f>'stavová rovnica'!BR23</f>
        <v>39905569.977716871</v>
      </c>
      <c r="H22" s="53">
        <f t="shared" si="0"/>
        <v>1331.341655864315</v>
      </c>
      <c r="I22" s="18">
        <f t="shared" si="1"/>
        <v>-0.45102982948220166</v>
      </c>
      <c r="J22" s="53">
        <f t="shared" si="2"/>
        <v>-548.36114159334795</v>
      </c>
      <c r="K22" s="53">
        <f t="shared" si="3"/>
        <v>615.20114159334798</v>
      </c>
      <c r="L22" s="18">
        <f t="shared" si="4"/>
        <v>-1096.7222831866959</v>
      </c>
      <c r="M22" s="18">
        <f t="shared" si="5"/>
        <v>-581.83862958996349</v>
      </c>
      <c r="N22" s="53">
        <f t="shared" si="6"/>
        <v>0.46017975040934544</v>
      </c>
      <c r="O22" s="53">
        <f t="shared" si="7"/>
        <v>73.331756922883983</v>
      </c>
      <c r="P22" s="18">
        <f t="shared" si="8"/>
        <v>637.32987862501659</v>
      </c>
      <c r="Q22" s="53">
        <f t="shared" si="9"/>
        <v>-563.99812170213261</v>
      </c>
      <c r="R22" s="16">
        <f t="shared" si="10"/>
        <v>19103294.754079588</v>
      </c>
      <c r="S22" s="16">
        <f t="shared" si="11"/>
        <v>-16905252.242163088</v>
      </c>
      <c r="T22" s="16">
        <f t="shared" si="12"/>
        <v>44242404.836397655</v>
      </c>
      <c r="U22" s="16">
        <f t="shared" si="13"/>
        <v>43338690.204223037</v>
      </c>
      <c r="V22" s="18" t="b">
        <f t="shared" si="14"/>
        <v>1</v>
      </c>
    </row>
    <row r="23" spans="5:22" x14ac:dyDescent="0.25">
      <c r="E23" s="18">
        <f>'-5 °C+námraza'!E23</f>
        <v>-42.78</v>
      </c>
      <c r="F23" s="18">
        <f>'-5 °C+námraza'!F23</f>
        <v>112.51</v>
      </c>
      <c r="G23" s="16">
        <f>'stavová rovnica'!BR24</f>
        <v>19172009.662093908</v>
      </c>
      <c r="H23" s="53">
        <f t="shared" si="0"/>
        <v>639.62236610156265</v>
      </c>
      <c r="I23" s="18">
        <f t="shared" si="1"/>
        <v>-0.37974311012612594</v>
      </c>
      <c r="J23" s="53">
        <f t="shared" si="2"/>
        <v>-181.14867321821001</v>
      </c>
      <c r="K23" s="53">
        <f t="shared" si="3"/>
        <v>293.65867321821003</v>
      </c>
      <c r="L23" s="18">
        <f t="shared" si="4"/>
        <v>-362.29734643642001</v>
      </c>
      <c r="M23" s="18">
        <f t="shared" si="5"/>
        <v>-237.69650488646514</v>
      </c>
      <c r="N23" s="53">
        <f t="shared" si="6"/>
        <v>2.6479647587791639</v>
      </c>
      <c r="O23" s="53">
        <f t="shared" si="7"/>
        <v>120.50436139666417</v>
      </c>
      <c r="P23" s="18">
        <f t="shared" si="8"/>
        <v>304.08439025238522</v>
      </c>
      <c r="Q23" s="53">
        <f t="shared" si="9"/>
        <v>-183.58002885572105</v>
      </c>
      <c r="R23" s="16">
        <f t="shared" si="10"/>
        <v>9114610.7093524616</v>
      </c>
      <c r="S23" s="16">
        <f t="shared" si="11"/>
        <v>-5502618.847494307</v>
      </c>
      <c r="T23" s="16">
        <f t="shared" si="12"/>
        <v>21228332.079239402</v>
      </c>
      <c r="U23" s="16">
        <f t="shared" si="13"/>
        <v>19946046.441944871</v>
      </c>
      <c r="V23" s="18" t="b">
        <f t="shared" si="14"/>
        <v>1</v>
      </c>
    </row>
    <row r="24" spans="5:22" x14ac:dyDescent="0.25">
      <c r="E24" s="18">
        <f>'-5 °C+námraza'!E24</f>
        <v>-28.45</v>
      </c>
      <c r="F24" s="18">
        <f>'-5 °C+námraza'!F24</f>
        <v>86.8</v>
      </c>
      <c r="G24" s="16">
        <f>'stavová rovnica'!BR25</f>
        <v>24840208.521260537</v>
      </c>
      <c r="H24" s="53">
        <f t="shared" si="0"/>
        <v>828.72652522383441</v>
      </c>
      <c r="I24" s="18">
        <f t="shared" si="1"/>
        <v>-0.32761520540539119</v>
      </c>
      <c r="J24" s="53">
        <f t="shared" si="2"/>
        <v>-223.46719821046005</v>
      </c>
      <c r="K24" s="53">
        <f t="shared" si="3"/>
        <v>310.26719821046004</v>
      </c>
      <c r="L24" s="18">
        <f t="shared" si="4"/>
        <v>-446.93439642092011</v>
      </c>
      <c r="M24" s="18">
        <f t="shared" si="5"/>
        <v>-266.98514661725147</v>
      </c>
      <c r="N24" s="53">
        <f t="shared" si="6"/>
        <v>1.1961332309521033</v>
      </c>
      <c r="O24" s="53">
        <f t="shared" si="7"/>
        <v>91.381249358223499</v>
      </c>
      <c r="P24" s="18">
        <f t="shared" si="8"/>
        <v>317.56642848203785</v>
      </c>
      <c r="Q24" s="53">
        <f t="shared" si="9"/>
        <v>-226.18517912381435</v>
      </c>
      <c r="R24" s="16">
        <f t="shared" si="10"/>
        <v>9518720.6668872759</v>
      </c>
      <c r="S24" s="16">
        <f t="shared" si="11"/>
        <v>-6779663.5474370653</v>
      </c>
      <c r="T24" s="16">
        <f t="shared" si="12"/>
        <v>26601541.355980325</v>
      </c>
      <c r="U24" s="16">
        <f t="shared" si="13"/>
        <v>25748782.441042751</v>
      </c>
      <c r="V24" s="18" t="b">
        <f t="shared" si="14"/>
        <v>1</v>
      </c>
    </row>
    <row r="25" spans="5:22" x14ac:dyDescent="0.25">
      <c r="E25" s="18">
        <f>'-5 °C+námraza'!E25</f>
        <v>-23.99</v>
      </c>
      <c r="F25" s="18">
        <f>'-5 °C+námraza'!F25</f>
        <v>142.72</v>
      </c>
      <c r="G25" s="16">
        <f>'stavová rovnica'!BR26</f>
        <v>17055031.384523772</v>
      </c>
      <c r="H25" s="53">
        <f t="shared" si="0"/>
        <v>568.99509860324588</v>
      </c>
      <c r="I25" s="18">
        <f t="shared" si="1"/>
        <v>-0.16765153204411332</v>
      </c>
      <c r="J25" s="53">
        <f t="shared" si="2"/>
        <v>-23.591590670338178</v>
      </c>
      <c r="K25" s="53">
        <f t="shared" si="3"/>
        <v>166.31159067033818</v>
      </c>
      <c r="L25" s="18">
        <f t="shared" si="4"/>
        <v>-47.183181340676356</v>
      </c>
      <c r="M25" s="18">
        <f t="shared" si="5"/>
        <v>-95.19840150364962</v>
      </c>
      <c r="N25" s="53">
        <f t="shared" si="6"/>
        <v>4.5432295648540304</v>
      </c>
      <c r="O25" s="53">
        <f t="shared" si="7"/>
        <v>145.09147213422273</v>
      </c>
      <c r="P25" s="18">
        <f t="shared" si="8"/>
        <v>168.6898227112514</v>
      </c>
      <c r="Q25" s="53">
        <f t="shared" si="9"/>
        <v>-23.598350577028672</v>
      </c>
      <c r="R25" s="16">
        <f t="shared" si="10"/>
        <v>5056300.5334361438</v>
      </c>
      <c r="S25" s="16">
        <f t="shared" si="11"/>
        <v>-707335.81133157888</v>
      </c>
      <c r="T25" s="16">
        <f t="shared" si="12"/>
        <v>17788768.102696642</v>
      </c>
      <c r="U25" s="16">
        <f t="shared" si="13"/>
        <v>17069693.010628015</v>
      </c>
      <c r="V25" s="18" t="b">
        <f t="shared" si="14"/>
        <v>1</v>
      </c>
    </row>
    <row r="26" spans="5:22" x14ac:dyDescent="0.25">
      <c r="E26" s="18">
        <f>'-5 °C+námraza'!E26</f>
        <v>-27.33</v>
      </c>
      <c r="F26" s="18">
        <f>'-5 °C+námraza'!F26</f>
        <v>178.28</v>
      </c>
      <c r="G26" s="16">
        <f>'stavová rovnica'!BR27</f>
        <v>16047447.17306082</v>
      </c>
      <c r="H26" s="53">
        <f t="shared" si="0"/>
        <v>535.37977038563406</v>
      </c>
      <c r="I26" s="18">
        <f t="shared" si="1"/>
        <v>-0.15259218323247395</v>
      </c>
      <c r="J26" s="53">
        <f t="shared" si="2"/>
        <v>7.7589906767298658</v>
      </c>
      <c r="K26" s="53">
        <f t="shared" si="3"/>
        <v>170.52100932327014</v>
      </c>
      <c r="L26" s="18">
        <f t="shared" si="4"/>
        <v>15.517981353459732</v>
      </c>
      <c r="M26" s="18">
        <f t="shared" si="5"/>
        <v>-81.754642321036783</v>
      </c>
      <c r="N26" s="53">
        <f t="shared" si="6"/>
        <v>7.5242314189332635</v>
      </c>
      <c r="O26" s="53">
        <f t="shared" si="7"/>
        <v>181.17802290713172</v>
      </c>
      <c r="P26" s="18">
        <f t="shared" si="8"/>
        <v>173.41876062082042</v>
      </c>
      <c r="Q26" s="53">
        <f t="shared" si="9"/>
        <v>7.7592622863112872</v>
      </c>
      <c r="R26" s="16">
        <f t="shared" si="10"/>
        <v>5198045.488113516</v>
      </c>
      <c r="S26" s="16">
        <f t="shared" si="11"/>
        <v>232575.75001725293</v>
      </c>
      <c r="T26" s="16">
        <f t="shared" si="12"/>
        <v>16868320.534916185</v>
      </c>
      <c r="U26" s="16">
        <f t="shared" si="13"/>
        <v>16049132.445452426</v>
      </c>
      <c r="V26" s="18" t="b">
        <f t="shared" si="14"/>
        <v>1</v>
      </c>
    </row>
    <row r="27" spans="5:22" x14ac:dyDescent="0.25">
      <c r="E27" s="18">
        <f>'-5 °C+námraza'!E27</f>
        <v>25.28</v>
      </c>
      <c r="F27" s="18">
        <f>'-5 °C+námraza'!F27</f>
        <v>104.47</v>
      </c>
      <c r="G27" s="16">
        <f>'stavová rovnica'!BR28</f>
        <v>20259651.205718856</v>
      </c>
      <c r="H27" s="53">
        <f t="shared" si="0"/>
        <v>675.90859116951754</v>
      </c>
      <c r="I27" s="18">
        <f t="shared" si="1"/>
        <v>0.24174264290591843</v>
      </c>
      <c r="J27" s="53">
        <f t="shared" si="2"/>
        <v>214.07991792737755</v>
      </c>
      <c r="K27" s="53">
        <f t="shared" si="3"/>
        <v>-109.60991792737755</v>
      </c>
      <c r="L27" s="18">
        <f t="shared" si="4"/>
        <v>428.1598358547551</v>
      </c>
      <c r="M27" s="18">
        <f t="shared" si="5"/>
        <v>162.00305073170421</v>
      </c>
      <c r="N27" s="53">
        <f t="shared" si="6"/>
        <v>2.0775829453206391</v>
      </c>
      <c r="O27" s="53">
        <f t="shared" si="7"/>
        <v>107.58626344181397</v>
      </c>
      <c r="P27" s="18">
        <f t="shared" si="8"/>
        <v>-110.09097146351178</v>
      </c>
      <c r="Q27" s="53">
        <f t="shared" si="9"/>
        <v>217.67723490532575</v>
      </c>
      <c r="R27" s="16">
        <f t="shared" si="10"/>
        <v>-3299861.4189682817</v>
      </c>
      <c r="S27" s="16">
        <f t="shared" si="11"/>
        <v>6524646.84163363</v>
      </c>
      <c r="T27" s="16">
        <f t="shared" si="12"/>
        <v>20526630.321652427</v>
      </c>
      <c r="U27" s="16">
        <f t="shared" si="13"/>
        <v>21284371.810918573</v>
      </c>
      <c r="V27" s="18" t="b">
        <f t="shared" si="14"/>
        <v>1</v>
      </c>
    </row>
    <row r="28" spans="5:22" x14ac:dyDescent="0.25">
      <c r="E28" s="18">
        <f>'-5 °C+námraza'!E28</f>
        <v>18.18</v>
      </c>
      <c r="F28" s="18">
        <f>'-5 °C+námraza'!F28</f>
        <v>71.349999999999994</v>
      </c>
      <c r="G28" s="16">
        <f>'stavová rovnica'!BR29</f>
        <v>35095756.90064843</v>
      </c>
      <c r="H28" s="53">
        <f t="shared" si="0"/>
        <v>1170.8752219805783</v>
      </c>
      <c r="I28" s="18">
        <f t="shared" si="1"/>
        <v>0.25476086105909301</v>
      </c>
      <c r="J28" s="53">
        <f t="shared" si="2"/>
        <v>330.83224068458043</v>
      </c>
      <c r="K28" s="53">
        <f t="shared" si="3"/>
        <v>-259.48224068458046</v>
      </c>
      <c r="L28" s="18">
        <f t="shared" si="4"/>
        <v>661.66448136916085</v>
      </c>
      <c r="M28" s="18">
        <f t="shared" si="5"/>
        <v>295.20196687119665</v>
      </c>
      <c r="N28" s="53">
        <f t="shared" si="6"/>
        <v>0.56088868285685578</v>
      </c>
      <c r="O28" s="53">
        <f t="shared" si="7"/>
        <v>73.64041303426967</v>
      </c>
      <c r="P28" s="18">
        <f t="shared" si="8"/>
        <v>-261.61144257877083</v>
      </c>
      <c r="Q28" s="53">
        <f t="shared" si="9"/>
        <v>335.2518556130405</v>
      </c>
      <c r="R28" s="16">
        <f t="shared" si="10"/>
        <v>-7841528.6435404504</v>
      </c>
      <c r="S28" s="16">
        <f t="shared" si="11"/>
        <v>10048822.798712982</v>
      </c>
      <c r="T28" s="16">
        <f t="shared" si="12"/>
        <v>35961114.052499503</v>
      </c>
      <c r="U28" s="16">
        <f t="shared" si="13"/>
        <v>36506040.487422705</v>
      </c>
      <c r="V28" s="18" t="b">
        <f t="shared" si="14"/>
        <v>1</v>
      </c>
    </row>
    <row r="29" spans="5:22" x14ac:dyDescent="0.25">
      <c r="E29" s="18">
        <f>'-5 °C+námraza'!E29</f>
        <v>-17.100000000000001</v>
      </c>
      <c r="F29" s="18">
        <f>'-5 °C+námraza'!F29</f>
        <v>88.33</v>
      </c>
      <c r="G29" s="16">
        <f>'stavová rovnica'!BR30</f>
        <v>24245119.02050364</v>
      </c>
      <c r="H29" s="53">
        <f t="shared" si="0"/>
        <v>808.87296989891229</v>
      </c>
      <c r="I29" s="18">
        <f t="shared" si="1"/>
        <v>-0.19349605391232724</v>
      </c>
      <c r="J29" s="53">
        <f t="shared" si="2"/>
        <v>-111.38816080689926</v>
      </c>
      <c r="K29" s="53">
        <f t="shared" si="3"/>
        <v>199.71816080689928</v>
      </c>
      <c r="L29" s="18">
        <f t="shared" si="4"/>
        <v>-222.77632161379853</v>
      </c>
      <c r="M29" s="18">
        <f t="shared" si="5"/>
        <v>-155.6295226152595</v>
      </c>
      <c r="N29" s="53">
        <f t="shared" si="6"/>
        <v>1.2283920200256606</v>
      </c>
      <c r="O29" s="53">
        <f t="shared" si="7"/>
        <v>90.013084392763687</v>
      </c>
      <c r="P29" s="18">
        <f t="shared" si="8"/>
        <v>201.75362984805309</v>
      </c>
      <c r="Q29" s="53">
        <f t="shared" si="9"/>
        <v>-111.74054545528941</v>
      </c>
      <c r="R29" s="16">
        <f t="shared" si="10"/>
        <v>6047353.4788731989</v>
      </c>
      <c r="S29" s="16">
        <f t="shared" si="11"/>
        <v>-3349305.6694898121</v>
      </c>
      <c r="T29" s="16">
        <f t="shared" si="12"/>
        <v>24987922.691108741</v>
      </c>
      <c r="U29" s="16">
        <f t="shared" si="13"/>
        <v>24475368.123606723</v>
      </c>
      <c r="V29" s="18" t="b">
        <f t="shared" si="14"/>
        <v>1</v>
      </c>
    </row>
    <row r="30" spans="5:22" x14ac:dyDescent="0.25">
      <c r="E30" s="18">
        <f>'-5 °C+námraza'!E30</f>
        <v>-18.2</v>
      </c>
      <c r="F30" s="18">
        <f>'-5 °C+námraza'!F30</f>
        <v>104.64</v>
      </c>
      <c r="G30" s="16">
        <f>'stavová rovnica'!BR31</f>
        <v>20232494.949214969</v>
      </c>
      <c r="H30" s="53">
        <f t="shared" si="0"/>
        <v>675.00259595328214</v>
      </c>
      <c r="I30" s="18">
        <f t="shared" si="1"/>
        <v>-0.17375562617533796</v>
      </c>
      <c r="J30" s="53">
        <f t="shared" si="2"/>
        <v>-64.383214019202995</v>
      </c>
      <c r="K30" s="53">
        <f t="shared" si="3"/>
        <v>169.02321401920301</v>
      </c>
      <c r="L30" s="18">
        <f t="shared" si="4"/>
        <v>-128.76642803840599</v>
      </c>
      <c r="M30" s="18">
        <f t="shared" si="5"/>
        <v>-116.81895385371358</v>
      </c>
      <c r="N30" s="53">
        <f t="shared" si="6"/>
        <v>2.0591048370648846</v>
      </c>
      <c r="O30" s="53">
        <f t="shared" si="7"/>
        <v>106.31422840547808</v>
      </c>
      <c r="P30" s="18">
        <f t="shared" si="8"/>
        <v>170.79511066777388</v>
      </c>
      <c r="Q30" s="53">
        <f t="shared" si="9"/>
        <v>-64.480882262295808</v>
      </c>
      <c r="R30" s="16">
        <f t="shared" si="10"/>
        <v>5119404.3321509156</v>
      </c>
      <c r="S30" s="16">
        <f t="shared" si="11"/>
        <v>-1932746.8257368286</v>
      </c>
      <c r="T30" s="16">
        <f t="shared" si="12"/>
        <v>20870125.840206493</v>
      </c>
      <c r="U30" s="16">
        <f t="shared" si="13"/>
        <v>20324599.926256977</v>
      </c>
      <c r="V30" s="18" t="b">
        <f t="shared" si="14"/>
        <v>1</v>
      </c>
    </row>
    <row r="31" spans="5:22" x14ac:dyDescent="0.25">
      <c r="E31" s="18">
        <f>'-5 °C+námraza'!E31</f>
        <v>19.46</v>
      </c>
      <c r="F31" s="18">
        <f>'-5 °C+námraza'!F31</f>
        <v>112.72</v>
      </c>
      <c r="G31" s="16">
        <f>'stavová rovnica'!BR32</f>
        <v>19148201.274068166</v>
      </c>
      <c r="H31" s="53">
        <f t="shared" si="0"/>
        <v>638.82806348277154</v>
      </c>
      <c r="I31" s="18">
        <f t="shared" si="1"/>
        <v>0.17241641655648596</v>
      </c>
      <c r="J31" s="53">
        <f t="shared" si="2"/>
        <v>165.96590076333621</v>
      </c>
      <c r="K31" s="53">
        <f t="shared" si="3"/>
        <v>-53.245900763336209</v>
      </c>
      <c r="L31" s="18">
        <f t="shared" si="4"/>
        <v>331.93180152667242</v>
      </c>
      <c r="M31" s="18">
        <f t="shared" si="5"/>
        <v>109.74675991998122</v>
      </c>
      <c r="N31" s="53">
        <f t="shared" si="6"/>
        <v>2.5244891719576295</v>
      </c>
      <c r="O31" s="53">
        <f t="shared" si="7"/>
        <v>114.53160853342513</v>
      </c>
      <c r="P31" s="18">
        <f t="shared" si="8"/>
        <v>-53.307573066237786</v>
      </c>
      <c r="Q31" s="53">
        <f t="shared" si="9"/>
        <v>167.83918159966291</v>
      </c>
      <c r="R31" s="16">
        <f t="shared" si="10"/>
        <v>-1597838.599856602</v>
      </c>
      <c r="S31" s="16">
        <f t="shared" si="11"/>
        <v>5030803.4581700815</v>
      </c>
      <c r="T31" s="16">
        <f t="shared" si="12"/>
        <v>19214752.150975496</v>
      </c>
      <c r="U31" s="16">
        <f t="shared" si="13"/>
        <v>19798045.243583061</v>
      </c>
      <c r="V31" s="18" t="b">
        <f t="shared" si="14"/>
        <v>1</v>
      </c>
    </row>
    <row r="32" spans="5:22" x14ac:dyDescent="0.25">
      <c r="E32" s="18">
        <f>'-5 °C+námraza'!E32</f>
        <v>5.56</v>
      </c>
      <c r="F32" s="18">
        <f>'-5 °C+námraza'!F32</f>
        <v>93.21</v>
      </c>
      <c r="G32" s="16">
        <f>'stavová rovnica'!BR33</f>
        <v>22663459.431884088</v>
      </c>
      <c r="H32" s="53">
        <f t="shared" si="0"/>
        <v>756.10516588302528</v>
      </c>
      <c r="I32" s="18">
        <f t="shared" si="1"/>
        <v>5.9612497579036083E-2</v>
      </c>
      <c r="J32" s="53">
        <f t="shared" si="2"/>
        <v>91.651664172947108</v>
      </c>
      <c r="K32" s="53">
        <f t="shared" si="3"/>
        <v>1.5583358270528862</v>
      </c>
      <c r="L32" s="18">
        <f t="shared" si="4"/>
        <v>183.30332834589422</v>
      </c>
      <c r="M32" s="18">
        <f t="shared" si="5"/>
        <v>45.075159956419142</v>
      </c>
      <c r="N32" s="53">
        <f t="shared" si="6"/>
        <v>1.4393313317775251</v>
      </c>
      <c r="O32" s="53">
        <f t="shared" si="7"/>
        <v>93.434608708525118</v>
      </c>
      <c r="P32" s="18">
        <f t="shared" si="8"/>
        <v>1.5583369302867847</v>
      </c>
      <c r="Q32" s="53">
        <f t="shared" si="9"/>
        <v>91.876271778238333</v>
      </c>
      <c r="R32" s="16">
        <f t="shared" si="10"/>
        <v>46709.515282197077</v>
      </c>
      <c r="S32" s="16">
        <f t="shared" si="11"/>
        <v>2753894.8973680171</v>
      </c>
      <c r="T32" s="16">
        <f t="shared" si="12"/>
        <v>22663507.566117689</v>
      </c>
      <c r="U32" s="16">
        <f t="shared" si="13"/>
        <v>22830162.735434134</v>
      </c>
      <c r="V32" s="18" t="b">
        <f t="shared" si="14"/>
        <v>1</v>
      </c>
    </row>
    <row r="33" spans="5:22" x14ac:dyDescent="0.25">
      <c r="E33" s="18">
        <f>'-5 °C+námraza'!E33</f>
        <v>-30.63</v>
      </c>
      <c r="F33" s="18">
        <f>'-5 °C+námraza'!F33</f>
        <v>65.12</v>
      </c>
      <c r="G33" s="16">
        <f>'stavová rovnica'!BR34</f>
        <v>41927680.720595643</v>
      </c>
      <c r="H33" s="53">
        <f t="shared" si="0"/>
        <v>1398.803924070696</v>
      </c>
      <c r="I33" s="18">
        <f t="shared" si="1"/>
        <v>-0.47031993524642579</v>
      </c>
      <c r="J33" s="53">
        <f t="shared" si="2"/>
        <v>-603.20881894276636</v>
      </c>
      <c r="K33" s="53">
        <f t="shared" si="3"/>
        <v>668.32881894276636</v>
      </c>
      <c r="L33" s="18">
        <f t="shared" si="4"/>
        <v>-1206.4176378855327</v>
      </c>
      <c r="M33" s="18">
        <f t="shared" si="5"/>
        <v>-635.82258011793976</v>
      </c>
      <c r="N33" s="53">
        <f t="shared" si="6"/>
        <v>0.41878999260582894</v>
      </c>
      <c r="O33" s="53">
        <f t="shared" si="7"/>
        <v>71.969279826173192</v>
      </c>
      <c r="P33" s="18">
        <f t="shared" si="8"/>
        <v>694.04824670916253</v>
      </c>
      <c r="Q33" s="53">
        <f t="shared" si="9"/>
        <v>-622.07896688298933</v>
      </c>
      <c r="R33" s="16">
        <f t="shared" si="10"/>
        <v>20803368.357751507</v>
      </c>
      <c r="S33" s="16">
        <f t="shared" si="11"/>
        <v>-18646164.668000858</v>
      </c>
      <c r="T33" s="16">
        <f t="shared" si="12"/>
        <v>46805026.926992618</v>
      </c>
      <c r="U33" s="16">
        <f t="shared" si="13"/>
        <v>45886924.798186369</v>
      </c>
      <c r="V33" s="18" t="b">
        <f t="shared" si="14"/>
        <v>1</v>
      </c>
    </row>
    <row r="34" spans="5:22" x14ac:dyDescent="0.25">
      <c r="E34" s="18">
        <f>'-5 °C+námraza'!E34</f>
        <v>-43.3</v>
      </c>
      <c r="F34" s="18">
        <f>'-5 °C+námraza'!F34</f>
        <v>113.69</v>
      </c>
      <c r="G34" s="16">
        <f>'stavová rovnica'!BR35</f>
        <v>19040766.177640796</v>
      </c>
      <c r="H34" s="53">
        <f t="shared" si="0"/>
        <v>635.24378140747672</v>
      </c>
      <c r="I34" s="18">
        <f t="shared" si="1"/>
        <v>-0.38035241081184351</v>
      </c>
      <c r="J34" s="53">
        <f t="shared" si="2"/>
        <v>-179.29531431779441</v>
      </c>
      <c r="K34" s="53">
        <f t="shared" si="3"/>
        <v>292.9853143177944</v>
      </c>
      <c r="L34" s="18">
        <f t="shared" si="4"/>
        <v>-358.59062863558881</v>
      </c>
      <c r="M34" s="18">
        <f t="shared" si="5"/>
        <v>-236.441806814367</v>
      </c>
      <c r="N34" s="53">
        <f t="shared" si="6"/>
        <v>2.7230516712527688</v>
      </c>
      <c r="O34" s="53">
        <f t="shared" si="7"/>
        <v>121.79837266080449</v>
      </c>
      <c r="P34" s="18">
        <f t="shared" si="8"/>
        <v>303.48372286519651</v>
      </c>
      <c r="Q34" s="53">
        <f t="shared" si="9"/>
        <v>-181.68535020439202</v>
      </c>
      <c r="R34" s="16">
        <f t="shared" si="10"/>
        <v>9096606.3343318142</v>
      </c>
      <c r="S34" s="16">
        <f t="shared" si="11"/>
        <v>-5445827.8418400809</v>
      </c>
      <c r="T34" s="16">
        <f t="shared" si="12"/>
        <v>21102109.454587601</v>
      </c>
      <c r="U34" s="16">
        <f t="shared" si="13"/>
        <v>19804237.362608798</v>
      </c>
      <c r="V34" s="18" t="b">
        <f t="shared" si="14"/>
        <v>1</v>
      </c>
    </row>
    <row r="35" spans="5:22" x14ac:dyDescent="0.25">
      <c r="E35" s="18">
        <f>'-5 °C+námraza'!E35</f>
        <v>-52.96</v>
      </c>
      <c r="F35" s="18">
        <f>'-5 °C+námraza'!F35</f>
        <v>176.69</v>
      </c>
      <c r="G35" s="16">
        <f>'stavová rovnica'!BR36</f>
        <v>16077646.955006629</v>
      </c>
      <c r="H35" s="53">
        <f t="shared" si="0"/>
        <v>536.38730461518969</v>
      </c>
      <c r="I35" s="18">
        <f t="shared" si="1"/>
        <v>-0.29838311046780053</v>
      </c>
      <c r="J35" s="53">
        <f t="shared" si="2"/>
        <v>-69.419381802144557</v>
      </c>
      <c r="K35" s="53">
        <f t="shared" si="3"/>
        <v>246.10938180214455</v>
      </c>
      <c r="L35" s="18">
        <f t="shared" si="4"/>
        <v>-138.83876360428911</v>
      </c>
      <c r="M35" s="18">
        <f t="shared" si="5"/>
        <v>-158.4586009721875</v>
      </c>
      <c r="N35" s="53">
        <f t="shared" si="6"/>
        <v>7.6099918539317493</v>
      </c>
      <c r="O35" s="53">
        <f t="shared" si="7"/>
        <v>185.22267667953474</v>
      </c>
      <c r="P35" s="18">
        <f t="shared" si="8"/>
        <v>254.83601201706583</v>
      </c>
      <c r="Q35" s="53">
        <f t="shared" si="9"/>
        <v>-69.613335337531097</v>
      </c>
      <c r="R35" s="16">
        <f t="shared" si="10"/>
        <v>7638442.2177395914</v>
      </c>
      <c r="S35" s="16">
        <f t="shared" si="11"/>
        <v>-2086586.7243451118</v>
      </c>
      <c r="T35" s="16">
        <f t="shared" si="12"/>
        <v>17799902.559384432</v>
      </c>
      <c r="U35" s="16">
        <f t="shared" si="13"/>
        <v>16212482.097693961</v>
      </c>
      <c r="V35" s="18" t="b">
        <f t="shared" si="14"/>
        <v>1</v>
      </c>
    </row>
    <row r="36" spans="5:22" x14ac:dyDescent="0.25">
      <c r="E36" s="18">
        <f>'-5 °C+námraza'!E36</f>
        <v>-11.28</v>
      </c>
      <c r="F36" s="18">
        <f>'-5 °C+námraza'!F36</f>
        <v>161.32</v>
      </c>
      <c r="G36" s="16">
        <f>'stavová rovnica'!BR37</f>
        <v>16427284.649718285</v>
      </c>
      <c r="H36" s="53">
        <f t="shared" si="0"/>
        <v>548.05202279087098</v>
      </c>
      <c r="I36" s="18">
        <f t="shared" si="1"/>
        <v>-6.9671339712013572E-2</v>
      </c>
      <c r="J36" s="53">
        <f t="shared" si="2"/>
        <v>42.507305132740882</v>
      </c>
      <c r="K36" s="53">
        <f t="shared" si="3"/>
        <v>118.81269486725911</v>
      </c>
      <c r="L36" s="18">
        <f t="shared" si="4"/>
        <v>85.014610265481764</v>
      </c>
      <c r="M36" s="18">
        <f t="shared" si="5"/>
        <v>-38.290356402001244</v>
      </c>
      <c r="N36" s="53">
        <f t="shared" si="6"/>
        <v>5.960754111006608</v>
      </c>
      <c r="O36" s="53">
        <f t="shared" si="7"/>
        <v>162.29548625618884</v>
      </c>
      <c r="P36" s="18">
        <f t="shared" si="8"/>
        <v>119.74555002482253</v>
      </c>
      <c r="Q36" s="53">
        <f t="shared" si="9"/>
        <v>42.54993623136631</v>
      </c>
      <c r="R36" s="16">
        <f t="shared" si="10"/>
        <v>3589247.2867406164</v>
      </c>
      <c r="S36" s="16">
        <f t="shared" si="11"/>
        <v>1275389.7170939494</v>
      </c>
      <c r="T36" s="16">
        <f t="shared" si="12"/>
        <v>16814826.108177416</v>
      </c>
      <c r="U36" s="16">
        <f t="shared" si="13"/>
        <v>16476719.937333977</v>
      </c>
      <c r="V36" s="18" t="b">
        <f t="shared" si="14"/>
        <v>1</v>
      </c>
    </row>
    <row r="37" spans="5:22" x14ac:dyDescent="0.25">
      <c r="E37" s="18">
        <f>'-5 °C+námraza'!E37</f>
        <v>23.99</v>
      </c>
      <c r="F37" s="18">
        <f>'-5 °C+námraza'!F37</f>
        <v>159.69999999999999</v>
      </c>
      <c r="G37" s="16">
        <f>'stavová rovnica'!BR38</f>
        <v>16471446.497660905</v>
      </c>
      <c r="H37" s="53">
        <f t="shared" si="0"/>
        <v>549.52536367533367</v>
      </c>
      <c r="I37" s="18">
        <f t="shared" si="1"/>
        <v>0.14969183430943664</v>
      </c>
      <c r="J37" s="53">
        <f t="shared" si="2"/>
        <v>161.80530989397334</v>
      </c>
      <c r="K37" s="53">
        <f t="shared" si="3"/>
        <v>-2.1053098939733559</v>
      </c>
      <c r="L37" s="18">
        <f t="shared" si="4"/>
        <v>323.61061978794669</v>
      </c>
      <c r="M37" s="18">
        <f t="shared" si="5"/>
        <v>82.241885096226298</v>
      </c>
      <c r="N37" s="53">
        <f t="shared" si="6"/>
        <v>5.8764324041435536</v>
      </c>
      <c r="O37" s="53">
        <f t="shared" si="7"/>
        <v>162.04818902434121</v>
      </c>
      <c r="P37" s="18">
        <f t="shared" si="8"/>
        <v>-2.1053150441446991</v>
      </c>
      <c r="Q37" s="53">
        <f t="shared" si="9"/>
        <v>164.15350406848592</v>
      </c>
      <c r="R37" s="16">
        <f t="shared" si="10"/>
        <v>-63104.610637841201</v>
      </c>
      <c r="S37" s="16">
        <f t="shared" si="11"/>
        <v>4920329.1392844478</v>
      </c>
      <c r="T37" s="16">
        <f t="shared" si="12"/>
        <v>16471567.378886243</v>
      </c>
      <c r="U37" s="16">
        <f t="shared" si="13"/>
        <v>17190642.470954869</v>
      </c>
      <c r="V37" s="18" t="b">
        <f t="shared" si="14"/>
        <v>1</v>
      </c>
    </row>
    <row r="38" spans="5:22" x14ac:dyDescent="0.25">
      <c r="E38" s="18">
        <f>'-5 °C+námraza'!E38</f>
        <v>30.35</v>
      </c>
      <c r="F38" s="18">
        <f>'-5 °C+námraza'!F38</f>
        <v>77.010000000000005</v>
      </c>
      <c r="G38" s="16">
        <f>'stavová rovnica'!BR39</f>
        <v>30267347.037909131</v>
      </c>
      <c r="H38" s="53">
        <f t="shared" si="0"/>
        <v>1009.7883565269474</v>
      </c>
      <c r="I38" s="18">
        <f t="shared" si="1"/>
        <v>0.39400917122674944</v>
      </c>
      <c r="J38" s="53">
        <f t="shared" si="2"/>
        <v>426.73554893932192</v>
      </c>
      <c r="K38" s="53">
        <f t="shared" si="3"/>
        <v>-349.72554893932192</v>
      </c>
      <c r="L38" s="18">
        <f t="shared" si="4"/>
        <v>853.47109787864383</v>
      </c>
      <c r="M38" s="18">
        <f t="shared" si="5"/>
        <v>388.32026015938447</v>
      </c>
      <c r="N38" s="53">
        <f t="shared" si="6"/>
        <v>0.78916096696504745</v>
      </c>
      <c r="O38" s="53">
        <f t="shared" si="7"/>
        <v>82.792134607446542</v>
      </c>
      <c r="P38" s="18">
        <f t="shared" si="8"/>
        <v>-356.75909578816857</v>
      </c>
      <c r="Q38" s="53">
        <f t="shared" si="9"/>
        <v>439.55123039561511</v>
      </c>
      <c r="R38" s="16">
        <f t="shared" si="10"/>
        <v>-10693479.768661803</v>
      </c>
      <c r="S38" s="16">
        <f t="shared" si="11"/>
        <v>13175087.180725479</v>
      </c>
      <c r="T38" s="16">
        <f t="shared" si="12"/>
        <v>32100822.517125722</v>
      </c>
      <c r="U38" s="16">
        <f t="shared" si="13"/>
        <v>33010531.939563524</v>
      </c>
      <c r="V38" s="18" t="b">
        <f t="shared" si="14"/>
        <v>1</v>
      </c>
    </row>
    <row r="39" spans="5:22" x14ac:dyDescent="0.25">
      <c r="E39" s="18">
        <f>'-5 °C+námraza'!E39</f>
        <v>24.64</v>
      </c>
      <c r="F39" s="18">
        <f>'-5 °C+námraza'!F39</f>
        <v>64.569999999999993</v>
      </c>
      <c r="G39" s="16">
        <f>'stavová rovnica'!BR40</f>
        <v>42591900.289483599</v>
      </c>
      <c r="H39" s="53">
        <f t="shared" si="0"/>
        <v>1420.9638175691366</v>
      </c>
      <c r="I39" s="18">
        <f t="shared" si="1"/>
        <v>0.38156853307583571</v>
      </c>
      <c r="J39" s="53">
        <f t="shared" si="2"/>
        <v>562.11728951036491</v>
      </c>
      <c r="K39" s="53">
        <f t="shared" si="3"/>
        <v>-497.54728951036492</v>
      </c>
      <c r="L39" s="18">
        <f t="shared" si="4"/>
        <v>1124.2345790207298</v>
      </c>
      <c r="M39" s="18">
        <f t="shared" si="5"/>
        <v>529.87587412701953</v>
      </c>
      <c r="N39" s="53">
        <f t="shared" si="6"/>
        <v>0.39257578604468968</v>
      </c>
      <c r="O39" s="53">
        <f t="shared" si="7"/>
        <v>69.116799501386652</v>
      </c>
      <c r="P39" s="18">
        <f t="shared" si="8"/>
        <v>-507.7766318960434</v>
      </c>
      <c r="Q39" s="53">
        <f t="shared" si="9"/>
        <v>576.89343139743005</v>
      </c>
      <c r="R39" s="16">
        <f t="shared" si="10"/>
        <v>-15220072.043807572</v>
      </c>
      <c r="S39" s="16">
        <f t="shared" si="11"/>
        <v>17291775.627173487</v>
      </c>
      <c r="T39" s="16">
        <f t="shared" si="12"/>
        <v>45229642.528854966</v>
      </c>
      <c r="U39" s="16">
        <f t="shared" si="13"/>
        <v>45968200.68927893</v>
      </c>
      <c r="V39" s="18" t="b">
        <f t="shared" si="14"/>
        <v>1</v>
      </c>
    </row>
    <row r="40" spans="5:22" x14ac:dyDescent="0.25">
      <c r="E40" s="18">
        <f>'-5 °C+námraza'!E40</f>
        <v>-33.72</v>
      </c>
      <c r="F40" s="18">
        <f>'-5 °C+námraza'!F40</f>
        <v>76.73</v>
      </c>
      <c r="G40" s="16">
        <f>'stavová rovnica'!BR41</f>
        <v>30473698.420833591</v>
      </c>
      <c r="H40" s="53">
        <f t="shared" si="0"/>
        <v>1016.6727135724914</v>
      </c>
      <c r="I40" s="18">
        <f t="shared" si="1"/>
        <v>-0.43935877081594532</v>
      </c>
      <c r="J40" s="53">
        <f t="shared" si="2"/>
        <v>-395.06947698741232</v>
      </c>
      <c r="K40" s="53">
        <f t="shared" si="3"/>
        <v>471.79947698741233</v>
      </c>
      <c r="L40" s="18">
        <f t="shared" si="4"/>
        <v>-790.13895397482463</v>
      </c>
      <c r="M40" s="18">
        <f t="shared" si="5"/>
        <v>-433.53153984465013</v>
      </c>
      <c r="N40" s="53">
        <f t="shared" si="6"/>
        <v>0.79075210130838514</v>
      </c>
      <c r="O40" s="53">
        <f t="shared" si="7"/>
        <v>83.829150150335181</v>
      </c>
      <c r="P40" s="18">
        <f t="shared" si="8"/>
        <v>488.91672422932561</v>
      </c>
      <c r="Q40" s="53">
        <f t="shared" si="9"/>
        <v>-405.08757407899043</v>
      </c>
      <c r="R40" s="16">
        <f t="shared" si="10"/>
        <v>14654766.089582859</v>
      </c>
      <c r="S40" s="16">
        <f t="shared" si="11"/>
        <v>-12142075.224122798</v>
      </c>
      <c r="T40" s="16">
        <f t="shared" si="12"/>
        <v>33814323.364283122</v>
      </c>
      <c r="U40" s="16">
        <f t="shared" si="13"/>
        <v>32803601.725910716</v>
      </c>
      <c r="V40" s="18" t="b">
        <f t="shared" si="14"/>
        <v>1</v>
      </c>
    </row>
    <row r="41" spans="5:22" x14ac:dyDescent="0.25">
      <c r="E41" s="18">
        <f>'-5 °C+námraza'!E41</f>
        <v>-25.05</v>
      </c>
      <c r="F41" s="18">
        <f>'-5 °C+námraza'!F41</f>
        <v>56.48</v>
      </c>
      <c r="G41" s="16">
        <f>'stavová rovnica'!BR42</f>
        <v>52924864.998006627</v>
      </c>
      <c r="H41" s="53">
        <f t="shared" si="0"/>
        <v>1765.6953012370625</v>
      </c>
      <c r="I41" s="18">
        <f t="shared" si="1"/>
        <v>-0.44350092198044849</v>
      </c>
      <c r="J41" s="53">
        <f t="shared" si="2"/>
        <v>-731.2135001634631</v>
      </c>
      <c r="K41" s="53">
        <f t="shared" si="3"/>
        <v>787.69350016346311</v>
      </c>
      <c r="L41" s="18">
        <f t="shared" si="4"/>
        <v>-1462.4270003269262</v>
      </c>
      <c r="M41" s="18">
        <f t="shared" si="5"/>
        <v>-759.48401911049018</v>
      </c>
      <c r="N41" s="53">
        <f t="shared" si="6"/>
        <v>0.24704995565386767</v>
      </c>
      <c r="O41" s="53">
        <f t="shared" si="7"/>
        <v>61.788064441670031</v>
      </c>
      <c r="P41" s="18">
        <f t="shared" si="8"/>
        <v>814.0816846639151</v>
      </c>
      <c r="Q41" s="53">
        <f t="shared" si="9"/>
        <v>-752.29362022224507</v>
      </c>
      <c r="R41" s="16">
        <f t="shared" si="10"/>
        <v>24401244.783288285</v>
      </c>
      <c r="S41" s="16">
        <f t="shared" si="11"/>
        <v>-22549212.347809501</v>
      </c>
      <c r="T41" s="16">
        <f t="shared" si="12"/>
        <v>58279173.656042695</v>
      </c>
      <c r="U41" s="16">
        <f t="shared" si="13"/>
        <v>57528326.175579205</v>
      </c>
      <c r="V41" s="18" t="b">
        <f t="shared" si="14"/>
        <v>1</v>
      </c>
    </row>
    <row r="42" spans="5:22" x14ac:dyDescent="0.25">
      <c r="E42" s="18">
        <f>'-5 °C+námraza'!E42</f>
        <v>-36.68</v>
      </c>
      <c r="F42" s="18">
        <f>'-5 °C+námraza'!F42</f>
        <v>150.4</v>
      </c>
      <c r="G42" s="16">
        <f>'stavová rovnica'!BR43</f>
        <v>16760309.518271029</v>
      </c>
      <c r="H42" s="53">
        <f t="shared" si="0"/>
        <v>559.16249885199693</v>
      </c>
      <c r="I42" s="18">
        <f t="shared" si="1"/>
        <v>-0.24314935356635259</v>
      </c>
      <c r="J42" s="53">
        <f t="shared" si="2"/>
        <v>-59.454740790300846</v>
      </c>
      <c r="K42" s="53">
        <f t="shared" si="3"/>
        <v>209.85474079030087</v>
      </c>
      <c r="L42" s="18">
        <f t="shared" si="4"/>
        <v>-118.90948158060169</v>
      </c>
      <c r="M42" s="18">
        <f t="shared" si="5"/>
        <v>-135.05330907123877</v>
      </c>
      <c r="N42" s="53">
        <f t="shared" si="6"/>
        <v>5.2120338391655707</v>
      </c>
      <c r="O42" s="53">
        <f t="shared" si="7"/>
        <v>155.24911100999964</v>
      </c>
      <c r="P42" s="18">
        <f t="shared" si="8"/>
        <v>214.81594458080374</v>
      </c>
      <c r="Q42" s="53">
        <f t="shared" si="9"/>
        <v>-59.566833570804114</v>
      </c>
      <c r="R42" s="16">
        <f t="shared" si="10"/>
        <v>6438882.6647457303</v>
      </c>
      <c r="S42" s="16">
        <f t="shared" si="11"/>
        <v>-1785453.3694940568</v>
      </c>
      <c r="T42" s="16">
        <f t="shared" si="12"/>
        <v>17954586.74318653</v>
      </c>
      <c r="U42" s="16">
        <f t="shared" si="13"/>
        <v>16855142.208919037</v>
      </c>
      <c r="V42" s="18" t="b">
        <f t="shared" si="14"/>
        <v>1</v>
      </c>
    </row>
    <row r="43" spans="5:22" x14ac:dyDescent="0.25">
      <c r="E43" s="18">
        <f>'-5 °C+námraza'!E43</f>
        <v>24.72</v>
      </c>
      <c r="F43" s="18">
        <f>'-5 °C+námraza'!F43</f>
        <v>103.4</v>
      </c>
      <c r="G43" s="16">
        <f>'stavová rovnica'!BR44</f>
        <v>20435504.274207693</v>
      </c>
      <c r="H43" s="53">
        <f t="shared" si="0"/>
        <v>681.77545425458266</v>
      </c>
      <c r="I43" s="18">
        <f t="shared" si="1"/>
        <v>0.23884259400236771</v>
      </c>
      <c r="J43" s="53">
        <f t="shared" si="2"/>
        <v>213.02726763089584</v>
      </c>
      <c r="K43" s="53">
        <f t="shared" si="3"/>
        <v>-109.62726763089583</v>
      </c>
      <c r="L43" s="18">
        <f t="shared" si="4"/>
        <v>426.05453526179167</v>
      </c>
      <c r="M43" s="18">
        <f t="shared" si="5"/>
        <v>161.47910091445351</v>
      </c>
      <c r="N43" s="53">
        <f t="shared" si="6"/>
        <v>2.0163618718271969</v>
      </c>
      <c r="O43" s="53">
        <f t="shared" si="7"/>
        <v>106.41028012394543</v>
      </c>
      <c r="P43" s="18">
        <f t="shared" si="8"/>
        <v>-110.10029168501936</v>
      </c>
      <c r="Q43" s="53">
        <f t="shared" si="9"/>
        <v>216.51057180896478</v>
      </c>
      <c r="R43" s="16">
        <f t="shared" si="10"/>
        <v>-3300140.7828340037</v>
      </c>
      <c r="S43" s="16">
        <f t="shared" si="11"/>
        <v>6489677.3387812404</v>
      </c>
      <c r="T43" s="16">
        <f t="shared" si="12"/>
        <v>20700260.001451313</v>
      </c>
      <c r="U43" s="16">
        <f t="shared" si="13"/>
        <v>21441216.077980548</v>
      </c>
      <c r="V43" s="18" t="b">
        <f t="shared" si="14"/>
        <v>1</v>
      </c>
    </row>
    <row r="44" spans="5:22" x14ac:dyDescent="0.25">
      <c r="E44" s="18">
        <f>'-5 °C+námraza'!E44</f>
        <v>32.700000000000003</v>
      </c>
      <c r="F44" s="18">
        <f>'-5 °C+námraza'!F44</f>
        <v>113.98</v>
      </c>
      <c r="G44" s="16">
        <f>'stavová rovnica'!BR45</f>
        <v>19009434.852149855</v>
      </c>
      <c r="H44" s="53">
        <f t="shared" si="0"/>
        <v>634.19849628104384</v>
      </c>
      <c r="I44" s="18">
        <f t="shared" si="1"/>
        <v>0.28650668742709634</v>
      </c>
      <c r="J44" s="53">
        <f t="shared" si="2"/>
        <v>236.29381591438622</v>
      </c>
      <c r="K44" s="53">
        <f t="shared" si="3"/>
        <v>-122.31381591438621</v>
      </c>
      <c r="L44" s="18">
        <f t="shared" si="4"/>
        <v>472.58763182877243</v>
      </c>
      <c r="M44" s="18">
        <f t="shared" si="5"/>
        <v>179.53898372348368</v>
      </c>
      <c r="N44" s="53">
        <f t="shared" si="6"/>
        <v>2.6654628485947143</v>
      </c>
      <c r="O44" s="53">
        <f t="shared" si="7"/>
        <v>118.7254692588773</v>
      </c>
      <c r="P44" s="18">
        <f t="shared" si="8"/>
        <v>-123.07349916821985</v>
      </c>
      <c r="Q44" s="53">
        <f t="shared" si="9"/>
        <v>241.79896842709715</v>
      </c>
      <c r="R44" s="16">
        <f t="shared" si="10"/>
        <v>-3688999.072346624</v>
      </c>
      <c r="S44" s="16">
        <f t="shared" si="11"/>
        <v>7247670.5078705037</v>
      </c>
      <c r="T44" s="16">
        <f t="shared" si="12"/>
        <v>19364073.113730587</v>
      </c>
      <c r="U44" s="16">
        <f t="shared" si="13"/>
        <v>20344221.321760766</v>
      </c>
      <c r="V44" s="18" t="b">
        <f t="shared" si="14"/>
        <v>1</v>
      </c>
    </row>
    <row r="45" spans="5:22" x14ac:dyDescent="0.25">
      <c r="E45" s="18">
        <f>'-5 °C+námraza'!E45</f>
        <v>22.38</v>
      </c>
      <c r="F45" s="18">
        <f>'-5 °C+námraza'!F45</f>
        <v>128.52000000000001</v>
      </c>
      <c r="G45" s="16">
        <f>'stavová rovnica'!BR46</f>
        <v>17797804.930734158</v>
      </c>
      <c r="H45" s="53">
        <f t="shared" si="0"/>
        <v>593.77573357465803</v>
      </c>
      <c r="I45" s="18">
        <f t="shared" si="1"/>
        <v>0.17379686669748967</v>
      </c>
      <c r="J45" s="53">
        <f t="shared" si="2"/>
        <v>166.9437853308784</v>
      </c>
      <c r="K45" s="53">
        <f t="shared" si="3"/>
        <v>-38.423785330878388</v>
      </c>
      <c r="L45" s="18">
        <f t="shared" si="4"/>
        <v>333.8875706617568</v>
      </c>
      <c r="M45" s="18">
        <f t="shared" si="5"/>
        <v>102.88236266166267</v>
      </c>
      <c r="N45" s="53">
        <f t="shared" si="6"/>
        <v>3.5327986137305647</v>
      </c>
      <c r="O45" s="53">
        <f t="shared" si="7"/>
        <v>130.70134005436063</v>
      </c>
      <c r="P45" s="18">
        <f t="shared" si="8"/>
        <v>-38.450607582466183</v>
      </c>
      <c r="Q45" s="53">
        <f t="shared" si="9"/>
        <v>169.1519476368268</v>
      </c>
      <c r="R45" s="16">
        <f t="shared" si="10"/>
        <v>-1152516.6397439113</v>
      </c>
      <c r="S45" s="16">
        <f t="shared" si="11"/>
        <v>5070152.2434572093</v>
      </c>
      <c r="T45" s="16">
        <f t="shared" si="12"/>
        <v>17835082.140471112</v>
      </c>
      <c r="U45" s="16">
        <f t="shared" si="13"/>
        <v>18505899.170921128</v>
      </c>
      <c r="V45" s="18" t="b">
        <f t="shared" si="14"/>
        <v>1</v>
      </c>
    </row>
    <row r="46" spans="5:22" x14ac:dyDescent="0.25">
      <c r="E46" s="18">
        <f>'-5 °C+námraza'!E46</f>
        <v>21.48</v>
      </c>
      <c r="F46" s="18">
        <f>'-5 °C+námraza'!F46</f>
        <v>110.16</v>
      </c>
      <c r="G46" s="16">
        <f>'stavová rovnica'!BR47</f>
        <v>19452678.427749675</v>
      </c>
      <c r="H46" s="53">
        <f t="shared" si="0"/>
        <v>648.98612207412987</v>
      </c>
      <c r="I46" s="18">
        <f t="shared" si="1"/>
        <v>0.19475521694221734</v>
      </c>
      <c r="J46" s="53">
        <f t="shared" si="2"/>
        <v>180.6877619502593</v>
      </c>
      <c r="K46" s="53">
        <f t="shared" si="3"/>
        <v>-70.527761950259304</v>
      </c>
      <c r="L46" s="18">
        <f t="shared" si="4"/>
        <v>361.3755239005186</v>
      </c>
      <c r="M46" s="18">
        <f t="shared" si="5"/>
        <v>125.75675061674072</v>
      </c>
      <c r="N46" s="53">
        <f t="shared" si="6"/>
        <v>2.3827048715280572</v>
      </c>
      <c r="O46" s="53">
        <f t="shared" si="7"/>
        <v>112.36450025624701</v>
      </c>
      <c r="P46" s="18">
        <f t="shared" si="8"/>
        <v>-70.666665928641109</v>
      </c>
      <c r="Q46" s="53">
        <f t="shared" si="9"/>
        <v>183.03116618488812</v>
      </c>
      <c r="R46" s="16">
        <f t="shared" si="10"/>
        <v>-2118159.2042025994</v>
      </c>
      <c r="S46" s="16">
        <f t="shared" si="11"/>
        <v>5486167.2645196412</v>
      </c>
      <c r="T46" s="16">
        <f t="shared" si="12"/>
        <v>19567659.451957602</v>
      </c>
      <c r="U46" s="16">
        <f t="shared" si="13"/>
        <v>20211499.9262233</v>
      </c>
      <c r="V46" s="18" t="b">
        <f t="shared" si="14"/>
        <v>1</v>
      </c>
    </row>
    <row r="47" spans="5:22" x14ac:dyDescent="0.25">
      <c r="E47" s="18">
        <f>'-5 °C+námraza'!E47</f>
        <v>-25.96</v>
      </c>
      <c r="F47" s="18">
        <f>'-5 °C+námraza'!F47</f>
        <v>105.95</v>
      </c>
      <c r="G47" s="16">
        <f>'stavová rovnica'!BR48</f>
        <v>20030064.337797344</v>
      </c>
      <c r="H47" s="53">
        <f t="shared" si="0"/>
        <v>668.24904486873788</v>
      </c>
      <c r="I47" s="18">
        <f t="shared" si="1"/>
        <v>-0.24476478838809324</v>
      </c>
      <c r="J47" s="53">
        <f t="shared" si="2"/>
        <v>-108.99817731688299</v>
      </c>
      <c r="K47" s="53">
        <f t="shared" si="3"/>
        <v>214.948177316883</v>
      </c>
      <c r="L47" s="18">
        <f t="shared" si="4"/>
        <v>-217.99635463376597</v>
      </c>
      <c r="M47" s="18">
        <f t="shared" si="5"/>
        <v>-162.13962985433224</v>
      </c>
      <c r="N47" s="53">
        <f t="shared" si="6"/>
        <v>2.1629165166040814</v>
      </c>
      <c r="O47" s="53">
        <f t="shared" si="7"/>
        <v>109.19184430417286</v>
      </c>
      <c r="P47" s="18">
        <f t="shared" si="8"/>
        <v>218.67397938691795</v>
      </c>
      <c r="Q47" s="53">
        <f t="shared" si="9"/>
        <v>-109.48213508274509</v>
      </c>
      <c r="R47" s="16">
        <f t="shared" si="10"/>
        <v>6554523.2121992745</v>
      </c>
      <c r="S47" s="16">
        <f t="shared" si="11"/>
        <v>-3281612.1869318276</v>
      </c>
      <c r="T47" s="16">
        <f t="shared" si="12"/>
        <v>21075228.3953356</v>
      </c>
      <c r="U47" s="16">
        <f t="shared" si="13"/>
        <v>20297104.619174637</v>
      </c>
      <c r="V47" s="18" t="b">
        <f t="shared" si="14"/>
        <v>1</v>
      </c>
    </row>
    <row r="48" spans="5:22" x14ac:dyDescent="0.25">
      <c r="E48" s="18">
        <f>'-5 °C+námraza'!E48</f>
        <v>-4.2699999999999996</v>
      </c>
      <c r="F48" s="18">
        <f>'-5 °C+námraza'!F48</f>
        <v>100.6</v>
      </c>
      <c r="G48" s="16">
        <f>'stavová rovnica'!BR49</f>
        <v>20939557.672619775</v>
      </c>
      <c r="H48" s="53">
        <f t="shared" si="0"/>
        <v>698.59183568857043</v>
      </c>
      <c r="I48" s="18">
        <f t="shared" si="1"/>
        <v>-4.2408675414640988E-2</v>
      </c>
      <c r="J48" s="53">
        <f t="shared" si="2"/>
        <v>20.682518892223786</v>
      </c>
      <c r="K48" s="53">
        <f t="shared" si="3"/>
        <v>79.917481107776212</v>
      </c>
      <c r="L48" s="18">
        <f t="shared" si="4"/>
        <v>41.365037784447573</v>
      </c>
      <c r="M48" s="18">
        <f t="shared" si="5"/>
        <v>-29.643063312607186</v>
      </c>
      <c r="N48" s="53">
        <f t="shared" si="6"/>
        <v>1.813261272446967</v>
      </c>
      <c r="O48" s="53">
        <f t="shared" si="7"/>
        <v>100.77744757955008</v>
      </c>
      <c r="P48" s="18">
        <f t="shared" si="8"/>
        <v>80.091907128454835</v>
      </c>
      <c r="Q48" s="53">
        <f t="shared" si="9"/>
        <v>20.685540451095253</v>
      </c>
      <c r="R48" s="16">
        <f t="shared" si="10"/>
        <v>2400670.9250665032</v>
      </c>
      <c r="S48" s="16">
        <f t="shared" si="11"/>
        <v>620027.38242436771</v>
      </c>
      <c r="T48" s="16">
        <f t="shared" si="12"/>
        <v>21076724.043727227</v>
      </c>
      <c r="U48" s="16">
        <f t="shared" si="13"/>
        <v>20948735.271608301</v>
      </c>
      <c r="V48" s="18" t="b">
        <f t="shared" si="14"/>
        <v>1</v>
      </c>
    </row>
    <row r="49" spans="5:22" x14ac:dyDescent="0.25">
      <c r="E49" s="18">
        <f>'-5 °C+námraza'!E49</f>
        <v>-13.56</v>
      </c>
      <c r="F49" s="18">
        <f>'-5 °C+námraza'!F49</f>
        <v>91.08</v>
      </c>
      <c r="G49" s="16">
        <f>'stavová rovnica'!BR50</f>
        <v>23300346.894158404</v>
      </c>
      <c r="H49" s="53">
        <f t="shared" si="0"/>
        <v>777.35319740085561</v>
      </c>
      <c r="I49" s="18">
        <f t="shared" si="1"/>
        <v>-0.14879497967618913</v>
      </c>
      <c r="J49" s="53">
        <f t="shared" si="2"/>
        <v>-69.703642839756071</v>
      </c>
      <c r="K49" s="53">
        <f t="shared" si="3"/>
        <v>160.78364283975606</v>
      </c>
      <c r="L49" s="18">
        <f t="shared" si="4"/>
        <v>-139.40728567951214</v>
      </c>
      <c r="M49" s="18">
        <f t="shared" si="5"/>
        <v>-115.30909460203839</v>
      </c>
      <c r="N49" s="53">
        <f t="shared" si="6"/>
        <v>1.3490186392947781</v>
      </c>
      <c r="O49" s="53">
        <f t="shared" si="7"/>
        <v>92.135414012969179</v>
      </c>
      <c r="P49" s="18">
        <f t="shared" si="8"/>
        <v>161.93250119043165</v>
      </c>
      <c r="Q49" s="53">
        <f t="shared" si="9"/>
        <v>-69.797087177462473</v>
      </c>
      <c r="R49" s="16">
        <f t="shared" si="10"/>
        <v>4853756.9071451584</v>
      </c>
      <c r="S49" s="16">
        <f t="shared" si="11"/>
        <v>-2092094.4930494232</v>
      </c>
      <c r="T49" s="16">
        <f t="shared" si="12"/>
        <v>23800527.756790951</v>
      </c>
      <c r="U49" s="16">
        <f t="shared" si="13"/>
        <v>23394080.976947244</v>
      </c>
      <c r="V49" s="18" t="b">
        <f t="shared" si="14"/>
        <v>1</v>
      </c>
    </row>
    <row r="50" spans="5:22" x14ac:dyDescent="0.25">
      <c r="E50" s="18">
        <f>'-5 °C+námraza'!E50</f>
        <v>5.26</v>
      </c>
      <c r="F50" s="18">
        <f>'-5 °C+námraza'!F50</f>
        <v>102.22</v>
      </c>
      <c r="G50" s="16">
        <f>'stavová rovnica'!BR51</f>
        <v>20639813.137094777</v>
      </c>
      <c r="H50" s="53">
        <f t="shared" si="0"/>
        <v>688.5916681308845</v>
      </c>
      <c r="I50" s="18">
        <f t="shared" si="1"/>
        <v>5.1410422361914329E-2</v>
      </c>
      <c r="J50" s="53">
        <f t="shared" si="2"/>
        <v>86.495212778252466</v>
      </c>
      <c r="K50" s="53">
        <f t="shared" si="3"/>
        <v>15.724787221747533</v>
      </c>
      <c r="L50" s="18">
        <f t="shared" si="4"/>
        <v>172.99042555650493</v>
      </c>
      <c r="M50" s="18">
        <f t="shared" si="5"/>
        <v>35.41768379248024</v>
      </c>
      <c r="N50" s="53">
        <f t="shared" si="6"/>
        <v>1.9001711638814589</v>
      </c>
      <c r="O50" s="53">
        <f t="shared" si="7"/>
        <v>102.44900438391373</v>
      </c>
      <c r="P50" s="18">
        <f t="shared" si="8"/>
        <v>15.726153977401912</v>
      </c>
      <c r="Q50" s="53">
        <f t="shared" si="9"/>
        <v>86.722850406511824</v>
      </c>
      <c r="R50" s="16">
        <f t="shared" si="10"/>
        <v>471374.97370511258</v>
      </c>
      <c r="S50" s="16">
        <f t="shared" si="11"/>
        <v>2599426.4960615286</v>
      </c>
      <c r="T50" s="16">
        <f t="shared" si="12"/>
        <v>20645195.099587351</v>
      </c>
      <c r="U50" s="16">
        <f t="shared" si="13"/>
        <v>20802858.083509024</v>
      </c>
      <c r="V50" s="18" t="b">
        <f t="shared" si="14"/>
        <v>1</v>
      </c>
    </row>
    <row r="51" spans="5:22" x14ac:dyDescent="0.25">
      <c r="E51" s="18">
        <f>'-5 °C+námraza'!E51</f>
        <v>-23.66</v>
      </c>
      <c r="F51" s="18">
        <f>'-5 °C+námraza'!F51</f>
        <v>110.14</v>
      </c>
      <c r="G51" s="16">
        <f>'stavová rovnica'!BR52</f>
        <v>19455184.867632959</v>
      </c>
      <c r="H51" s="53">
        <f t="shared" si="0"/>
        <v>649.06974267712837</v>
      </c>
      <c r="I51" s="18">
        <f t="shared" si="1"/>
        <v>-0.21455999076541576</v>
      </c>
      <c r="J51" s="53">
        <f t="shared" si="2"/>
        <v>-83.147416594844202</v>
      </c>
      <c r="K51" s="53">
        <f t="shared" si="3"/>
        <v>193.28741659484422</v>
      </c>
      <c r="L51" s="18">
        <f t="shared" si="4"/>
        <v>-166.2948331896884</v>
      </c>
      <c r="M51" s="18">
        <f t="shared" si="5"/>
        <v>-138.38083757336926</v>
      </c>
      <c r="N51" s="53">
        <f t="shared" si="6"/>
        <v>2.3908175699326595</v>
      </c>
      <c r="O51" s="53">
        <f t="shared" si="7"/>
        <v>112.78187539412096</v>
      </c>
      <c r="P51" s="18">
        <f t="shared" si="8"/>
        <v>196.15689009207756</v>
      </c>
      <c r="Q51" s="53">
        <f t="shared" si="9"/>
        <v>-83.375014697956601</v>
      </c>
      <c r="R51" s="16">
        <f t="shared" si="10"/>
        <v>5879597.0738997832</v>
      </c>
      <c r="S51" s="16">
        <f t="shared" si="11"/>
        <v>-2499078.6315196371</v>
      </c>
      <c r="T51" s="16">
        <f t="shared" si="12"/>
        <v>20324219.049822934</v>
      </c>
      <c r="U51" s="16">
        <f t="shared" si="13"/>
        <v>19615035.361688558</v>
      </c>
      <c r="V51" s="18" t="b">
        <f t="shared" si="14"/>
        <v>1</v>
      </c>
    </row>
    <row r="52" spans="5:22" x14ac:dyDescent="0.25">
      <c r="E52" s="18">
        <f>'-5 °C+námraza'!E52</f>
        <v>-8.3800000000000008</v>
      </c>
      <c r="F52" s="18">
        <f>'-5 °C+námraza'!F52</f>
        <v>122.73</v>
      </c>
      <c r="G52" s="16">
        <f>'stavová rovnica'!BR53</f>
        <v>18207977.387918405</v>
      </c>
      <c r="H52" s="53">
        <f t="shared" si="0"/>
        <v>607.46003074526698</v>
      </c>
      <c r="I52" s="18">
        <f t="shared" si="1"/>
        <v>-6.8163971280495769E-2</v>
      </c>
      <c r="J52" s="53">
        <f t="shared" si="2"/>
        <v>19.990110042291846</v>
      </c>
      <c r="K52" s="53">
        <f t="shared" si="3"/>
        <v>102.73988995770816</v>
      </c>
      <c r="L52" s="18">
        <f t="shared" si="4"/>
        <v>39.980220084583692</v>
      </c>
      <c r="M52" s="18">
        <f t="shared" si="5"/>
        <v>-41.445187588097745</v>
      </c>
      <c r="N52" s="53">
        <f t="shared" si="6"/>
        <v>3.1093544880303829</v>
      </c>
      <c r="O52" s="53">
        <f t="shared" si="7"/>
        <v>123.22412252167135</v>
      </c>
      <c r="P52" s="18">
        <f t="shared" si="8"/>
        <v>103.23040434749271</v>
      </c>
      <c r="Q52" s="53">
        <f t="shared" si="9"/>
        <v>19.993718174178646</v>
      </c>
      <c r="R52" s="16">
        <f t="shared" si="10"/>
        <v>3094223.1142332093</v>
      </c>
      <c r="S52" s="16">
        <f t="shared" si="11"/>
        <v>599290.73517680902</v>
      </c>
      <c r="T52" s="16">
        <f t="shared" si="12"/>
        <v>18469018.848861545</v>
      </c>
      <c r="U52" s="16">
        <f t="shared" si="13"/>
        <v>18217837.136834238</v>
      </c>
      <c r="V52" s="18" t="b">
        <f t="shared" si="14"/>
        <v>1</v>
      </c>
    </row>
    <row r="53" spans="5:22" x14ac:dyDescent="0.25">
      <c r="E53" s="18">
        <f>'-5 °C+námraza'!E53</f>
        <v>-36.94</v>
      </c>
      <c r="F53" s="18">
        <f>'-5 °C+námraza'!F53</f>
        <v>116.19</v>
      </c>
      <c r="G53" s="16">
        <f>'stavová rovnica'!BR54</f>
        <v>18781870.834304653</v>
      </c>
      <c r="H53" s="53">
        <f t="shared" si="0"/>
        <v>626.60643691433529</v>
      </c>
      <c r="I53" s="18">
        <f t="shared" si="1"/>
        <v>-0.31747251368788515</v>
      </c>
      <c r="J53" s="53">
        <f t="shared" si="2"/>
        <v>-137.63671153969534</v>
      </c>
      <c r="K53" s="53">
        <f t="shared" si="3"/>
        <v>253.82671153969534</v>
      </c>
      <c r="L53" s="18">
        <f t="shared" si="4"/>
        <v>-275.27342307939068</v>
      </c>
      <c r="M53" s="18">
        <f t="shared" si="5"/>
        <v>-196.00344535537658</v>
      </c>
      <c r="N53" s="53">
        <f t="shared" si="6"/>
        <v>2.8276472598011537</v>
      </c>
      <c r="O53" s="53">
        <f t="shared" si="7"/>
        <v>122.07950535363256</v>
      </c>
      <c r="P53" s="18">
        <f t="shared" si="8"/>
        <v>260.82567150508817</v>
      </c>
      <c r="Q53" s="53">
        <f t="shared" si="9"/>
        <v>-138.74616615145561</v>
      </c>
      <c r="R53" s="16">
        <f t="shared" si="10"/>
        <v>7817975.9796324372</v>
      </c>
      <c r="S53" s="16">
        <f t="shared" si="11"/>
        <v>-4158770.8294925662</v>
      </c>
      <c r="T53" s="16">
        <f t="shared" si="12"/>
        <v>20344026.6529174</v>
      </c>
      <c r="U53" s="16">
        <f t="shared" si="13"/>
        <v>19236788.891307771</v>
      </c>
      <c r="V53" s="18" t="b">
        <f t="shared" si="14"/>
        <v>1</v>
      </c>
    </row>
    <row r="54" spans="5:22" x14ac:dyDescent="0.25">
      <c r="E54" s="18">
        <f>'-5 °C+námraza'!E54</f>
        <v>-36.799999999999997</v>
      </c>
      <c r="F54" s="18">
        <f>'-5 °C+námraza'!F54</f>
        <v>86.6</v>
      </c>
      <c r="G54" s="16">
        <f>'stavová rovnica'!BR55</f>
        <v>24922064.806694824</v>
      </c>
      <c r="H54" s="53">
        <f t="shared" si="0"/>
        <v>831.45743929557523</v>
      </c>
      <c r="I54" s="18">
        <f t="shared" si="1"/>
        <v>-0.42475024745250339</v>
      </c>
      <c r="J54" s="53">
        <f t="shared" si="2"/>
        <v>-300.02218768560869</v>
      </c>
      <c r="K54" s="53">
        <f t="shared" si="3"/>
        <v>386.62218768560865</v>
      </c>
      <c r="L54" s="18">
        <f t="shared" si="4"/>
        <v>-600.04437537121737</v>
      </c>
      <c r="M54" s="18">
        <f t="shared" si="5"/>
        <v>-343.46912939759324</v>
      </c>
      <c r="N54" s="53">
        <f t="shared" si="6"/>
        <v>1.2252532804539094</v>
      </c>
      <c r="O54" s="53">
        <f t="shared" si="7"/>
        <v>94.130665295103483</v>
      </c>
      <c r="P54" s="18">
        <f t="shared" si="8"/>
        <v>400.70608799610812</v>
      </c>
      <c r="Q54" s="53">
        <f t="shared" si="9"/>
        <v>-306.57542270100464</v>
      </c>
      <c r="R54" s="16">
        <f t="shared" si="10"/>
        <v>12010744.773583157</v>
      </c>
      <c r="S54" s="16">
        <f t="shared" si="11"/>
        <v>-9189276.794693727</v>
      </c>
      <c r="T54" s="16">
        <f t="shared" si="12"/>
        <v>27665272.531555727</v>
      </c>
      <c r="U54" s="16">
        <f t="shared" si="13"/>
        <v>26562231.123130325</v>
      </c>
      <c r="V54" s="18" t="b">
        <f t="shared" si="14"/>
        <v>1</v>
      </c>
    </row>
    <row r="55" spans="5:22" x14ac:dyDescent="0.25">
      <c r="E55" s="18">
        <f>'-5 °C+námraza'!E55</f>
        <v>-24.88</v>
      </c>
      <c r="F55" s="18">
        <f>'-5 °C+námraza'!F55</f>
        <v>60.23</v>
      </c>
      <c r="G55" s="16">
        <f>'stavová rovnica'!BR56</f>
        <v>48049935.942800574</v>
      </c>
      <c r="H55" s="53">
        <f t="shared" si="0"/>
        <v>1603.0564484602901</v>
      </c>
      <c r="I55" s="18">
        <f t="shared" si="1"/>
        <v>-0.41305888504348964</v>
      </c>
      <c r="J55" s="53">
        <f t="shared" si="2"/>
        <v>-614.52644796412574</v>
      </c>
      <c r="K55" s="53">
        <f t="shared" si="3"/>
        <v>674.75644796412575</v>
      </c>
      <c r="L55" s="18">
        <f t="shared" si="4"/>
        <v>-1229.0528959282515</v>
      </c>
      <c r="M55" s="18">
        <f t="shared" si="5"/>
        <v>-644.67744575974041</v>
      </c>
      <c r="N55" s="53">
        <f t="shared" si="6"/>
        <v>0.30606089881564991</v>
      </c>
      <c r="O55" s="53">
        <f t="shared" si="7"/>
        <v>65.169732768699987</v>
      </c>
      <c r="P55" s="18">
        <f t="shared" si="8"/>
        <v>694.85842105924326</v>
      </c>
      <c r="Q55" s="53">
        <f t="shared" si="9"/>
        <v>-629.68868829054327</v>
      </c>
      <c r="R55" s="16">
        <f t="shared" si="10"/>
        <v>20827652.484278224</v>
      </c>
      <c r="S55" s="16">
        <f t="shared" si="11"/>
        <v>-18874258.0869985</v>
      </c>
      <c r="T55" s="16">
        <f t="shared" si="12"/>
        <v>52369718.846993051</v>
      </c>
      <c r="U55" s="16">
        <f t="shared" si="13"/>
        <v>51623966.938253276</v>
      </c>
      <c r="V55" s="18" t="b">
        <f t="shared" si="14"/>
        <v>1</v>
      </c>
    </row>
    <row r="56" spans="5:22" x14ac:dyDescent="0.25">
      <c r="E56" s="18">
        <f>'-5 °C+námraza'!E56</f>
        <v>-21.18</v>
      </c>
      <c r="F56" s="18">
        <f>'-5 °C+námraza'!F56</f>
        <v>85.09</v>
      </c>
      <c r="G56" s="16">
        <f>'stavová rovnica'!BR57</f>
        <v>25572761.733594395</v>
      </c>
      <c r="H56" s="53">
        <f t="shared" si="0"/>
        <v>853.16618633535029</v>
      </c>
      <c r="I56" s="18">
        <f t="shared" si="1"/>
        <v>-0.24880978218178354</v>
      </c>
      <c r="J56" s="53">
        <f t="shared" si="2"/>
        <v>-167.59974478923016</v>
      </c>
      <c r="K56" s="53">
        <f t="shared" si="3"/>
        <v>252.68974478923016</v>
      </c>
      <c r="L56" s="18">
        <f t="shared" si="4"/>
        <v>-335.19948957846032</v>
      </c>
      <c r="M56" s="18">
        <f t="shared" si="5"/>
        <v>-210.23013051464699</v>
      </c>
      <c r="N56" s="53">
        <f t="shared" si="6"/>
        <v>1.0933728133615688</v>
      </c>
      <c r="O56" s="53">
        <f t="shared" si="7"/>
        <v>87.720602312035453</v>
      </c>
      <c r="P56" s="18">
        <f t="shared" si="8"/>
        <v>256.40038620777705</v>
      </c>
      <c r="Q56" s="53">
        <f t="shared" si="9"/>
        <v>-168.67978389574159</v>
      </c>
      <c r="R56" s="16">
        <f t="shared" si="10"/>
        <v>7685332.693571832</v>
      </c>
      <c r="S56" s="16">
        <f t="shared" si="11"/>
        <v>-5055999.6304687839</v>
      </c>
      <c r="T56" s="16">
        <f t="shared" si="12"/>
        <v>26702630.606254395</v>
      </c>
      <c r="U56" s="16">
        <f t="shared" si="13"/>
        <v>26067782.317383472</v>
      </c>
      <c r="V56" s="18" t="b">
        <f t="shared" si="14"/>
        <v>1</v>
      </c>
    </row>
    <row r="57" spans="5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5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5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5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5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5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  <row r="63" spans="5:22" x14ac:dyDescent="0.25">
      <c r="G63" s="11"/>
      <c r="H63" s="15"/>
      <c r="J63" s="15"/>
      <c r="K63" s="15"/>
      <c r="N63" s="15"/>
      <c r="O63" s="15"/>
      <c r="Q63" s="15"/>
      <c r="R63" s="11"/>
      <c r="S63" s="11"/>
      <c r="T63" s="11"/>
      <c r="U63" s="11"/>
    </row>
    <row r="64" spans="5:22" x14ac:dyDescent="0.25">
      <c r="G64" s="11"/>
      <c r="H64" s="15"/>
      <c r="J64" s="15"/>
      <c r="K64" s="15"/>
      <c r="N64" s="15"/>
      <c r="O64" s="15"/>
      <c r="Q64" s="15"/>
      <c r="R64" s="11"/>
      <c r="S64" s="11"/>
      <c r="T64" s="11"/>
      <c r="U64" s="11"/>
    </row>
    <row r="65" spans="7:21" x14ac:dyDescent="0.25">
      <c r="G65" s="11"/>
      <c r="H65" s="15"/>
      <c r="J65" s="15"/>
      <c r="K65" s="15"/>
      <c r="N65" s="15"/>
      <c r="O65" s="15"/>
      <c r="Q65" s="15"/>
      <c r="R65" s="11"/>
      <c r="S65" s="11"/>
      <c r="T65" s="11"/>
      <c r="U65" s="11"/>
    </row>
    <row r="66" spans="7:21" x14ac:dyDescent="0.25">
      <c r="G66" s="11"/>
      <c r="H66" s="15"/>
      <c r="J66" s="15"/>
      <c r="K66" s="15"/>
      <c r="N66" s="15"/>
      <c r="O66" s="15"/>
      <c r="Q66" s="15"/>
      <c r="R66" s="11"/>
      <c r="S66" s="11"/>
      <c r="T66" s="11"/>
      <c r="U66" s="11"/>
    </row>
    <row r="67" spans="7:21" x14ac:dyDescent="0.25">
      <c r="G67" s="11"/>
      <c r="H67" s="15"/>
      <c r="J67" s="15"/>
      <c r="K67" s="15"/>
      <c r="N67" s="15"/>
      <c r="O67" s="15"/>
      <c r="Q67" s="15"/>
      <c r="R67" s="11"/>
      <c r="S67" s="11"/>
      <c r="T67" s="11"/>
      <c r="U67" s="11"/>
    </row>
    <row r="68" spans="7:21" x14ac:dyDescent="0.25">
      <c r="G68" s="11"/>
      <c r="H68" s="15"/>
      <c r="J68" s="15"/>
      <c r="K68" s="15"/>
      <c r="N68" s="15"/>
      <c r="O68" s="15"/>
      <c r="Q68" s="15"/>
      <c r="R68" s="11"/>
      <c r="S68" s="11"/>
      <c r="T68" s="11"/>
      <c r="U68" s="11"/>
    </row>
    <row r="69" spans="7:21" x14ac:dyDescent="0.25">
      <c r="G69" s="11"/>
      <c r="H69" s="15"/>
      <c r="J69" s="15"/>
      <c r="K69" s="15"/>
      <c r="N69" s="15"/>
      <c r="O69" s="15"/>
      <c r="Q69" s="15"/>
      <c r="R69" s="11"/>
      <c r="S69" s="11"/>
      <c r="T69" s="11"/>
      <c r="U69" s="11"/>
    </row>
    <row r="70" spans="7:21" x14ac:dyDescent="0.25">
      <c r="G70" s="11"/>
      <c r="H70" s="15"/>
      <c r="J70" s="15"/>
      <c r="K70" s="15"/>
      <c r="N70" s="15"/>
      <c r="O70" s="15"/>
      <c r="Q70" s="15"/>
      <c r="R70" s="11"/>
      <c r="S70" s="11"/>
      <c r="T70" s="11"/>
      <c r="U70" s="11"/>
    </row>
    <row r="71" spans="7:21" x14ac:dyDescent="0.25">
      <c r="G71" s="11"/>
      <c r="H71" s="15"/>
      <c r="J71" s="15"/>
      <c r="K71" s="15"/>
      <c r="N71" s="15"/>
      <c r="O71" s="15"/>
      <c r="Q71" s="15"/>
      <c r="R71" s="11"/>
      <c r="S71" s="11"/>
      <c r="T71" s="11"/>
      <c r="U71" s="11"/>
    </row>
    <row r="72" spans="7:21" x14ac:dyDescent="0.25">
      <c r="G72" s="11"/>
      <c r="H72" s="15"/>
      <c r="J72" s="15"/>
      <c r="K72" s="15"/>
      <c r="N72" s="15"/>
      <c r="O72" s="15"/>
      <c r="Q72" s="15"/>
      <c r="R72" s="11"/>
      <c r="S72" s="11"/>
      <c r="T72" s="11"/>
      <c r="U72" s="11"/>
    </row>
    <row r="73" spans="7:21" x14ac:dyDescent="0.25">
      <c r="G73" s="11"/>
      <c r="H73" s="15"/>
      <c r="J73" s="15"/>
      <c r="K73" s="15"/>
      <c r="N73" s="15"/>
      <c r="O73" s="15"/>
      <c r="Q73" s="15"/>
      <c r="R73" s="11"/>
      <c r="S73" s="11"/>
      <c r="T73" s="11"/>
      <c r="U73" s="11"/>
    </row>
    <row r="74" spans="7:21" x14ac:dyDescent="0.25">
      <c r="G74" s="11"/>
      <c r="H74" s="15"/>
      <c r="J74" s="15"/>
      <c r="K74" s="15"/>
      <c r="N74" s="15"/>
      <c r="O74" s="15"/>
      <c r="Q74" s="15"/>
      <c r="R74" s="11"/>
      <c r="S74" s="11"/>
      <c r="T74" s="11"/>
      <c r="U74" s="11"/>
    </row>
    <row r="75" spans="7:21" x14ac:dyDescent="0.25">
      <c r="G75" s="11"/>
      <c r="H75" s="15"/>
      <c r="J75" s="15"/>
      <c r="K75" s="15"/>
      <c r="N75" s="15"/>
      <c r="O75" s="15"/>
      <c r="Q75" s="15"/>
      <c r="R75" s="11"/>
      <c r="S75" s="11"/>
      <c r="T75" s="11"/>
      <c r="U75" s="11"/>
    </row>
    <row r="76" spans="7:21" x14ac:dyDescent="0.25">
      <c r="G76" s="11"/>
      <c r="H76" s="15"/>
      <c r="J76" s="15"/>
      <c r="K76" s="15"/>
      <c r="N76" s="15"/>
      <c r="O76" s="15"/>
      <c r="Q76" s="15"/>
      <c r="R76" s="11"/>
      <c r="S76" s="11"/>
      <c r="T76" s="11"/>
      <c r="U76" s="11"/>
    </row>
    <row r="77" spans="7:21" x14ac:dyDescent="0.25">
      <c r="G77" s="11"/>
      <c r="H77" s="15"/>
      <c r="J77" s="15"/>
      <c r="K77" s="15"/>
      <c r="N77" s="15"/>
      <c r="O77" s="15"/>
      <c r="Q77" s="15"/>
      <c r="R77" s="11"/>
      <c r="S77" s="11"/>
      <c r="T77" s="11"/>
      <c r="U77" s="11"/>
    </row>
    <row r="78" spans="7:21" x14ac:dyDescent="0.25">
      <c r="G78" s="11"/>
      <c r="H78" s="15"/>
      <c r="J78" s="15"/>
      <c r="K78" s="15"/>
      <c r="N78" s="15"/>
      <c r="O78" s="15"/>
      <c r="Q78" s="15"/>
      <c r="R78" s="11"/>
      <c r="S78" s="11"/>
      <c r="T78" s="11"/>
      <c r="U78" s="11"/>
    </row>
    <row r="79" spans="7:21" x14ac:dyDescent="0.25">
      <c r="G79" s="11"/>
      <c r="H79" s="15"/>
      <c r="J79" s="15"/>
      <c r="K79" s="15"/>
      <c r="N79" s="15"/>
      <c r="O79" s="15"/>
      <c r="Q79" s="15"/>
      <c r="R79" s="11"/>
      <c r="S79" s="11"/>
      <c r="T79" s="11"/>
      <c r="U79" s="11"/>
    </row>
    <row r="80" spans="7:21" x14ac:dyDescent="0.25">
      <c r="G80" s="11"/>
      <c r="H80" s="15"/>
      <c r="J80" s="15"/>
      <c r="K80" s="15"/>
      <c r="N80" s="15"/>
      <c r="O80" s="15"/>
      <c r="Q80" s="15"/>
      <c r="R80" s="11"/>
      <c r="S80" s="11"/>
      <c r="T80" s="11"/>
      <c r="U80" s="11"/>
    </row>
    <row r="81" spans="7:21" x14ac:dyDescent="0.25">
      <c r="G81" s="11"/>
      <c r="H81" s="15"/>
      <c r="J81" s="15"/>
      <c r="K81" s="15"/>
      <c r="N81" s="15"/>
      <c r="O81" s="15"/>
      <c r="Q81" s="15"/>
      <c r="R81" s="11"/>
      <c r="S81" s="11"/>
      <c r="T81" s="11"/>
      <c r="U81" s="11"/>
    </row>
    <row r="82" spans="7:21" x14ac:dyDescent="0.25">
      <c r="G82" s="11"/>
      <c r="H82" s="15"/>
      <c r="J82" s="15"/>
      <c r="K82" s="15"/>
      <c r="N82" s="15"/>
      <c r="O82" s="15"/>
      <c r="Q82" s="15"/>
      <c r="R82" s="11"/>
      <c r="S82" s="11"/>
      <c r="T82" s="11"/>
      <c r="U82" s="11"/>
    </row>
    <row r="83" spans="7:21" x14ac:dyDescent="0.25">
      <c r="G83" s="11"/>
      <c r="H83" s="15"/>
      <c r="J83" s="15"/>
      <c r="K83" s="15"/>
      <c r="N83" s="15"/>
      <c r="O83" s="15"/>
      <c r="Q83" s="15"/>
      <c r="R83" s="11"/>
      <c r="S83" s="11"/>
      <c r="T83" s="11"/>
      <c r="U83" s="11"/>
    </row>
    <row r="84" spans="7:21" x14ac:dyDescent="0.25">
      <c r="G84" s="11"/>
      <c r="H84" s="15"/>
      <c r="J84" s="15"/>
      <c r="K84" s="15"/>
      <c r="N84" s="15"/>
      <c r="O84" s="15"/>
      <c r="Q84" s="15"/>
      <c r="R84" s="11"/>
      <c r="S84" s="11"/>
      <c r="T84" s="11"/>
      <c r="U84" s="11"/>
    </row>
    <row r="85" spans="7:21" x14ac:dyDescent="0.25">
      <c r="G85" s="11"/>
      <c r="H85" s="15"/>
      <c r="J85" s="15"/>
      <c r="K85" s="15"/>
      <c r="N85" s="15"/>
      <c r="O85" s="15"/>
      <c r="Q85" s="15"/>
      <c r="R85" s="11"/>
      <c r="S85" s="11"/>
      <c r="T85" s="11"/>
      <c r="U85" s="11"/>
    </row>
    <row r="86" spans="7:21" x14ac:dyDescent="0.25">
      <c r="G86" s="11"/>
      <c r="H86" s="15"/>
      <c r="J86" s="15"/>
      <c r="K86" s="15"/>
      <c r="N86" s="15"/>
      <c r="O86" s="15"/>
      <c r="Q86" s="15"/>
      <c r="R86" s="11"/>
      <c r="S86" s="11"/>
      <c r="T86" s="11"/>
      <c r="U86" s="11"/>
    </row>
    <row r="87" spans="7:21" x14ac:dyDescent="0.25">
      <c r="G87" s="11"/>
      <c r="H87" s="15"/>
      <c r="J87" s="15"/>
      <c r="K87" s="15"/>
      <c r="N87" s="15"/>
      <c r="O87" s="15"/>
      <c r="Q87" s="15"/>
      <c r="R87" s="11"/>
      <c r="S87" s="11"/>
      <c r="T87" s="11"/>
      <c r="U87" s="11"/>
    </row>
    <row r="88" spans="7:21" x14ac:dyDescent="0.25">
      <c r="G88" s="11"/>
      <c r="H88" s="15"/>
      <c r="J88" s="15"/>
      <c r="K88" s="15"/>
      <c r="N88" s="15"/>
      <c r="O88" s="15"/>
      <c r="Q88" s="15"/>
      <c r="R88" s="11"/>
      <c r="S88" s="11"/>
      <c r="T88" s="11"/>
      <c r="U88" s="11"/>
    </row>
    <row r="89" spans="7:21" x14ac:dyDescent="0.25">
      <c r="G89" s="11"/>
      <c r="H89" s="15"/>
      <c r="J89" s="15"/>
      <c r="K89" s="15"/>
      <c r="N89" s="15"/>
      <c r="O89" s="15"/>
      <c r="Q89" s="15"/>
      <c r="R89" s="11"/>
      <c r="S89" s="11"/>
      <c r="T89" s="11"/>
      <c r="U89" s="11"/>
    </row>
    <row r="90" spans="7:21" x14ac:dyDescent="0.25">
      <c r="G90" s="11"/>
      <c r="H90" s="15"/>
      <c r="J90" s="15"/>
      <c r="K90" s="15"/>
      <c r="N90" s="15"/>
      <c r="O90" s="15"/>
      <c r="Q90" s="15"/>
      <c r="R90" s="11"/>
      <c r="S90" s="11"/>
      <c r="T90" s="11"/>
      <c r="U90" s="11"/>
    </row>
    <row r="91" spans="7:21" x14ac:dyDescent="0.25">
      <c r="G91" s="11"/>
      <c r="H91" s="15"/>
      <c r="J91" s="15"/>
      <c r="K91" s="15"/>
      <c r="N91" s="15"/>
      <c r="O91" s="15"/>
      <c r="Q91" s="15"/>
      <c r="R91" s="11"/>
      <c r="S91" s="11"/>
      <c r="T91" s="11"/>
      <c r="U91" s="11"/>
    </row>
    <row r="92" spans="7:21" x14ac:dyDescent="0.25">
      <c r="G92" s="11"/>
      <c r="H92" s="15"/>
      <c r="J92" s="15"/>
      <c r="K92" s="15"/>
      <c r="N92" s="15"/>
      <c r="O92" s="15"/>
      <c r="Q92" s="15"/>
      <c r="R92" s="11"/>
      <c r="S92" s="11"/>
      <c r="T92" s="11"/>
      <c r="U92" s="11"/>
    </row>
    <row r="93" spans="7:21" x14ac:dyDescent="0.25">
      <c r="G93" s="11"/>
      <c r="H93" s="15"/>
      <c r="J93" s="15"/>
      <c r="K93" s="15"/>
      <c r="N93" s="15"/>
      <c r="O93" s="15"/>
      <c r="Q93" s="15"/>
      <c r="R93" s="11"/>
      <c r="S93" s="11"/>
      <c r="T93" s="11"/>
      <c r="U93" s="11"/>
    </row>
    <row r="94" spans="7:21" x14ac:dyDescent="0.25">
      <c r="G94" s="11"/>
      <c r="H94" s="15"/>
      <c r="J94" s="15"/>
      <c r="K94" s="15"/>
      <c r="N94" s="15"/>
      <c r="O94" s="15"/>
      <c r="Q94" s="15"/>
      <c r="R94" s="11"/>
      <c r="S94" s="11"/>
      <c r="T94" s="11"/>
      <c r="U94" s="11"/>
    </row>
    <row r="95" spans="7:21" x14ac:dyDescent="0.25">
      <c r="G95" s="11"/>
      <c r="H95" s="15"/>
      <c r="J95" s="15"/>
      <c r="K95" s="15"/>
      <c r="N95" s="15"/>
      <c r="O95" s="15"/>
      <c r="Q95" s="15"/>
      <c r="R95" s="11"/>
      <c r="S95" s="11"/>
      <c r="T95" s="11"/>
      <c r="U95" s="11"/>
    </row>
    <row r="96" spans="7:21" x14ac:dyDescent="0.25">
      <c r="G96" s="11"/>
      <c r="H96" s="15"/>
      <c r="J96" s="15"/>
      <c r="K96" s="15"/>
      <c r="N96" s="15"/>
      <c r="O96" s="15"/>
      <c r="Q96" s="15"/>
      <c r="R96" s="11"/>
      <c r="S96" s="11"/>
      <c r="T96" s="11"/>
      <c r="U96" s="11"/>
    </row>
    <row r="97" spans="7:21" x14ac:dyDescent="0.25">
      <c r="G97" s="11"/>
      <c r="H97" s="15"/>
      <c r="J97" s="15"/>
      <c r="K97" s="15"/>
      <c r="N97" s="15"/>
      <c r="O97" s="15"/>
      <c r="Q97" s="15"/>
      <c r="R97" s="11"/>
      <c r="S97" s="11"/>
      <c r="T97" s="11"/>
      <c r="U97" s="11"/>
    </row>
    <row r="98" spans="7:21" x14ac:dyDescent="0.25">
      <c r="G98" s="11"/>
      <c r="H98" s="15"/>
      <c r="J98" s="15"/>
      <c r="K98" s="15"/>
      <c r="N98" s="15"/>
      <c r="O98" s="15"/>
      <c r="Q98" s="15"/>
      <c r="R98" s="11"/>
      <c r="S98" s="11"/>
      <c r="T98" s="11"/>
      <c r="U98" s="11"/>
    </row>
    <row r="99" spans="7:21" x14ac:dyDescent="0.25">
      <c r="G99" s="11"/>
      <c r="H99" s="15"/>
      <c r="J99" s="15"/>
      <c r="K99" s="15"/>
      <c r="N99" s="15"/>
      <c r="O99" s="15"/>
      <c r="Q99" s="15"/>
      <c r="R99" s="11"/>
      <c r="S99" s="11"/>
      <c r="T99" s="11"/>
      <c r="U99" s="11"/>
    </row>
    <row r="100" spans="7:21" x14ac:dyDescent="0.25">
      <c r="G100" s="11"/>
      <c r="H100" s="15"/>
      <c r="J100" s="15"/>
      <c r="K100" s="15"/>
      <c r="N100" s="15"/>
      <c r="O100" s="15"/>
      <c r="Q100" s="15"/>
      <c r="R100" s="11"/>
      <c r="S100" s="11"/>
      <c r="T100" s="11"/>
      <c r="U100" s="11"/>
    </row>
    <row r="101" spans="7:21" x14ac:dyDescent="0.25">
      <c r="G101" s="11"/>
      <c r="H101" s="15"/>
      <c r="J101" s="15"/>
      <c r="K101" s="15"/>
      <c r="N101" s="15"/>
      <c r="O101" s="15"/>
      <c r="Q101" s="15"/>
      <c r="R101" s="11"/>
      <c r="S101" s="11"/>
      <c r="T101" s="11"/>
      <c r="U101" s="11"/>
    </row>
    <row r="102" spans="7:21" x14ac:dyDescent="0.25">
      <c r="G102" s="11"/>
      <c r="H102" s="15"/>
      <c r="J102" s="15"/>
      <c r="K102" s="15"/>
      <c r="N102" s="15"/>
      <c r="O102" s="15"/>
      <c r="Q102" s="15"/>
      <c r="R102" s="11"/>
      <c r="S102" s="11"/>
      <c r="T102" s="11"/>
      <c r="U102" s="11"/>
    </row>
    <row r="103" spans="7:21" x14ac:dyDescent="0.25">
      <c r="G103" s="11"/>
      <c r="H103" s="15"/>
      <c r="J103" s="15"/>
      <c r="K103" s="15"/>
      <c r="N103" s="15"/>
      <c r="O103" s="15"/>
      <c r="Q103" s="15"/>
      <c r="R103" s="11"/>
      <c r="S103" s="11"/>
      <c r="T103" s="11"/>
      <c r="U103" s="11"/>
    </row>
    <row r="104" spans="7:21" x14ac:dyDescent="0.25">
      <c r="G104" s="11"/>
      <c r="H104" s="15"/>
      <c r="J104" s="15"/>
      <c r="K104" s="15"/>
      <c r="N104" s="15"/>
      <c r="O104" s="15"/>
      <c r="Q104" s="15"/>
      <c r="R104" s="11"/>
      <c r="S104" s="11"/>
      <c r="T104" s="11"/>
      <c r="U104" s="11"/>
    </row>
    <row r="105" spans="7:21" x14ac:dyDescent="0.25">
      <c r="G105" s="11"/>
      <c r="H105" s="15"/>
      <c r="J105" s="15"/>
      <c r="K105" s="15"/>
      <c r="N105" s="15"/>
      <c r="O105" s="15"/>
      <c r="Q105" s="15"/>
      <c r="R105" s="11"/>
      <c r="S105" s="11"/>
      <c r="T105" s="11"/>
      <c r="U105" s="11"/>
    </row>
    <row r="106" spans="7:21" x14ac:dyDescent="0.25">
      <c r="G106" s="11"/>
      <c r="H106" s="15"/>
      <c r="J106" s="15"/>
      <c r="K106" s="15"/>
      <c r="N106" s="15"/>
      <c r="O106" s="15"/>
      <c r="Q106" s="15"/>
      <c r="R106" s="11"/>
      <c r="S106" s="11"/>
      <c r="T106" s="11"/>
      <c r="U106" s="11"/>
    </row>
    <row r="107" spans="7:21" x14ac:dyDescent="0.25">
      <c r="G107" s="11"/>
      <c r="H107" s="15"/>
      <c r="J107" s="15"/>
      <c r="K107" s="15"/>
      <c r="N107" s="15"/>
      <c r="O107" s="15"/>
      <c r="Q107" s="15"/>
      <c r="R107" s="11"/>
      <c r="S107" s="11"/>
      <c r="T107" s="11"/>
      <c r="U107" s="11"/>
    </row>
    <row r="108" spans="7:21" x14ac:dyDescent="0.25">
      <c r="G108" s="11"/>
      <c r="H108" s="15"/>
      <c r="J108" s="15"/>
      <c r="K108" s="15"/>
      <c r="N108" s="15"/>
      <c r="O108" s="15"/>
      <c r="Q108" s="15"/>
      <c r="R108" s="11"/>
      <c r="S108" s="11"/>
      <c r="T108" s="11"/>
      <c r="U108" s="11"/>
    </row>
    <row r="109" spans="7:21" x14ac:dyDescent="0.25">
      <c r="G109" s="11"/>
      <c r="H109" s="15"/>
      <c r="J109" s="15"/>
      <c r="K109" s="15"/>
      <c r="N109" s="15"/>
      <c r="O109" s="15"/>
      <c r="Q109" s="15"/>
      <c r="R109" s="11"/>
      <c r="S109" s="11"/>
      <c r="T109" s="11"/>
      <c r="U109" s="11"/>
    </row>
    <row r="110" spans="7:21" x14ac:dyDescent="0.25">
      <c r="G110" s="11"/>
      <c r="H110" s="15"/>
      <c r="J110" s="15"/>
      <c r="K110" s="15"/>
      <c r="N110" s="15"/>
      <c r="O110" s="15"/>
      <c r="Q110" s="15"/>
      <c r="R110" s="11"/>
      <c r="S110" s="11"/>
      <c r="T110" s="11"/>
      <c r="U110" s="11"/>
    </row>
    <row r="111" spans="7:21" x14ac:dyDescent="0.25">
      <c r="G111" s="11"/>
      <c r="H111" s="15"/>
      <c r="J111" s="15"/>
      <c r="K111" s="15"/>
      <c r="N111" s="15"/>
      <c r="O111" s="15"/>
      <c r="Q111" s="15"/>
      <c r="R111" s="11"/>
      <c r="S111" s="11"/>
      <c r="T111" s="11"/>
      <c r="U111" s="11"/>
    </row>
    <row r="112" spans="7:21" x14ac:dyDescent="0.25">
      <c r="G112" s="11"/>
      <c r="H112" s="15"/>
      <c r="J112" s="15"/>
      <c r="K112" s="15"/>
      <c r="N112" s="15"/>
      <c r="O112" s="15"/>
      <c r="Q112" s="15"/>
      <c r="R112" s="11"/>
      <c r="S112" s="11"/>
      <c r="T112" s="11"/>
      <c r="U112" s="11"/>
    </row>
    <row r="113" spans="7:21" x14ac:dyDescent="0.25">
      <c r="G113" s="11"/>
      <c r="H113" s="15"/>
      <c r="J113" s="15"/>
      <c r="K113" s="15"/>
      <c r="N113" s="15"/>
      <c r="O113" s="15"/>
      <c r="Q113" s="15"/>
      <c r="R113" s="11"/>
      <c r="S113" s="11"/>
      <c r="T113" s="11"/>
      <c r="U113" s="11"/>
    </row>
    <row r="114" spans="7:21" x14ac:dyDescent="0.25">
      <c r="G114" s="11"/>
      <c r="H114" s="15"/>
      <c r="J114" s="15"/>
      <c r="K114" s="15"/>
      <c r="N114" s="15"/>
      <c r="O114" s="15"/>
      <c r="Q114" s="15"/>
      <c r="R114" s="11"/>
      <c r="S114" s="11"/>
      <c r="T114" s="11"/>
      <c r="U114" s="11"/>
    </row>
    <row r="115" spans="7:21" x14ac:dyDescent="0.25">
      <c r="G115" s="11"/>
      <c r="H115" s="15"/>
      <c r="J115" s="15"/>
      <c r="K115" s="15"/>
      <c r="N115" s="15"/>
      <c r="O115" s="15"/>
      <c r="Q115" s="15"/>
      <c r="R115" s="11"/>
      <c r="S115" s="11"/>
      <c r="T115" s="11"/>
      <c r="U115" s="11"/>
    </row>
    <row r="116" spans="7:21" x14ac:dyDescent="0.25">
      <c r="G116" s="11"/>
      <c r="H116" s="15"/>
      <c r="J116" s="15"/>
      <c r="K116" s="15"/>
      <c r="N116" s="15"/>
      <c r="O116" s="15"/>
      <c r="Q116" s="15"/>
      <c r="R116" s="11"/>
      <c r="S116" s="11"/>
      <c r="T116" s="11"/>
      <c r="U116" s="11"/>
    </row>
    <row r="117" spans="7:21" x14ac:dyDescent="0.25">
      <c r="G117" s="11"/>
      <c r="H117" s="15"/>
      <c r="J117" s="15"/>
      <c r="K117" s="15"/>
      <c r="N117" s="15"/>
      <c r="O117" s="15"/>
      <c r="Q117" s="15"/>
      <c r="R117" s="11"/>
      <c r="S117" s="11"/>
      <c r="T117" s="11"/>
      <c r="U117" s="11"/>
    </row>
    <row r="118" spans="7:21" x14ac:dyDescent="0.25">
      <c r="G118" s="11"/>
      <c r="H118" s="15"/>
      <c r="J118" s="15"/>
      <c r="K118" s="15"/>
      <c r="N118" s="15"/>
      <c r="O118" s="15"/>
      <c r="Q118" s="15"/>
      <c r="R118" s="11"/>
      <c r="S118" s="11"/>
      <c r="T118" s="11"/>
      <c r="U118" s="11"/>
    </row>
    <row r="119" spans="7:21" x14ac:dyDescent="0.25">
      <c r="G119" s="11"/>
      <c r="H119" s="15"/>
      <c r="J119" s="15"/>
      <c r="K119" s="15"/>
      <c r="N119" s="15"/>
      <c r="O119" s="15"/>
      <c r="Q119" s="15"/>
      <c r="R119" s="11"/>
      <c r="S119" s="11"/>
      <c r="T119" s="11"/>
      <c r="U119" s="11"/>
    </row>
    <row r="120" spans="7:21" x14ac:dyDescent="0.25">
      <c r="G120" s="11"/>
      <c r="H120" s="15"/>
      <c r="J120" s="15"/>
      <c r="K120" s="15"/>
      <c r="N120" s="15"/>
      <c r="O120" s="15"/>
      <c r="Q120" s="15"/>
      <c r="R120" s="11"/>
      <c r="S120" s="11"/>
      <c r="T120" s="11"/>
      <c r="U120" s="11"/>
    </row>
    <row r="121" spans="7:21" x14ac:dyDescent="0.25">
      <c r="G121" s="11"/>
      <c r="H121" s="15"/>
      <c r="J121" s="15"/>
      <c r="K121" s="15"/>
      <c r="N121" s="15"/>
      <c r="O121" s="15"/>
      <c r="Q121" s="15"/>
      <c r="R121" s="11"/>
      <c r="S121" s="11"/>
      <c r="T121" s="11"/>
      <c r="U121" s="11"/>
    </row>
    <row r="122" spans="7:21" x14ac:dyDescent="0.25">
      <c r="G122" s="11"/>
      <c r="H122" s="15"/>
      <c r="J122" s="15"/>
      <c r="K122" s="15"/>
      <c r="N122" s="15"/>
      <c r="O122" s="15"/>
      <c r="Q122" s="15"/>
      <c r="R122" s="11"/>
      <c r="S122" s="11"/>
      <c r="T122" s="11"/>
      <c r="U122" s="11"/>
    </row>
    <row r="123" spans="7:21" x14ac:dyDescent="0.25">
      <c r="G123" s="11"/>
      <c r="H123" s="15"/>
      <c r="J123" s="15"/>
      <c r="K123" s="15"/>
      <c r="N123" s="15"/>
      <c r="O123" s="15"/>
      <c r="Q123" s="15"/>
      <c r="R123" s="11"/>
      <c r="S123" s="11"/>
      <c r="T123" s="11"/>
      <c r="U123" s="11"/>
    </row>
    <row r="124" spans="7:21" x14ac:dyDescent="0.25">
      <c r="G124" s="11"/>
      <c r="H124" s="15"/>
      <c r="J124" s="15"/>
      <c r="K124" s="15"/>
      <c r="N124" s="15"/>
      <c r="O124" s="15"/>
      <c r="Q124" s="15"/>
      <c r="R124" s="11"/>
      <c r="S124" s="11"/>
      <c r="T124" s="11"/>
      <c r="U124" s="11"/>
    </row>
    <row r="125" spans="7:21" x14ac:dyDescent="0.25">
      <c r="G125" s="11"/>
      <c r="H125" s="15"/>
      <c r="J125" s="15"/>
      <c r="K125" s="15"/>
      <c r="N125" s="15"/>
      <c r="O125" s="15"/>
      <c r="Q125" s="15"/>
      <c r="R125" s="11"/>
      <c r="S125" s="11"/>
      <c r="T125" s="11"/>
      <c r="U125" s="11"/>
    </row>
    <row r="126" spans="7:21" x14ac:dyDescent="0.25">
      <c r="G126" s="11"/>
      <c r="H126" s="15"/>
      <c r="J126" s="15"/>
      <c r="K126" s="15"/>
      <c r="N126" s="15"/>
      <c r="O126" s="15"/>
      <c r="Q126" s="15"/>
      <c r="R126" s="11"/>
      <c r="S126" s="11"/>
      <c r="T126" s="11"/>
      <c r="U126" s="11"/>
    </row>
    <row r="127" spans="7:21" x14ac:dyDescent="0.25">
      <c r="G127" s="11"/>
      <c r="H127" s="15"/>
      <c r="J127" s="15"/>
      <c r="K127" s="15"/>
      <c r="N127" s="15"/>
      <c r="O127" s="15"/>
      <c r="Q127" s="15"/>
      <c r="R127" s="11"/>
      <c r="S127" s="11"/>
      <c r="T127" s="11"/>
      <c r="U127" s="11"/>
    </row>
    <row r="128" spans="7:21" x14ac:dyDescent="0.25">
      <c r="G128" s="11"/>
      <c r="H128" s="15"/>
      <c r="J128" s="15"/>
      <c r="K128" s="15"/>
      <c r="N128" s="15"/>
      <c r="O128" s="15"/>
      <c r="Q128" s="15"/>
      <c r="R128" s="11"/>
      <c r="S128" s="11"/>
      <c r="T128" s="11"/>
      <c r="U128" s="11"/>
    </row>
    <row r="129" spans="7:21" x14ac:dyDescent="0.25">
      <c r="G129" s="11"/>
      <c r="H129" s="15"/>
      <c r="J129" s="15"/>
      <c r="K129" s="15"/>
      <c r="N129" s="15"/>
      <c r="O129" s="15"/>
      <c r="Q129" s="15"/>
      <c r="R129" s="11"/>
      <c r="S129" s="11"/>
      <c r="T129" s="11"/>
      <c r="U129" s="11"/>
    </row>
    <row r="130" spans="7:21" x14ac:dyDescent="0.25">
      <c r="G130" s="11"/>
      <c r="H130" s="15"/>
      <c r="J130" s="15"/>
      <c r="K130" s="15"/>
      <c r="N130" s="15"/>
      <c r="O130" s="15"/>
      <c r="Q130" s="15"/>
      <c r="R130" s="11"/>
      <c r="S130" s="11"/>
      <c r="T130" s="11"/>
      <c r="U130" s="11"/>
    </row>
    <row r="131" spans="7:21" x14ac:dyDescent="0.25">
      <c r="G131" s="11"/>
      <c r="H131" s="15"/>
      <c r="J131" s="15"/>
      <c r="K131" s="15"/>
      <c r="N131" s="15"/>
      <c r="O131" s="15"/>
      <c r="Q131" s="15"/>
      <c r="R131" s="11"/>
      <c r="S131" s="11"/>
      <c r="T131" s="11"/>
      <c r="U131" s="11"/>
    </row>
    <row r="132" spans="7:21" x14ac:dyDescent="0.25">
      <c r="G132" s="11"/>
      <c r="H132" s="15"/>
      <c r="J132" s="15"/>
      <c r="K132" s="15"/>
      <c r="N132" s="15"/>
      <c r="O132" s="15"/>
      <c r="Q132" s="15"/>
      <c r="R132" s="11"/>
      <c r="S132" s="11"/>
      <c r="T132" s="11"/>
      <c r="U132" s="11"/>
    </row>
    <row r="133" spans="7:21" x14ac:dyDescent="0.25">
      <c r="G133" s="11"/>
      <c r="H133" s="15"/>
      <c r="J133" s="15"/>
      <c r="K133" s="15"/>
      <c r="N133" s="15"/>
      <c r="O133" s="15"/>
      <c r="Q133" s="15"/>
      <c r="R133" s="11"/>
      <c r="S133" s="11"/>
      <c r="T133" s="11"/>
      <c r="U133" s="11"/>
    </row>
    <row r="134" spans="7:21" x14ac:dyDescent="0.25">
      <c r="G134" s="11"/>
      <c r="H134" s="15"/>
      <c r="J134" s="15"/>
      <c r="K134" s="15"/>
      <c r="N134" s="15"/>
      <c r="O134" s="15"/>
      <c r="Q134" s="15"/>
      <c r="R134" s="11"/>
      <c r="S134" s="11"/>
      <c r="T134" s="11"/>
      <c r="U134" s="11"/>
    </row>
    <row r="135" spans="7:21" x14ac:dyDescent="0.25">
      <c r="G135" s="11"/>
      <c r="H135" s="15"/>
      <c r="J135" s="15"/>
      <c r="K135" s="15"/>
      <c r="N135" s="15"/>
      <c r="O135" s="15"/>
      <c r="Q135" s="15"/>
      <c r="R135" s="11"/>
      <c r="S135" s="11"/>
      <c r="T135" s="11"/>
      <c r="U135" s="11"/>
    </row>
    <row r="136" spans="7:21" x14ac:dyDescent="0.25">
      <c r="G136" s="11"/>
      <c r="H136" s="15"/>
      <c r="J136" s="15"/>
      <c r="K136" s="15"/>
      <c r="N136" s="15"/>
      <c r="O136" s="15"/>
      <c r="Q136" s="15"/>
      <c r="R136" s="11"/>
      <c r="S136" s="11"/>
      <c r="T136" s="11"/>
      <c r="U136" s="11"/>
    </row>
    <row r="137" spans="7:21" x14ac:dyDescent="0.25">
      <c r="G137" s="11"/>
      <c r="H137" s="15"/>
      <c r="J137" s="15"/>
      <c r="K137" s="15"/>
      <c r="N137" s="15"/>
      <c r="O137" s="15"/>
      <c r="Q137" s="15"/>
      <c r="R137" s="11"/>
      <c r="S137" s="11"/>
      <c r="T137" s="11"/>
      <c r="U137" s="11"/>
    </row>
    <row r="138" spans="7:21" x14ac:dyDescent="0.25">
      <c r="G138" s="11"/>
      <c r="H138" s="15"/>
      <c r="J138" s="15"/>
      <c r="K138" s="15"/>
      <c r="N138" s="15"/>
      <c r="O138" s="15"/>
      <c r="Q138" s="15"/>
      <c r="R138" s="11"/>
      <c r="S138" s="11"/>
      <c r="T138" s="11"/>
      <c r="U138" s="11"/>
    </row>
    <row r="139" spans="7:21" x14ac:dyDescent="0.25">
      <c r="G139" s="11"/>
      <c r="H139" s="15"/>
      <c r="J139" s="15"/>
      <c r="K139" s="15"/>
      <c r="N139" s="15"/>
      <c r="O139" s="15"/>
      <c r="Q139" s="15"/>
      <c r="R139" s="11"/>
      <c r="S139" s="11"/>
      <c r="T139" s="11"/>
      <c r="U139" s="11"/>
    </row>
    <row r="140" spans="7:21" x14ac:dyDescent="0.25">
      <c r="G140" s="11"/>
      <c r="H140" s="15"/>
      <c r="J140" s="15"/>
      <c r="K140" s="15"/>
      <c r="N140" s="15"/>
      <c r="O140" s="15"/>
      <c r="Q140" s="15"/>
      <c r="R140" s="11"/>
      <c r="S140" s="11"/>
      <c r="T140" s="11"/>
      <c r="U140" s="11"/>
    </row>
    <row r="141" spans="7:21" x14ac:dyDescent="0.25">
      <c r="G141" s="11"/>
      <c r="H141" s="15"/>
      <c r="J141" s="15"/>
      <c r="K141" s="15"/>
      <c r="N141" s="15"/>
      <c r="O141" s="15"/>
      <c r="Q141" s="15"/>
      <c r="R141" s="11"/>
      <c r="S141" s="11"/>
      <c r="T141" s="11"/>
      <c r="U141" s="11"/>
    </row>
    <row r="142" spans="7:21" x14ac:dyDescent="0.25">
      <c r="G142" s="11"/>
      <c r="H142" s="15"/>
      <c r="J142" s="15"/>
      <c r="K142" s="15"/>
      <c r="N142" s="15"/>
      <c r="O142" s="15"/>
      <c r="Q142" s="15"/>
      <c r="R142" s="11"/>
      <c r="S142" s="11"/>
      <c r="T142" s="11"/>
      <c r="U142" s="11"/>
    </row>
    <row r="143" spans="7:21" x14ac:dyDescent="0.25">
      <c r="G143" s="11"/>
      <c r="H143" s="15"/>
      <c r="J143" s="15"/>
      <c r="K143" s="15"/>
      <c r="N143" s="15"/>
      <c r="O143" s="15"/>
      <c r="Q143" s="15"/>
      <c r="R143" s="11"/>
      <c r="S143" s="11"/>
      <c r="T143" s="11"/>
      <c r="U143" s="11"/>
    </row>
    <row r="144" spans="7:21" x14ac:dyDescent="0.25">
      <c r="G144" s="11"/>
      <c r="H144" s="15"/>
      <c r="J144" s="15"/>
      <c r="K144" s="15"/>
      <c r="N144" s="15"/>
      <c r="O144" s="15"/>
      <c r="Q144" s="15"/>
      <c r="R144" s="11"/>
      <c r="S144" s="11"/>
      <c r="T144" s="11"/>
      <c r="U144" s="11"/>
    </row>
    <row r="145" spans="7:21" x14ac:dyDescent="0.25">
      <c r="G145" s="11"/>
      <c r="H145" s="15"/>
      <c r="J145" s="15"/>
      <c r="K145" s="15"/>
      <c r="N145" s="15"/>
      <c r="O145" s="15"/>
      <c r="Q145" s="15"/>
      <c r="R145" s="11"/>
      <c r="S145" s="11"/>
      <c r="T145" s="11"/>
      <c r="U145" s="11"/>
    </row>
    <row r="146" spans="7:21" x14ac:dyDescent="0.25">
      <c r="G146" s="11"/>
      <c r="H146" s="15"/>
      <c r="J146" s="15"/>
      <c r="K146" s="15"/>
      <c r="N146" s="15"/>
      <c r="O146" s="15"/>
      <c r="Q146" s="15"/>
      <c r="R146" s="11"/>
      <c r="S146" s="11"/>
      <c r="T146" s="11"/>
      <c r="U146" s="11"/>
    </row>
    <row r="147" spans="7:21" x14ac:dyDescent="0.25">
      <c r="G147" s="11"/>
      <c r="H147" s="15"/>
      <c r="J147" s="15"/>
      <c r="K147" s="15"/>
      <c r="N147" s="15"/>
      <c r="O147" s="15"/>
      <c r="Q147" s="15"/>
      <c r="R147" s="11"/>
      <c r="S147" s="11"/>
      <c r="T147" s="11"/>
      <c r="U147" s="11"/>
    </row>
    <row r="148" spans="7:21" x14ac:dyDescent="0.25">
      <c r="G148" s="11"/>
      <c r="H148" s="15"/>
      <c r="J148" s="15"/>
      <c r="K148" s="15"/>
      <c r="N148" s="15"/>
      <c r="O148" s="15"/>
      <c r="Q148" s="15"/>
      <c r="R148" s="11"/>
      <c r="S148" s="11"/>
      <c r="T148" s="11"/>
      <c r="U148" s="11"/>
    </row>
    <row r="149" spans="7:21" x14ac:dyDescent="0.25">
      <c r="G149" s="11"/>
      <c r="H149" s="15"/>
      <c r="J149" s="15"/>
      <c r="K149" s="15"/>
      <c r="N149" s="15"/>
      <c r="O149" s="15"/>
      <c r="Q149" s="15"/>
      <c r="R149" s="11"/>
      <c r="S149" s="11"/>
      <c r="T149" s="11"/>
      <c r="U149" s="11"/>
    </row>
    <row r="150" spans="7:21" x14ac:dyDescent="0.25">
      <c r="G150" s="11"/>
      <c r="H150" s="15"/>
      <c r="J150" s="15"/>
      <c r="K150" s="15"/>
      <c r="N150" s="15"/>
      <c r="O150" s="15"/>
      <c r="Q150" s="15"/>
      <c r="R150" s="11"/>
      <c r="S150" s="11"/>
      <c r="T150" s="11"/>
      <c r="U150" s="11"/>
    </row>
    <row r="151" spans="7:21" x14ac:dyDescent="0.25">
      <c r="G151" s="11"/>
      <c r="H151" s="15"/>
      <c r="J151" s="15"/>
      <c r="K151" s="15"/>
      <c r="N151" s="15"/>
      <c r="O151" s="15"/>
      <c r="Q151" s="15"/>
      <c r="R151" s="11"/>
      <c r="S151" s="11"/>
      <c r="T151" s="11"/>
      <c r="U151" s="11"/>
    </row>
    <row r="152" spans="7:21" x14ac:dyDescent="0.25">
      <c r="G152" s="11"/>
      <c r="H152" s="15"/>
      <c r="J152" s="15"/>
      <c r="K152" s="15"/>
      <c r="N152" s="15"/>
      <c r="O152" s="15"/>
      <c r="Q152" s="15"/>
      <c r="R152" s="11"/>
      <c r="S152" s="11"/>
      <c r="T152" s="11"/>
      <c r="U152" s="11"/>
    </row>
    <row r="153" spans="7:21" x14ac:dyDescent="0.25">
      <c r="G153" s="11"/>
      <c r="H153" s="15"/>
      <c r="J153" s="15"/>
      <c r="K153" s="15"/>
      <c r="N153" s="15"/>
      <c r="O153" s="15"/>
      <c r="Q153" s="15"/>
      <c r="R153" s="11"/>
      <c r="S153" s="11"/>
      <c r="T153" s="11"/>
      <c r="U153" s="11"/>
    </row>
    <row r="154" spans="7:21" x14ac:dyDescent="0.25">
      <c r="G154" s="11"/>
      <c r="H154" s="15"/>
      <c r="J154" s="15"/>
      <c r="K154" s="15"/>
      <c r="N154" s="15"/>
      <c r="O154" s="15"/>
      <c r="Q154" s="15"/>
      <c r="R154" s="11"/>
      <c r="S154" s="11"/>
      <c r="T154" s="11"/>
      <c r="U154" s="11"/>
    </row>
    <row r="155" spans="7:21" x14ac:dyDescent="0.25">
      <c r="G155" s="11"/>
      <c r="H155" s="15"/>
      <c r="J155" s="15"/>
      <c r="K155" s="15"/>
      <c r="N155" s="15"/>
      <c r="O155" s="15"/>
      <c r="Q155" s="15"/>
      <c r="R155" s="11"/>
      <c r="S155" s="11"/>
      <c r="T155" s="11"/>
      <c r="U155" s="11"/>
    </row>
    <row r="156" spans="7:21" x14ac:dyDescent="0.25">
      <c r="G156" s="11"/>
      <c r="H156" s="15"/>
      <c r="J156" s="15"/>
      <c r="K156" s="15"/>
      <c r="N156" s="15"/>
      <c r="O156" s="15"/>
      <c r="Q156" s="15"/>
      <c r="R156" s="11"/>
      <c r="S156" s="11"/>
      <c r="T156" s="11"/>
      <c r="U156" s="11"/>
    </row>
    <row r="157" spans="7:21" x14ac:dyDescent="0.25">
      <c r="G157" s="11"/>
      <c r="H157" s="15"/>
      <c r="J157" s="15"/>
      <c r="K157" s="15"/>
      <c r="N157" s="15"/>
      <c r="O157" s="15"/>
      <c r="Q157" s="15"/>
      <c r="R157" s="11"/>
      <c r="S157" s="11"/>
      <c r="T157" s="11"/>
      <c r="U157" s="11"/>
    </row>
    <row r="158" spans="7:21" x14ac:dyDescent="0.25">
      <c r="G158" s="11"/>
      <c r="H158" s="15"/>
      <c r="J158" s="15"/>
      <c r="K158" s="15"/>
      <c r="N158" s="15"/>
      <c r="O158" s="15"/>
      <c r="Q158" s="15"/>
      <c r="R158" s="11"/>
      <c r="S158" s="11"/>
      <c r="T158" s="11"/>
      <c r="U158" s="11"/>
    </row>
    <row r="159" spans="7:21" x14ac:dyDescent="0.25">
      <c r="G159" s="11"/>
      <c r="H159" s="15"/>
      <c r="J159" s="15"/>
      <c r="K159" s="15"/>
      <c r="N159" s="15"/>
      <c r="O159" s="15"/>
      <c r="Q159" s="15"/>
      <c r="R159" s="11"/>
      <c r="S159" s="11"/>
      <c r="T159" s="11"/>
      <c r="U159" s="11"/>
    </row>
    <row r="160" spans="7:21" x14ac:dyDescent="0.25">
      <c r="G160" s="11"/>
      <c r="H160" s="15"/>
      <c r="J160" s="15"/>
      <c r="K160" s="15"/>
      <c r="N160" s="15"/>
      <c r="O160" s="15"/>
      <c r="Q160" s="15"/>
      <c r="R160" s="11"/>
      <c r="S160" s="11"/>
      <c r="T160" s="11"/>
      <c r="U160" s="11"/>
    </row>
    <row r="161" spans="7:21" x14ac:dyDescent="0.25">
      <c r="G161" s="11"/>
      <c r="H161" s="15"/>
      <c r="J161" s="15"/>
      <c r="K161" s="15"/>
      <c r="N161" s="15"/>
      <c r="O161" s="15"/>
      <c r="Q161" s="15"/>
      <c r="R161" s="11"/>
      <c r="S161" s="11"/>
      <c r="T161" s="11"/>
      <c r="U161" s="11"/>
    </row>
    <row r="162" spans="7:21" x14ac:dyDescent="0.25">
      <c r="G162" s="11"/>
      <c r="H162" s="15"/>
      <c r="J162" s="15"/>
      <c r="K162" s="15"/>
      <c r="N162" s="15"/>
      <c r="O162" s="15"/>
      <c r="Q162" s="15"/>
      <c r="R162" s="11"/>
      <c r="S162" s="11"/>
      <c r="T162" s="11"/>
      <c r="U162" s="11"/>
    </row>
    <row r="163" spans="7:21" x14ac:dyDescent="0.25">
      <c r="G163" s="11"/>
      <c r="H163" s="15"/>
      <c r="J163" s="15"/>
      <c r="K163" s="15"/>
      <c r="N163" s="15"/>
      <c r="O163" s="15"/>
      <c r="Q163" s="15"/>
      <c r="R163" s="11"/>
      <c r="S163" s="11"/>
      <c r="T163" s="11"/>
      <c r="U163" s="11"/>
    </row>
    <row r="164" spans="7:21" x14ac:dyDescent="0.25">
      <c r="G164" s="11"/>
      <c r="H164" s="15"/>
      <c r="J164" s="15"/>
      <c r="K164" s="15"/>
      <c r="N164" s="15"/>
      <c r="O164" s="15"/>
      <c r="Q164" s="15"/>
      <c r="R164" s="11"/>
      <c r="S164" s="11"/>
      <c r="T164" s="11"/>
      <c r="U164" s="11"/>
    </row>
    <row r="165" spans="7:21" x14ac:dyDescent="0.25">
      <c r="G165" s="11"/>
      <c r="H165" s="15"/>
      <c r="J165" s="15"/>
      <c r="K165" s="15"/>
      <c r="N165" s="15"/>
      <c r="O165" s="15"/>
      <c r="Q165" s="15"/>
      <c r="R165" s="11"/>
      <c r="S165" s="11"/>
      <c r="T165" s="11"/>
      <c r="U165" s="11"/>
    </row>
    <row r="166" spans="7:21" x14ac:dyDescent="0.25">
      <c r="G166" s="11"/>
      <c r="H166" s="15"/>
      <c r="J166" s="15"/>
      <c r="K166" s="15"/>
      <c r="N166" s="15"/>
      <c r="O166" s="15"/>
      <c r="Q166" s="15"/>
      <c r="R166" s="11"/>
      <c r="S166" s="11"/>
      <c r="T166" s="11"/>
      <c r="U166" s="11"/>
    </row>
    <row r="167" spans="7:21" x14ac:dyDescent="0.25">
      <c r="G167" s="11"/>
      <c r="H167" s="15"/>
      <c r="J167" s="15"/>
      <c r="K167" s="15"/>
      <c r="N167" s="15"/>
      <c r="O167" s="15"/>
      <c r="Q167" s="15"/>
      <c r="R167" s="11"/>
      <c r="S167" s="11"/>
      <c r="T167" s="11"/>
      <c r="U167" s="11"/>
    </row>
    <row r="168" spans="7:21" x14ac:dyDescent="0.25">
      <c r="G168" s="11"/>
      <c r="H168" s="15"/>
      <c r="J168" s="15"/>
      <c r="K168" s="15"/>
      <c r="N168" s="15"/>
      <c r="O168" s="15"/>
      <c r="Q168" s="15"/>
      <c r="R168" s="11"/>
      <c r="S168" s="11"/>
      <c r="T168" s="11"/>
      <c r="U168" s="11"/>
    </row>
    <row r="169" spans="7:21" x14ac:dyDescent="0.25">
      <c r="G169" s="11"/>
      <c r="H169" s="15"/>
      <c r="J169" s="15"/>
      <c r="K169" s="15"/>
      <c r="N169" s="15"/>
      <c r="O169" s="15"/>
      <c r="Q169" s="15"/>
      <c r="R169" s="11"/>
      <c r="S169" s="11"/>
      <c r="T169" s="11"/>
      <c r="U169" s="11"/>
    </row>
    <row r="170" spans="7:21" x14ac:dyDescent="0.25">
      <c r="G170" s="11"/>
      <c r="H170" s="15"/>
      <c r="J170" s="15"/>
      <c r="K170" s="15"/>
      <c r="N170" s="15"/>
      <c r="O170" s="15"/>
      <c r="Q170" s="15"/>
      <c r="R170" s="11"/>
      <c r="S170" s="11"/>
      <c r="T170" s="11"/>
      <c r="U170" s="11"/>
    </row>
    <row r="171" spans="7:21" x14ac:dyDescent="0.25">
      <c r="G171" s="11"/>
      <c r="H171" s="15"/>
      <c r="J171" s="15"/>
      <c r="K171" s="15"/>
      <c r="N171" s="15"/>
      <c r="O171" s="15"/>
      <c r="Q171" s="15"/>
      <c r="R171" s="11"/>
      <c r="S171" s="11"/>
      <c r="T171" s="11"/>
      <c r="U171" s="11"/>
    </row>
    <row r="172" spans="7:21" x14ac:dyDescent="0.25">
      <c r="G172" s="11"/>
      <c r="H172" s="15"/>
      <c r="J172" s="15"/>
      <c r="K172" s="15"/>
      <c r="N172" s="15"/>
      <c r="O172" s="15"/>
      <c r="Q172" s="15"/>
      <c r="R172" s="11"/>
      <c r="S172" s="11"/>
      <c r="T172" s="11"/>
      <c r="U172" s="11"/>
    </row>
    <row r="173" spans="7:21" x14ac:dyDescent="0.25">
      <c r="G173" s="11"/>
      <c r="H173" s="15"/>
      <c r="J173" s="15"/>
      <c r="K173" s="15"/>
      <c r="N173" s="15"/>
      <c r="O173" s="15"/>
      <c r="Q173" s="15"/>
      <c r="R173" s="11"/>
      <c r="S173" s="11"/>
      <c r="T173" s="11"/>
      <c r="U173" s="11"/>
    </row>
    <row r="174" spans="7:21" x14ac:dyDescent="0.25">
      <c r="G174" s="11"/>
      <c r="H174" s="15"/>
      <c r="J174" s="15"/>
      <c r="K174" s="15"/>
      <c r="N174" s="15"/>
      <c r="O174" s="15"/>
      <c r="Q174" s="15"/>
      <c r="R174" s="11"/>
      <c r="S174" s="11"/>
      <c r="T174" s="11"/>
      <c r="U174" s="11"/>
    </row>
    <row r="175" spans="7:21" x14ac:dyDescent="0.25">
      <c r="G175" s="11"/>
      <c r="H175" s="15"/>
      <c r="J175" s="15"/>
      <c r="K175" s="15"/>
      <c r="N175" s="15"/>
      <c r="O175" s="15"/>
      <c r="Q175" s="15"/>
      <c r="R175" s="11"/>
      <c r="S175" s="11"/>
      <c r="T175" s="11"/>
      <c r="U175" s="11"/>
    </row>
    <row r="176" spans="7:21" x14ac:dyDescent="0.25">
      <c r="G176" s="11"/>
      <c r="H176" s="15"/>
      <c r="J176" s="15"/>
      <c r="K176" s="15"/>
      <c r="N176" s="15"/>
      <c r="O176" s="15"/>
      <c r="Q176" s="15"/>
      <c r="R176" s="11"/>
      <c r="S176" s="11"/>
      <c r="T176" s="11"/>
      <c r="U176" s="11"/>
    </row>
    <row r="177" spans="7:21" x14ac:dyDescent="0.25">
      <c r="G177" s="11"/>
      <c r="H177" s="15"/>
      <c r="J177" s="15"/>
      <c r="K177" s="15"/>
      <c r="N177" s="15"/>
      <c r="O177" s="15"/>
      <c r="Q177" s="15"/>
      <c r="R177" s="11"/>
      <c r="S177" s="11"/>
      <c r="T177" s="11"/>
      <c r="U177" s="11"/>
    </row>
    <row r="178" spans="7:21" x14ac:dyDescent="0.25">
      <c r="G178" s="11"/>
      <c r="H178" s="15"/>
      <c r="J178" s="15"/>
      <c r="K178" s="15"/>
      <c r="N178" s="15"/>
      <c r="O178" s="15"/>
      <c r="Q178" s="15"/>
      <c r="R178" s="11"/>
      <c r="S178" s="11"/>
      <c r="T178" s="11"/>
      <c r="U178" s="11"/>
    </row>
    <row r="179" spans="7:21" x14ac:dyDescent="0.25">
      <c r="G179" s="11"/>
      <c r="H179" s="15"/>
      <c r="J179" s="15"/>
      <c r="K179" s="15"/>
      <c r="N179" s="15"/>
      <c r="O179" s="15"/>
      <c r="Q179" s="15"/>
      <c r="R179" s="11"/>
      <c r="S179" s="11"/>
      <c r="T179" s="11"/>
      <c r="U179" s="11"/>
    </row>
    <row r="180" spans="7:21" x14ac:dyDescent="0.25">
      <c r="G180" s="11"/>
      <c r="H180" s="15"/>
      <c r="J180" s="15"/>
      <c r="K180" s="15"/>
      <c r="N180" s="15"/>
      <c r="O180" s="15"/>
      <c r="Q180" s="15"/>
      <c r="R180" s="11"/>
      <c r="S180" s="11"/>
      <c r="T180" s="11"/>
      <c r="U180" s="11"/>
    </row>
    <row r="181" spans="7:21" x14ac:dyDescent="0.25">
      <c r="G181" s="11"/>
      <c r="H181" s="15"/>
      <c r="J181" s="15"/>
      <c r="K181" s="15"/>
      <c r="N181" s="15"/>
      <c r="O181" s="15"/>
      <c r="Q181" s="15"/>
      <c r="R181" s="11"/>
      <c r="S181" s="11"/>
      <c r="T181" s="11"/>
      <c r="U181" s="11"/>
    </row>
    <row r="182" spans="7:21" x14ac:dyDescent="0.25">
      <c r="G182" s="11"/>
      <c r="H182" s="15"/>
      <c r="J182" s="15"/>
      <c r="K182" s="15"/>
      <c r="N182" s="15"/>
      <c r="O182" s="15"/>
      <c r="Q182" s="15"/>
      <c r="R182" s="11"/>
      <c r="S182" s="11"/>
      <c r="T182" s="11"/>
      <c r="U182" s="11"/>
    </row>
    <row r="183" spans="7:21" x14ac:dyDescent="0.25">
      <c r="G183" s="11"/>
      <c r="H183" s="15"/>
      <c r="J183" s="15"/>
      <c r="K183" s="15"/>
      <c r="N183" s="15"/>
      <c r="O183" s="15"/>
      <c r="Q183" s="15"/>
      <c r="R183" s="11"/>
      <c r="S183" s="11"/>
      <c r="T183" s="11"/>
      <c r="U183" s="11"/>
    </row>
    <row r="184" spans="7:21" x14ac:dyDescent="0.25">
      <c r="G184" s="11"/>
      <c r="H184" s="15"/>
      <c r="J184" s="15"/>
      <c r="K184" s="15"/>
      <c r="N184" s="15"/>
      <c r="O184" s="15"/>
      <c r="Q184" s="15"/>
      <c r="R184" s="11"/>
      <c r="S184" s="11"/>
      <c r="T184" s="11"/>
      <c r="U184" s="11"/>
    </row>
    <row r="185" spans="7:21" x14ac:dyDescent="0.25">
      <c r="G185" s="11"/>
      <c r="H185" s="15"/>
      <c r="J185" s="15"/>
      <c r="K185" s="15"/>
      <c r="N185" s="15"/>
      <c r="O185" s="15"/>
      <c r="Q185" s="15"/>
      <c r="R185" s="11"/>
      <c r="S185" s="11"/>
      <c r="T185" s="11"/>
      <c r="U185" s="11"/>
    </row>
    <row r="186" spans="7:21" x14ac:dyDescent="0.25">
      <c r="G186" s="11"/>
      <c r="H186" s="15"/>
      <c r="J186" s="15"/>
      <c r="K186" s="15"/>
      <c r="N186" s="15"/>
      <c r="O186" s="15"/>
      <c r="Q186" s="15"/>
      <c r="R186" s="11"/>
      <c r="S186" s="11"/>
      <c r="T186" s="11"/>
      <c r="U186" s="11"/>
    </row>
    <row r="187" spans="7:21" x14ac:dyDescent="0.25">
      <c r="G187" s="11"/>
      <c r="H187" s="15"/>
      <c r="J187" s="15"/>
      <c r="K187" s="15"/>
      <c r="N187" s="15"/>
      <c r="O187" s="15"/>
      <c r="Q187" s="15"/>
      <c r="R187" s="11"/>
      <c r="S187" s="11"/>
      <c r="T187" s="11"/>
      <c r="U187" s="11"/>
    </row>
    <row r="188" spans="7:21" x14ac:dyDescent="0.25">
      <c r="G188" s="11"/>
      <c r="H188" s="15"/>
      <c r="J188" s="15"/>
      <c r="K188" s="15"/>
      <c r="N188" s="15"/>
      <c r="O188" s="15"/>
      <c r="Q188" s="15"/>
      <c r="R188" s="11"/>
      <c r="S188" s="11"/>
      <c r="T188" s="11"/>
      <c r="U188" s="11"/>
    </row>
    <row r="189" spans="7:21" x14ac:dyDescent="0.25">
      <c r="G189" s="11"/>
      <c r="H189" s="15"/>
      <c r="J189" s="15"/>
      <c r="K189" s="15"/>
      <c r="N189" s="15"/>
      <c r="O189" s="15"/>
      <c r="Q189" s="15"/>
      <c r="R189" s="11"/>
      <c r="S189" s="11"/>
      <c r="T189" s="11"/>
      <c r="U189" s="11"/>
    </row>
    <row r="190" spans="7:21" x14ac:dyDescent="0.25">
      <c r="G190" s="11"/>
      <c r="H190" s="15"/>
      <c r="J190" s="15"/>
      <c r="K190" s="15"/>
      <c r="N190" s="15"/>
      <c r="O190" s="15"/>
      <c r="Q190" s="15"/>
      <c r="R190" s="11"/>
      <c r="S190" s="11"/>
      <c r="T190" s="11"/>
      <c r="U190" s="11"/>
    </row>
    <row r="191" spans="7:21" x14ac:dyDescent="0.25">
      <c r="G191" s="11"/>
      <c r="H191" s="15"/>
      <c r="J191" s="15"/>
      <c r="K191" s="15"/>
      <c r="N191" s="15"/>
      <c r="O191" s="15"/>
      <c r="Q191" s="15"/>
      <c r="R191" s="11"/>
      <c r="S191" s="11"/>
      <c r="T191" s="11"/>
      <c r="U191" s="11"/>
    </row>
    <row r="192" spans="7:21" x14ac:dyDescent="0.25">
      <c r="G192" s="11"/>
      <c r="H192" s="15"/>
      <c r="J192" s="15"/>
      <c r="K192" s="15"/>
      <c r="N192" s="15"/>
      <c r="O192" s="15"/>
      <c r="Q192" s="15"/>
      <c r="R192" s="11"/>
      <c r="S192" s="11"/>
      <c r="T192" s="11"/>
      <c r="U192" s="11"/>
    </row>
    <row r="193" spans="7:21" x14ac:dyDescent="0.25">
      <c r="G193" s="11"/>
      <c r="H193" s="15"/>
      <c r="J193" s="15"/>
      <c r="K193" s="15"/>
      <c r="N193" s="15"/>
      <c r="O193" s="15"/>
      <c r="Q193" s="15"/>
      <c r="R193" s="11"/>
      <c r="S193" s="11"/>
      <c r="T193" s="11"/>
      <c r="U193" s="11"/>
    </row>
    <row r="194" spans="7:21" x14ac:dyDescent="0.25">
      <c r="G194" s="11"/>
      <c r="H194" s="15"/>
      <c r="J194" s="15"/>
      <c r="K194" s="15"/>
      <c r="N194" s="15"/>
      <c r="O194" s="15"/>
      <c r="Q194" s="15"/>
      <c r="R194" s="11"/>
      <c r="S194" s="11"/>
      <c r="T194" s="11"/>
      <c r="U194" s="11"/>
    </row>
    <row r="195" spans="7:21" x14ac:dyDescent="0.25">
      <c r="G195" s="11"/>
      <c r="H195" s="15"/>
      <c r="J195" s="15"/>
      <c r="K195" s="15"/>
      <c r="N195" s="15"/>
      <c r="O195" s="15"/>
      <c r="Q195" s="15"/>
      <c r="R195" s="11"/>
      <c r="S195" s="11"/>
      <c r="T195" s="11"/>
      <c r="U195" s="11"/>
    </row>
    <row r="196" spans="7:21" x14ac:dyDescent="0.25">
      <c r="G196" s="11"/>
      <c r="H196" s="15"/>
      <c r="J196" s="15"/>
      <c r="K196" s="15"/>
      <c r="N196" s="15"/>
      <c r="O196" s="15"/>
      <c r="Q196" s="15"/>
      <c r="R196" s="11"/>
      <c r="S196" s="11"/>
      <c r="T196" s="11"/>
      <c r="U196" s="11"/>
    </row>
    <row r="197" spans="7:21" x14ac:dyDescent="0.25">
      <c r="G197" s="11"/>
      <c r="H197" s="15"/>
      <c r="J197" s="15"/>
      <c r="K197" s="15"/>
      <c r="N197" s="15"/>
      <c r="O197" s="15"/>
      <c r="Q197" s="15"/>
      <c r="R197" s="11"/>
      <c r="S197" s="11"/>
      <c r="T197" s="11"/>
      <c r="U197" s="11"/>
    </row>
    <row r="198" spans="7:21" x14ac:dyDescent="0.25">
      <c r="G198" s="11"/>
      <c r="H198" s="15"/>
      <c r="J198" s="15"/>
      <c r="K198" s="15"/>
      <c r="N198" s="15"/>
      <c r="O198" s="15"/>
      <c r="Q198" s="15"/>
      <c r="R198" s="11"/>
      <c r="S198" s="11"/>
      <c r="T198" s="11"/>
      <c r="U198" s="11"/>
    </row>
    <row r="199" spans="7:21" x14ac:dyDescent="0.25">
      <c r="G199" s="11"/>
      <c r="H199" s="15"/>
      <c r="J199" s="15"/>
      <c r="K199" s="15"/>
      <c r="N199" s="15"/>
      <c r="O199" s="15"/>
      <c r="Q199" s="15"/>
      <c r="R199" s="11"/>
      <c r="S199" s="11"/>
      <c r="T199" s="11"/>
      <c r="U199" s="11"/>
    </row>
    <row r="200" spans="7:21" x14ac:dyDescent="0.25">
      <c r="G200" s="11"/>
      <c r="H200" s="15"/>
      <c r="J200" s="15"/>
      <c r="K200" s="15"/>
      <c r="N200" s="15"/>
      <c r="O200" s="15"/>
      <c r="Q200" s="15"/>
      <c r="R200" s="11"/>
      <c r="S200" s="11"/>
      <c r="T200" s="11"/>
      <c r="U200" s="11"/>
    </row>
    <row r="201" spans="7:21" x14ac:dyDescent="0.25">
      <c r="G201" s="11"/>
      <c r="H201" s="15"/>
      <c r="J201" s="15"/>
      <c r="K201" s="15"/>
      <c r="N201" s="15"/>
      <c r="O201" s="15"/>
      <c r="Q201" s="15"/>
      <c r="R201" s="11"/>
      <c r="S201" s="11"/>
      <c r="T201" s="11"/>
      <c r="U201" s="11"/>
    </row>
    <row r="202" spans="7:21" x14ac:dyDescent="0.25">
      <c r="G202" s="11"/>
      <c r="H202" s="15"/>
      <c r="J202" s="15"/>
      <c r="K202" s="15"/>
      <c r="N202" s="15"/>
      <c r="O202" s="15"/>
      <c r="Q202" s="15"/>
      <c r="R202" s="11"/>
      <c r="S202" s="11"/>
      <c r="T202" s="11"/>
      <c r="U202" s="11"/>
    </row>
    <row r="203" spans="7:21" x14ac:dyDescent="0.25">
      <c r="G203" s="11"/>
      <c r="H203" s="15"/>
      <c r="J203" s="15"/>
      <c r="K203" s="15"/>
      <c r="N203" s="15"/>
      <c r="O203" s="15"/>
      <c r="Q203" s="15"/>
      <c r="R203" s="11"/>
      <c r="S203" s="11"/>
      <c r="T203" s="11"/>
      <c r="U203" s="11"/>
    </row>
    <row r="204" spans="7:21" x14ac:dyDescent="0.25">
      <c r="G204" s="11"/>
      <c r="H204" s="15"/>
      <c r="J204" s="15"/>
      <c r="K204" s="15"/>
      <c r="N204" s="15"/>
      <c r="O204" s="15"/>
      <c r="Q204" s="15"/>
      <c r="R204" s="11"/>
      <c r="S204" s="11"/>
      <c r="T204" s="11"/>
      <c r="U204" s="11"/>
    </row>
    <row r="205" spans="7:21" x14ac:dyDescent="0.25">
      <c r="G205" s="11"/>
      <c r="H205" s="15"/>
      <c r="J205" s="15"/>
      <c r="K205" s="15"/>
      <c r="N205" s="15"/>
      <c r="O205" s="15"/>
      <c r="Q205" s="15"/>
      <c r="R205" s="11"/>
      <c r="S205" s="11"/>
      <c r="T205" s="11"/>
      <c r="U205" s="11"/>
    </row>
    <row r="206" spans="7:21" x14ac:dyDescent="0.25">
      <c r="G206" s="11"/>
      <c r="H206" s="15"/>
      <c r="J206" s="15"/>
      <c r="K206" s="15"/>
      <c r="N206" s="15"/>
      <c r="O206" s="15"/>
      <c r="Q206" s="15"/>
      <c r="R206" s="11"/>
      <c r="S206" s="11"/>
      <c r="T206" s="11"/>
      <c r="U206" s="11"/>
    </row>
    <row r="207" spans="7:21" x14ac:dyDescent="0.25">
      <c r="G207" s="11"/>
      <c r="H207" s="15"/>
      <c r="J207" s="15"/>
      <c r="K207" s="15"/>
      <c r="N207" s="15"/>
      <c r="O207" s="15"/>
      <c r="Q207" s="15"/>
      <c r="R207" s="11"/>
      <c r="S207" s="11"/>
      <c r="T207" s="11"/>
      <c r="U207" s="11"/>
    </row>
    <row r="208" spans="7:21" x14ac:dyDescent="0.25">
      <c r="G208" s="11"/>
      <c r="H208" s="15"/>
      <c r="J208" s="15"/>
      <c r="K208" s="15"/>
      <c r="N208" s="15"/>
      <c r="O208" s="15"/>
      <c r="Q208" s="15"/>
      <c r="R208" s="11"/>
      <c r="S208" s="11"/>
      <c r="T208" s="11"/>
      <c r="U208" s="11"/>
    </row>
    <row r="209" spans="7:21" x14ac:dyDescent="0.25">
      <c r="G209" s="11"/>
      <c r="H209" s="15"/>
      <c r="J209" s="15"/>
      <c r="K209" s="15"/>
      <c r="N209" s="15"/>
      <c r="O209" s="15"/>
      <c r="Q209" s="15"/>
      <c r="R209" s="11"/>
      <c r="S209" s="11"/>
      <c r="T209" s="11"/>
      <c r="U209" s="11"/>
    </row>
    <row r="210" spans="7:21" x14ac:dyDescent="0.25">
      <c r="G210" s="11"/>
      <c r="H210" s="15"/>
      <c r="J210" s="15"/>
      <c r="K210" s="15"/>
      <c r="N210" s="15"/>
      <c r="O210" s="15"/>
      <c r="Q210" s="15"/>
      <c r="R210" s="11"/>
      <c r="S210" s="11"/>
      <c r="T210" s="11"/>
      <c r="U210" s="11"/>
    </row>
    <row r="211" spans="7:21" x14ac:dyDescent="0.25">
      <c r="G211" s="11"/>
      <c r="H211" s="15"/>
      <c r="J211" s="15"/>
      <c r="K211" s="15"/>
      <c r="N211" s="15"/>
      <c r="O211" s="15"/>
      <c r="Q211" s="15"/>
      <c r="R211" s="11"/>
      <c r="S211" s="11"/>
      <c r="T211" s="11"/>
      <c r="U211" s="11"/>
    </row>
    <row r="212" spans="7:21" x14ac:dyDescent="0.25">
      <c r="G212" s="11"/>
      <c r="H212" s="15"/>
      <c r="J212" s="15"/>
      <c r="K212" s="15"/>
      <c r="N212" s="15"/>
      <c r="O212" s="15"/>
      <c r="Q212" s="15"/>
      <c r="R212" s="11"/>
      <c r="S212" s="11"/>
      <c r="T212" s="11"/>
      <c r="U212" s="11"/>
    </row>
    <row r="213" spans="7:21" x14ac:dyDescent="0.25">
      <c r="G213" s="11"/>
      <c r="H213" s="15"/>
      <c r="J213" s="15"/>
      <c r="K213" s="15"/>
      <c r="N213" s="15"/>
      <c r="O213" s="15"/>
      <c r="Q213" s="15"/>
      <c r="R213" s="11"/>
      <c r="S213" s="11"/>
      <c r="T213" s="11"/>
      <c r="U213" s="11"/>
    </row>
    <row r="214" spans="7:21" x14ac:dyDescent="0.25">
      <c r="G214" s="11"/>
      <c r="H214" s="15"/>
      <c r="J214" s="15"/>
      <c r="K214" s="15"/>
      <c r="N214" s="15"/>
      <c r="O214" s="15"/>
      <c r="Q214" s="15"/>
      <c r="R214" s="11"/>
      <c r="S214" s="11"/>
      <c r="T214" s="11"/>
      <c r="U214" s="11"/>
    </row>
    <row r="215" spans="7:21" x14ac:dyDescent="0.25">
      <c r="G215" s="11"/>
      <c r="H215" s="15"/>
      <c r="J215" s="15"/>
      <c r="K215" s="15"/>
      <c r="N215" s="15"/>
      <c r="O215" s="15"/>
      <c r="Q215" s="15"/>
      <c r="R215" s="11"/>
      <c r="S215" s="11"/>
      <c r="T215" s="11"/>
      <c r="U215" s="11"/>
    </row>
    <row r="216" spans="7:21" x14ac:dyDescent="0.25">
      <c r="G216" s="11"/>
      <c r="H216" s="15"/>
      <c r="J216" s="15"/>
      <c r="K216" s="15"/>
      <c r="N216" s="15"/>
      <c r="O216" s="15"/>
      <c r="Q216" s="15"/>
      <c r="R216" s="11"/>
      <c r="S216" s="11"/>
      <c r="T216" s="11"/>
      <c r="U216" s="11"/>
    </row>
    <row r="217" spans="7:21" x14ac:dyDescent="0.25">
      <c r="G217" s="11"/>
      <c r="H217" s="15"/>
      <c r="J217" s="15"/>
      <c r="K217" s="15"/>
      <c r="N217" s="15"/>
      <c r="O217" s="15"/>
      <c r="Q217" s="15"/>
      <c r="R217" s="11"/>
      <c r="S217" s="11"/>
      <c r="T217" s="11"/>
      <c r="U217" s="11"/>
    </row>
    <row r="218" spans="7:21" x14ac:dyDescent="0.25">
      <c r="G218" s="11"/>
      <c r="H218" s="15"/>
      <c r="J218" s="15"/>
      <c r="K218" s="15"/>
      <c r="N218" s="15"/>
      <c r="O218" s="15"/>
      <c r="Q218" s="15"/>
      <c r="R218" s="11"/>
      <c r="S218" s="11"/>
      <c r="T218" s="11"/>
      <c r="U218" s="11"/>
    </row>
    <row r="219" spans="7:21" x14ac:dyDescent="0.25">
      <c r="G219" s="11"/>
      <c r="H219" s="15"/>
      <c r="J219" s="15"/>
      <c r="K219" s="15"/>
      <c r="N219" s="15"/>
      <c r="O219" s="15"/>
      <c r="Q219" s="15"/>
      <c r="R219" s="11"/>
      <c r="S219" s="11"/>
      <c r="T219" s="11"/>
      <c r="U219" s="11"/>
    </row>
    <row r="220" spans="7:21" x14ac:dyDescent="0.25">
      <c r="G220" s="11"/>
      <c r="H220" s="15"/>
      <c r="J220" s="15"/>
      <c r="K220" s="15"/>
      <c r="N220" s="15"/>
      <c r="O220" s="15"/>
      <c r="Q220" s="15"/>
      <c r="R220" s="11"/>
      <c r="S220" s="11"/>
      <c r="T220" s="11"/>
      <c r="U220" s="11"/>
    </row>
    <row r="221" spans="7:21" x14ac:dyDescent="0.25">
      <c r="G221" s="11"/>
      <c r="H221" s="15"/>
      <c r="J221" s="15"/>
      <c r="K221" s="15"/>
      <c r="N221" s="15"/>
      <c r="O221" s="15"/>
      <c r="Q221" s="15"/>
      <c r="R221" s="11"/>
      <c r="S221" s="11"/>
      <c r="T221" s="11"/>
      <c r="U221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opLeftCell="D1" workbookViewId="0">
      <selection activeCell="E1" sqref="E1:V1"/>
    </sheetView>
  </sheetViews>
  <sheetFormatPr defaultRowHeight="15" x14ac:dyDescent="0.25"/>
  <cols>
    <col min="8" max="8" width="9.5703125" bestFit="1" customWidth="1"/>
  </cols>
  <sheetData>
    <row r="1" spans="1:22" x14ac:dyDescent="0.25">
      <c r="E1" s="31" t="s">
        <v>31</v>
      </c>
      <c r="F1" s="31" t="s">
        <v>32</v>
      </c>
      <c r="G1" s="54" t="s">
        <v>73</v>
      </c>
      <c r="H1" s="54" t="s">
        <v>33</v>
      </c>
      <c r="I1" s="54" t="s">
        <v>28</v>
      </c>
      <c r="J1" s="54" t="s">
        <v>34</v>
      </c>
      <c r="K1" s="54" t="s">
        <v>35</v>
      </c>
      <c r="L1" s="54" t="s">
        <v>36</v>
      </c>
      <c r="M1" s="54" t="s">
        <v>37</v>
      </c>
      <c r="N1" s="54" t="s">
        <v>38</v>
      </c>
      <c r="O1" s="54" t="s">
        <v>39</v>
      </c>
      <c r="P1" s="54" t="s">
        <v>40</v>
      </c>
      <c r="Q1" s="54" t="s">
        <v>41</v>
      </c>
      <c r="R1" s="54" t="s">
        <v>74</v>
      </c>
      <c r="S1" s="54" t="s">
        <v>75</v>
      </c>
      <c r="T1" s="31" t="s">
        <v>76</v>
      </c>
      <c r="U1" s="31" t="s">
        <v>77</v>
      </c>
      <c r="V1" s="31"/>
    </row>
    <row r="2" spans="1:22" x14ac:dyDescent="0.25">
      <c r="A2" t="s">
        <v>25</v>
      </c>
      <c r="B2">
        <v>3.3370000000000002</v>
      </c>
      <c r="E2" s="18">
        <f>'-5 °C+námraza'!E2</f>
        <v>-7.44</v>
      </c>
      <c r="F2" s="18">
        <f>'-5 °C+námraza'!F2</f>
        <v>188.16</v>
      </c>
      <c r="G2" s="16">
        <f>'stavová rovnica'!CC3</f>
        <v>15608842.618797123</v>
      </c>
      <c r="H2" s="53">
        <f>G2/(B$5*B$4)</f>
        <v>520.74691302088218</v>
      </c>
      <c r="I2" s="18">
        <f>E2/(2*H2*SINH(F2/(2*H2)))</f>
        <v>-3.9326534979350888E-2</v>
      </c>
      <c r="J2" s="53">
        <f>H2*ASINH(I2)+F2/2</f>
        <v>73.606103406379006</v>
      </c>
      <c r="K2" s="53">
        <f>F2-J2</f>
        <v>114.55389659362099</v>
      </c>
      <c r="L2" s="18">
        <f>2*J2</f>
        <v>147.21220681275801</v>
      </c>
      <c r="M2" s="18">
        <f>H2*ASINH(E2/F2)</f>
        <v>-20.585396285312285</v>
      </c>
      <c r="N2" s="53">
        <f>H2*COSH(J2/H2)-H2*COSH(M2/H2)-(J2-M2)*(E2/F2)</f>
        <v>8.528154053996726</v>
      </c>
      <c r="O2" s="53">
        <f>H2*SINH(J2/H2)+H2*SINH(K2/H2)</f>
        <v>189.33147924670826</v>
      </c>
      <c r="P2" s="18">
        <f>H2*SINH(K2/H2)</f>
        <v>115.48003454585809</v>
      </c>
      <c r="Q2" s="53">
        <f>H2*SINH(J2/H2)</f>
        <v>73.851444700850166</v>
      </c>
      <c r="R2" s="16">
        <f>P2*B$5*B$4</f>
        <v>3461392.9334368855</v>
      </c>
      <c r="S2" s="16">
        <f>Q2*B$5*B$4</f>
        <v>2213619.6080727298</v>
      </c>
      <c r="T2" s="16">
        <f>SQRT(R2^2+G2^2)</f>
        <v>15988033.304256789</v>
      </c>
      <c r="U2" s="16">
        <f>SQRT(S2^2+G2^2)</f>
        <v>15765027.106466437</v>
      </c>
      <c r="V2" s="18" t="b">
        <f>AND(T2&lt;B$6,U2&lt;B$6)</f>
        <v>1</v>
      </c>
    </row>
    <row r="3" spans="1:22" x14ac:dyDescent="0.25">
      <c r="A3" t="s">
        <v>29</v>
      </c>
      <c r="B3" s="11">
        <v>1.1133000000000001E-4</v>
      </c>
      <c r="E3" s="18">
        <f>'-5 °C+námraza'!E3</f>
        <v>14.75</v>
      </c>
      <c r="F3" s="18">
        <f>'-5 °C+námraza'!F3</f>
        <v>131.6</v>
      </c>
      <c r="G3" s="16">
        <f>'stavová rovnica'!CC4</f>
        <v>16903074.65604537</v>
      </c>
      <c r="H3" s="53">
        <f t="shared" ref="H3:H37" si="0">G3/(B$5*B$4)</f>
        <v>563.92547241759996</v>
      </c>
      <c r="I3" s="18">
        <f t="shared" ref="I3:I37" si="1">E3/(2*H3*SINH(F3/(2*H3)))</f>
        <v>0.11182814280544992</v>
      </c>
      <c r="J3" s="53">
        <f t="shared" ref="J3:J37" si="2">H3*ASINH(I3)+F3/2</f>
        <v>128.7320336079793</v>
      </c>
      <c r="K3" s="53">
        <f t="shared" ref="K3:K37" si="3">F3-J3</f>
        <v>2.8679663920206906</v>
      </c>
      <c r="L3" s="18">
        <f t="shared" ref="L3:L37" si="4">2*J3</f>
        <v>257.46406721595861</v>
      </c>
      <c r="M3" s="18">
        <f t="shared" ref="M3:M37" si="5">H3*ASINH(E3/F3)</f>
        <v>63.074338809595716</v>
      </c>
      <c r="N3" s="53">
        <f t="shared" ref="N3:N37" si="6">H3*COSH(J3/H3)-H3*COSH(M3/H3)-(J3-M3)*(E3/F3)</f>
        <v>3.8671719956627042</v>
      </c>
      <c r="O3" s="53">
        <f t="shared" ref="O3:O37" si="7">H3*SINH(J3/H3)+H3*SINH(K3/H3)</f>
        <v>132.7209894155221</v>
      </c>
      <c r="P3" s="18">
        <f t="shared" ref="P3:P37" si="8">H3*SINH(K3/H3)</f>
        <v>2.8679787551400042</v>
      </c>
      <c r="Q3" s="53">
        <f t="shared" ref="Q3:Q37" si="9">H3*SINH(J3/H3)</f>
        <v>129.8530106603821</v>
      </c>
      <c r="R3" s="16">
        <f t="shared" ref="R3:R37" si="10">P3*B$5*B$4</f>
        <v>85964.655581623956</v>
      </c>
      <c r="S3" s="16">
        <f t="shared" ref="S3:S37" si="11">Q3*B$5*B$4</f>
        <v>3892207.8197583319</v>
      </c>
      <c r="T3" s="16">
        <f t="shared" ref="T3:T37" si="12">SQRT(R3^2+G3^2)</f>
        <v>16903293.251607884</v>
      </c>
      <c r="U3" s="16">
        <f t="shared" ref="U3:U37" si="13">SQRT(S3^2+G3^2)</f>
        <v>17345409.033517521</v>
      </c>
      <c r="V3" s="18" t="b">
        <f t="shared" ref="V3:V37" si="14">AND(T3&lt;B$6,U3&lt;B$6)</f>
        <v>1</v>
      </c>
    </row>
    <row r="4" spans="1:22" x14ac:dyDescent="0.25">
      <c r="A4" t="s">
        <v>24</v>
      </c>
      <c r="B4">
        <f>'stavová rovnica'!AM3</f>
        <v>1</v>
      </c>
      <c r="E4" s="18">
        <f>'-5 °C+námraza'!E4</f>
        <v>6.13</v>
      </c>
      <c r="F4" s="18">
        <f>'-5 °C+námraza'!F4</f>
        <v>158.37</v>
      </c>
      <c r="G4" s="16">
        <f>'stavová rovnica'!CC5</f>
        <v>16089723.800551474</v>
      </c>
      <c r="H4" s="53">
        <f t="shared" si="0"/>
        <v>536.79021597704389</v>
      </c>
      <c r="I4" s="18">
        <f t="shared" si="1"/>
        <v>3.856679887250377E-2</v>
      </c>
      <c r="J4" s="53">
        <f t="shared" si="2"/>
        <v>99.882151640033001</v>
      </c>
      <c r="K4" s="53">
        <f t="shared" si="3"/>
        <v>58.487848359967003</v>
      </c>
      <c r="L4" s="18">
        <f t="shared" si="4"/>
        <v>199.764303280066</v>
      </c>
      <c r="M4" s="18">
        <f t="shared" si="5"/>
        <v>20.772260677427742</v>
      </c>
      <c r="N4" s="53">
        <f t="shared" si="6"/>
        <v>5.8554705306373238</v>
      </c>
      <c r="O4" s="53">
        <f t="shared" si="7"/>
        <v>159.0631672884866</v>
      </c>
      <c r="P4" s="18">
        <f t="shared" si="8"/>
        <v>58.603644556335617</v>
      </c>
      <c r="Q4" s="53">
        <f t="shared" si="9"/>
        <v>100.45952273215099</v>
      </c>
      <c r="R4" s="16">
        <f t="shared" si="10"/>
        <v>1756582.7888663609</v>
      </c>
      <c r="S4" s="16">
        <f t="shared" si="11"/>
        <v>3011168.8435928128</v>
      </c>
      <c r="T4" s="16">
        <f t="shared" si="12"/>
        <v>16185326.535852592</v>
      </c>
      <c r="U4" s="16">
        <f t="shared" si="13"/>
        <v>16369066.857419107</v>
      </c>
      <c r="V4" s="18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E5" s="18">
        <f>'-5 °C+námraza'!E5</f>
        <v>-2.73</v>
      </c>
      <c r="F5" s="18">
        <f>'-5 °C+námraza'!F5</f>
        <v>55.27</v>
      </c>
      <c r="G5" s="16">
        <f>'stavová rovnica'!CC6</f>
        <v>41710752.605627611</v>
      </c>
      <c r="H5" s="53">
        <f>G5/(B$5*B$4)</f>
        <v>1391.5667029021643</v>
      </c>
      <c r="I5" s="18">
        <f t="shared" si="1"/>
        <v>-4.9390638085929577E-2</v>
      </c>
      <c r="J5" s="53">
        <f t="shared" si="2"/>
        <v>-41.067454147485492</v>
      </c>
      <c r="K5" s="53">
        <f t="shared" si="3"/>
        <v>96.337454147485488</v>
      </c>
      <c r="L5" s="18">
        <f t="shared" si="4"/>
        <v>-82.134908294970984</v>
      </c>
      <c r="M5" s="18">
        <f t="shared" si="5"/>
        <v>-68.706966341378163</v>
      </c>
      <c r="N5" s="53">
        <f t="shared" si="6"/>
        <v>0.27474403343975662</v>
      </c>
      <c r="O5" s="53">
        <f t="shared" si="7"/>
        <v>55.341010090727323</v>
      </c>
      <c r="P5" s="18">
        <f t="shared" si="8"/>
        <v>96.414425702512759</v>
      </c>
      <c r="Q5" s="53">
        <f t="shared" si="9"/>
        <v>-41.073415611785435</v>
      </c>
      <c r="R5" s="16">
        <f t="shared" si="10"/>
        <v>2889921.3021583138</v>
      </c>
      <c r="S5" s="16">
        <f t="shared" si="11"/>
        <v>-1231132.5599256984</v>
      </c>
      <c r="T5" s="16">
        <f t="shared" si="12"/>
        <v>41810746.561865397</v>
      </c>
      <c r="U5" s="16">
        <f t="shared" si="13"/>
        <v>41728917.67477297</v>
      </c>
      <c r="V5" s="18" t="b">
        <f t="shared" si="14"/>
        <v>1</v>
      </c>
    </row>
    <row r="6" spans="1:22" x14ac:dyDescent="0.25">
      <c r="A6" s="14" t="s">
        <v>42</v>
      </c>
      <c r="B6" s="11">
        <v>103081000</v>
      </c>
      <c r="E6" s="18">
        <f>'-5 °C+námraza'!E6</f>
        <v>-10.19</v>
      </c>
      <c r="F6" s="18">
        <f>'-5 °C+námraza'!F6</f>
        <v>44.14</v>
      </c>
      <c r="G6" s="16">
        <f>'stavová rovnica'!CC7</f>
        <v>54047434.298461482</v>
      </c>
      <c r="H6" s="53">
        <f t="shared" si="0"/>
        <v>1803.1467966579912</v>
      </c>
      <c r="I6" s="18">
        <f t="shared" si="1"/>
        <v>-0.23085060208741109</v>
      </c>
      <c r="J6" s="53">
        <f t="shared" si="2"/>
        <v>-390.57627393165404</v>
      </c>
      <c r="K6" s="53">
        <f t="shared" si="3"/>
        <v>434.71627393165403</v>
      </c>
      <c r="L6" s="18">
        <f t="shared" si="4"/>
        <v>-781.15254786330809</v>
      </c>
      <c r="M6" s="18">
        <f t="shared" si="5"/>
        <v>-412.6564009577412</v>
      </c>
      <c r="N6" s="53">
        <f t="shared" si="6"/>
        <v>0.13861923320959946</v>
      </c>
      <c r="O6" s="53">
        <f t="shared" si="7"/>
        <v>45.302019777355099</v>
      </c>
      <c r="P6" s="18">
        <f t="shared" si="8"/>
        <v>438.93971382977429</v>
      </c>
      <c r="Q6" s="53">
        <f t="shared" si="9"/>
        <v>-393.63769405241919</v>
      </c>
      <c r="R6" s="16">
        <f t="shared" si="10"/>
        <v>13156757.612952096</v>
      </c>
      <c r="S6" s="16">
        <f t="shared" si="11"/>
        <v>-11798877.077633368</v>
      </c>
      <c r="T6" s="16">
        <f t="shared" si="12"/>
        <v>55625762.243159272</v>
      </c>
      <c r="U6" s="16">
        <f t="shared" si="13"/>
        <v>55320327.679250173</v>
      </c>
      <c r="V6" s="18" t="b">
        <f t="shared" si="14"/>
        <v>1</v>
      </c>
    </row>
    <row r="7" spans="1:22" x14ac:dyDescent="0.25">
      <c r="E7" s="18">
        <f>'-5 °C+námraza'!E7</f>
        <v>-42.53</v>
      </c>
      <c r="F7" s="18">
        <f>'-5 °C+námraza'!F7</f>
        <v>110.05</v>
      </c>
      <c r="G7" s="16">
        <f>'stavová rovnica'!CC8</f>
        <v>18206357.564062525</v>
      </c>
      <c r="H7" s="53">
        <f t="shared" si="0"/>
        <v>607.40598969346138</v>
      </c>
      <c r="I7" s="18">
        <f t="shared" si="1"/>
        <v>-0.38593261885493391</v>
      </c>
      <c r="J7" s="53">
        <f t="shared" si="2"/>
        <v>-173.93220894904093</v>
      </c>
      <c r="K7" s="53">
        <f t="shared" si="3"/>
        <v>283.98220894904091</v>
      </c>
      <c r="L7" s="18">
        <f t="shared" si="4"/>
        <v>-347.86441789808185</v>
      </c>
      <c r="M7" s="18">
        <f t="shared" si="5"/>
        <v>-229.25642956401842</v>
      </c>
      <c r="N7" s="53">
        <f t="shared" si="6"/>
        <v>2.6734390371547754</v>
      </c>
      <c r="O7" s="53">
        <f t="shared" si="7"/>
        <v>118.12268886186155</v>
      </c>
      <c r="P7" s="18">
        <f t="shared" si="8"/>
        <v>294.44167034216144</v>
      </c>
      <c r="Q7" s="53">
        <f t="shared" si="9"/>
        <v>-176.3189814802999</v>
      </c>
      <c r="R7" s="16">
        <f t="shared" si="10"/>
        <v>8825580.2922104802</v>
      </c>
      <c r="S7" s="16">
        <f t="shared" si="11"/>
        <v>-5284976.5669609336</v>
      </c>
      <c r="T7" s="16">
        <f t="shared" si="12"/>
        <v>20232704.298851173</v>
      </c>
      <c r="U7" s="16">
        <f t="shared" si="13"/>
        <v>18957912.14938562</v>
      </c>
      <c r="V7" s="18" t="b">
        <f t="shared" si="14"/>
        <v>1</v>
      </c>
    </row>
    <row r="8" spans="1:22" x14ac:dyDescent="0.25">
      <c r="E8" s="18">
        <f>'-5 °C+námraza'!E8</f>
        <v>-30.97</v>
      </c>
      <c r="F8" s="18">
        <f>'-5 °C+námraza'!F8</f>
        <v>170.15</v>
      </c>
      <c r="G8" s="16">
        <f>'stavová rovnica'!CC9</f>
        <v>15864849.256152004</v>
      </c>
      <c r="H8" s="53">
        <f t="shared" si="0"/>
        <v>529.28788363422314</v>
      </c>
      <c r="I8" s="18">
        <f t="shared" si="1"/>
        <v>-0.18123447345844998</v>
      </c>
      <c r="J8" s="53">
        <f t="shared" si="2"/>
        <v>-10.332698637363066</v>
      </c>
      <c r="K8" s="53">
        <f t="shared" si="3"/>
        <v>180.48269863736306</v>
      </c>
      <c r="L8" s="18">
        <f t="shared" si="4"/>
        <v>-20.665397274726132</v>
      </c>
      <c r="M8" s="18">
        <f t="shared" si="5"/>
        <v>-95.814624165089185</v>
      </c>
      <c r="N8" s="53">
        <f t="shared" si="6"/>
        <v>6.9637709590996248</v>
      </c>
      <c r="O8" s="53">
        <f t="shared" si="7"/>
        <v>173.66734588878748</v>
      </c>
      <c r="P8" s="18">
        <f t="shared" si="8"/>
        <v>184.00070084429294</v>
      </c>
      <c r="Q8" s="53">
        <f t="shared" si="9"/>
        <v>-10.333354955505465</v>
      </c>
      <c r="R8" s="16">
        <f t="shared" si="10"/>
        <v>5515228.0491997264</v>
      </c>
      <c r="S8" s="16">
        <f t="shared" si="11"/>
        <v>-309731.47836631403</v>
      </c>
      <c r="T8" s="16">
        <f t="shared" si="12"/>
        <v>16796165.70396667</v>
      </c>
      <c r="U8" s="16">
        <f t="shared" si="13"/>
        <v>15867872.431713009</v>
      </c>
      <c r="V8" s="18" t="b">
        <f t="shared" si="14"/>
        <v>1</v>
      </c>
    </row>
    <row r="9" spans="1:22" x14ac:dyDescent="0.25">
      <c r="E9" s="18">
        <f>'-5 °C+námraza'!E9</f>
        <v>-2.15</v>
      </c>
      <c r="F9" s="18">
        <f>'-5 °C+námraza'!F9</f>
        <v>157.04</v>
      </c>
      <c r="G9" s="16">
        <f>'stavová rovnica'!CC10</f>
        <v>16118894.667026848</v>
      </c>
      <c r="H9" s="53">
        <f t="shared" si="0"/>
        <v>537.76342321848927</v>
      </c>
      <c r="I9" s="18">
        <f t="shared" si="1"/>
        <v>-1.364225326701606E-2</v>
      </c>
      <c r="J9" s="53">
        <f t="shared" si="2"/>
        <v>71.183922724921487</v>
      </c>
      <c r="K9" s="53">
        <f t="shared" si="3"/>
        <v>85.856077275078505</v>
      </c>
      <c r="L9" s="18">
        <f t="shared" si="4"/>
        <v>142.36784544984297</v>
      </c>
      <c r="M9" s="18">
        <f t="shared" si="5"/>
        <v>-7.3621704281771265</v>
      </c>
      <c r="N9" s="53">
        <f t="shared" si="6"/>
        <v>5.7431641234041058</v>
      </c>
      <c r="O9" s="53">
        <f t="shared" si="7"/>
        <v>157.61326358714922</v>
      </c>
      <c r="P9" s="18">
        <f t="shared" si="8"/>
        <v>86.221279011892236</v>
      </c>
      <c r="Q9" s="53">
        <f t="shared" si="9"/>
        <v>71.39198457525697</v>
      </c>
      <c r="R9" s="16">
        <f t="shared" si="10"/>
        <v>2584392.4194977488</v>
      </c>
      <c r="S9" s="16">
        <f t="shared" si="11"/>
        <v>2139899.8700047834</v>
      </c>
      <c r="T9" s="16">
        <f t="shared" si="12"/>
        <v>16324761.850166881</v>
      </c>
      <c r="U9" s="16">
        <f t="shared" si="13"/>
        <v>16260317.85483768</v>
      </c>
      <c r="V9" s="18" t="b">
        <f t="shared" si="14"/>
        <v>1</v>
      </c>
    </row>
    <row r="10" spans="1:22" x14ac:dyDescent="0.25">
      <c r="E10" s="18">
        <f>'-5 °C+námraza'!E10</f>
        <v>-20.16</v>
      </c>
      <c r="F10" s="18">
        <f>'-5 °C+námraza'!F10</f>
        <v>74.61</v>
      </c>
      <c r="G10" s="16">
        <f>'stavová rovnica'!CC11</f>
        <v>25897963.245357644</v>
      </c>
      <c r="H10" s="53">
        <f t="shared" si="0"/>
        <v>864.01565720877022</v>
      </c>
      <c r="I10" s="18">
        <f t="shared" si="1"/>
        <v>-0.27012113220308825</v>
      </c>
      <c r="J10" s="53">
        <f t="shared" si="2"/>
        <v>-193.33500229184318</v>
      </c>
      <c r="K10" s="53">
        <f t="shared" si="3"/>
        <v>267.9450022918432</v>
      </c>
      <c r="L10" s="18">
        <f t="shared" si="4"/>
        <v>-386.67000458368636</v>
      </c>
      <c r="M10" s="18">
        <f t="shared" si="5"/>
        <v>-230.71001273304276</v>
      </c>
      <c r="N10" s="53">
        <f t="shared" si="6"/>
        <v>0.83434244955960857</v>
      </c>
      <c r="O10" s="53">
        <f t="shared" si="7"/>
        <v>77.308069853395125</v>
      </c>
      <c r="P10" s="18">
        <f t="shared" si="8"/>
        <v>272.26049725061313</v>
      </c>
      <c r="Q10" s="53">
        <f t="shared" si="9"/>
        <v>-194.952427397218</v>
      </c>
      <c r="R10" s="16">
        <f t="shared" si="10"/>
        <v>8160722.8898346899</v>
      </c>
      <c r="S10" s="16">
        <f t="shared" si="11"/>
        <v>-5843494.5677222358</v>
      </c>
      <c r="T10" s="16">
        <f t="shared" si="12"/>
        <v>27153303.63588503</v>
      </c>
      <c r="U10" s="16">
        <f t="shared" si="13"/>
        <v>26549028.77735633</v>
      </c>
      <c r="V10" s="18" t="b">
        <f t="shared" si="14"/>
        <v>1</v>
      </c>
    </row>
    <row r="11" spans="1:22" x14ac:dyDescent="0.25">
      <c r="E11" s="18">
        <f>'-5 °C+námraza'!E11</f>
        <v>-29.56</v>
      </c>
      <c r="F11" s="18">
        <f>'-5 °C+námraza'!F11</f>
        <v>90.61</v>
      </c>
      <c r="G11" s="16">
        <f>'stavová rovnica'!CC12</f>
        <v>20770334.010709222</v>
      </c>
      <c r="H11" s="53">
        <f t="shared" si="0"/>
        <v>692.94614486432658</v>
      </c>
      <c r="I11" s="18">
        <f t="shared" si="1"/>
        <v>-0.32600100511967839</v>
      </c>
      <c r="J11" s="53">
        <f t="shared" si="2"/>
        <v>-176.77487205125686</v>
      </c>
      <c r="K11" s="53">
        <f t="shared" si="3"/>
        <v>267.38487205125688</v>
      </c>
      <c r="L11" s="18">
        <f t="shared" si="4"/>
        <v>-353.54974410251373</v>
      </c>
      <c r="M11" s="18">
        <f t="shared" si="5"/>
        <v>-222.23291261412959</v>
      </c>
      <c r="N11" s="53">
        <f t="shared" si="6"/>
        <v>1.5583116433985928</v>
      </c>
      <c r="O11" s="53">
        <f t="shared" si="7"/>
        <v>95.371225803817794</v>
      </c>
      <c r="P11" s="18">
        <f t="shared" si="8"/>
        <v>274.06974071700932</v>
      </c>
      <c r="Q11" s="53">
        <f t="shared" si="9"/>
        <v>-178.69851491319153</v>
      </c>
      <c r="R11" s="16">
        <f t="shared" si="10"/>
        <v>8214953.0654150741</v>
      </c>
      <c r="S11" s="16">
        <f t="shared" si="11"/>
        <v>-5356300.5862330021</v>
      </c>
      <c r="T11" s="16">
        <f t="shared" si="12"/>
        <v>22335895.522306617</v>
      </c>
      <c r="U11" s="16">
        <f t="shared" si="13"/>
        <v>21449865.521408387</v>
      </c>
      <c r="V11" s="18" t="b">
        <f t="shared" si="14"/>
        <v>1</v>
      </c>
    </row>
    <row r="12" spans="1:22" x14ac:dyDescent="0.25">
      <c r="E12" s="18">
        <f>'-5 °C+námraza'!E12</f>
        <v>-20.14</v>
      </c>
      <c r="F12" s="18">
        <f>'-5 °C+námraza'!F12</f>
        <v>135.32</v>
      </c>
      <c r="G12" s="16">
        <f>'stavová rovnica'!CC13</f>
        <v>16753592.179556869</v>
      </c>
      <c r="H12" s="53">
        <f t="shared" si="0"/>
        <v>558.93839297274985</v>
      </c>
      <c r="I12" s="18">
        <f t="shared" si="1"/>
        <v>-0.14846953619805708</v>
      </c>
      <c r="J12" s="53">
        <f t="shared" si="2"/>
        <v>-15.023432023821343</v>
      </c>
      <c r="K12" s="53">
        <f t="shared" si="3"/>
        <v>150.34343202382132</v>
      </c>
      <c r="L12" s="18">
        <f t="shared" si="4"/>
        <v>-30.046864047642686</v>
      </c>
      <c r="M12" s="18">
        <f t="shared" si="5"/>
        <v>-82.884044644547274</v>
      </c>
      <c r="N12" s="53">
        <f t="shared" si="6"/>
        <v>4.1451356423924075</v>
      </c>
      <c r="O12" s="53">
        <f t="shared" si="7"/>
        <v>137.13766215243552</v>
      </c>
      <c r="P12" s="18">
        <f t="shared" si="8"/>
        <v>152.16290319898175</v>
      </c>
      <c r="Q12" s="53">
        <f t="shared" si="9"/>
        <v>-15.025241046546231</v>
      </c>
      <c r="R12" s="16">
        <f t="shared" si="10"/>
        <v>4560923.4525734494</v>
      </c>
      <c r="S12" s="16">
        <f t="shared" si="11"/>
        <v>-450365.84363895422</v>
      </c>
      <c r="T12" s="16">
        <f t="shared" si="12"/>
        <v>17363319.776446659</v>
      </c>
      <c r="U12" s="16">
        <f t="shared" si="13"/>
        <v>16759644.396944277</v>
      </c>
      <c r="V12" s="18" t="b">
        <f t="shared" si="14"/>
        <v>1</v>
      </c>
    </row>
    <row r="13" spans="1:22" x14ac:dyDescent="0.25">
      <c r="E13" s="18">
        <f>'-5 °C+námraza'!E13</f>
        <v>-44.85</v>
      </c>
      <c r="F13" s="18">
        <f>'-5 °C+námraza'!F13</f>
        <v>314.89999999999998</v>
      </c>
      <c r="G13" s="16">
        <f>'stavová rovnica'!CC14</f>
        <v>14924178.674609601</v>
      </c>
      <c r="H13" s="53">
        <f t="shared" si="0"/>
        <v>497.90494811036467</v>
      </c>
      <c r="I13" s="18">
        <f t="shared" si="1"/>
        <v>-0.14007984285582145</v>
      </c>
      <c r="J13" s="53">
        <f t="shared" si="2"/>
        <v>87.929660546569494</v>
      </c>
      <c r="K13" s="53">
        <f t="shared" si="3"/>
        <v>226.97033945343048</v>
      </c>
      <c r="L13" s="18">
        <f t="shared" si="4"/>
        <v>175.85932109313899</v>
      </c>
      <c r="M13" s="18">
        <f t="shared" si="5"/>
        <v>-70.677102515649025</v>
      </c>
      <c r="N13" s="53">
        <f t="shared" si="6"/>
        <v>25.349410617687909</v>
      </c>
      <c r="O13" s="53">
        <f t="shared" si="7"/>
        <v>323.30057530781897</v>
      </c>
      <c r="P13" s="18">
        <f t="shared" si="8"/>
        <v>234.91315327191128</v>
      </c>
      <c r="Q13" s="53">
        <f t="shared" si="9"/>
        <v>88.38742203590769</v>
      </c>
      <c r="R13" s="16">
        <f t="shared" si="10"/>
        <v>7041275.4196386235</v>
      </c>
      <c r="S13" s="16">
        <f t="shared" si="11"/>
        <v>2649320.2850428815</v>
      </c>
      <c r="T13" s="16">
        <f t="shared" si="12"/>
        <v>16501838.341435753</v>
      </c>
      <c r="U13" s="16">
        <f t="shared" si="13"/>
        <v>15157506.624917295</v>
      </c>
      <c r="V13" s="18" t="b">
        <f t="shared" si="14"/>
        <v>1</v>
      </c>
    </row>
    <row r="14" spans="1:22" x14ac:dyDescent="0.25">
      <c r="E14" s="18">
        <f>'-5 °C+námraza'!E14</f>
        <v>33.11</v>
      </c>
      <c r="F14" s="18">
        <f>'-5 °C+námraza'!F14</f>
        <v>86.85</v>
      </c>
      <c r="G14" s="16">
        <f>'stavová rovnica'!CC15</f>
        <v>21599887.787086904</v>
      </c>
      <c r="H14" s="53">
        <f t="shared" si="0"/>
        <v>720.62196803607583</v>
      </c>
      <c r="I14" s="18">
        <f t="shared" si="1"/>
        <v>0.38100137761342834</v>
      </c>
      <c r="J14" s="53">
        <f t="shared" si="2"/>
        <v>311.74016364016916</v>
      </c>
      <c r="K14" s="53">
        <f t="shared" si="3"/>
        <v>-224.89016364016916</v>
      </c>
      <c r="L14" s="18">
        <f t="shared" si="4"/>
        <v>623.48032728033832</v>
      </c>
      <c r="M14" s="18">
        <f t="shared" si="5"/>
        <v>268.4704653248985</v>
      </c>
      <c r="N14" s="53">
        <f t="shared" si="6"/>
        <v>1.4005951106964183</v>
      </c>
      <c r="O14" s="53">
        <f t="shared" si="7"/>
        <v>92.996393907557575</v>
      </c>
      <c r="P14" s="18">
        <f t="shared" si="8"/>
        <v>-228.55842054566043</v>
      </c>
      <c r="Q14" s="53">
        <f t="shared" si="9"/>
        <v>321.554814453218</v>
      </c>
      <c r="R14" s="16">
        <f t="shared" si="10"/>
        <v>-6850798.9702763753</v>
      </c>
      <c r="S14" s="16">
        <f t="shared" si="11"/>
        <v>9638268.3538164776</v>
      </c>
      <c r="T14" s="16">
        <f t="shared" si="12"/>
        <v>22660286.82399863</v>
      </c>
      <c r="U14" s="16">
        <f t="shared" si="13"/>
        <v>23652724.352068331</v>
      </c>
      <c r="V14" s="18" t="b">
        <f t="shared" si="14"/>
        <v>1</v>
      </c>
    </row>
    <row r="15" spans="1:22" x14ac:dyDescent="0.25">
      <c r="E15" s="18">
        <f>'-5 °C+námraza'!E15</f>
        <v>41.82</v>
      </c>
      <c r="F15" s="18">
        <f>'-5 °C+námraza'!F15</f>
        <v>113.61</v>
      </c>
      <c r="G15" s="16">
        <f>'stavová rovnica'!CC16</f>
        <v>17920854.397657178</v>
      </c>
      <c r="H15" s="53">
        <f t="shared" si="0"/>
        <v>597.88094698566783</v>
      </c>
      <c r="I15" s="18">
        <f t="shared" si="1"/>
        <v>0.36754817332909212</v>
      </c>
      <c r="J15" s="53">
        <f t="shared" si="2"/>
        <v>271.88593282258768</v>
      </c>
      <c r="K15" s="53">
        <f t="shared" si="3"/>
        <v>-158.27593282258766</v>
      </c>
      <c r="L15" s="18">
        <f t="shared" si="4"/>
        <v>543.77186564517535</v>
      </c>
      <c r="M15" s="18">
        <f t="shared" si="5"/>
        <v>215.39136238305582</v>
      </c>
      <c r="N15" s="53">
        <f t="shared" si="6"/>
        <v>2.8772892322627328</v>
      </c>
      <c r="O15" s="53">
        <f t="shared" si="7"/>
        <v>121.22305539771881</v>
      </c>
      <c r="P15" s="18">
        <f t="shared" si="8"/>
        <v>-160.13111101303528</v>
      </c>
      <c r="Q15" s="53">
        <f t="shared" si="9"/>
        <v>281.35416641075409</v>
      </c>
      <c r="R15" s="16">
        <f t="shared" si="10"/>
        <v>-4799762.1256669248</v>
      </c>
      <c r="S15" s="16">
        <f t="shared" si="11"/>
        <v>8433296.0865237266</v>
      </c>
      <c r="T15" s="16">
        <f t="shared" si="12"/>
        <v>18552486.054570027</v>
      </c>
      <c r="U15" s="16">
        <f t="shared" si="13"/>
        <v>19805996.698601283</v>
      </c>
      <c r="V15" s="18" t="b">
        <f t="shared" si="14"/>
        <v>1</v>
      </c>
    </row>
    <row r="16" spans="1:22" x14ac:dyDescent="0.25">
      <c r="E16" s="18">
        <f>'-5 °C+námraza'!E16</f>
        <v>40.229999999999997</v>
      </c>
      <c r="F16" s="18">
        <f>'-5 °C+námraza'!F16</f>
        <v>115.39</v>
      </c>
      <c r="G16" s="16">
        <f>'stavová rovnica'!CC17</f>
        <v>17791245.555288002</v>
      </c>
      <c r="H16" s="53">
        <f t="shared" si="0"/>
        <v>593.55689771357902</v>
      </c>
      <c r="I16" s="18">
        <f t="shared" si="1"/>
        <v>0.34809532200750992</v>
      </c>
      <c r="J16" s="53">
        <f t="shared" si="2"/>
        <v>260.34914031422136</v>
      </c>
      <c r="K16" s="53">
        <f t="shared" si="3"/>
        <v>-144.95914031422137</v>
      </c>
      <c r="L16" s="18">
        <f t="shared" si="4"/>
        <v>520.69828062844272</v>
      </c>
      <c r="M16" s="18">
        <f t="shared" si="5"/>
        <v>202.96153284409482</v>
      </c>
      <c r="N16" s="53">
        <f t="shared" si="6"/>
        <v>2.9714884226740281</v>
      </c>
      <c r="O16" s="53">
        <f t="shared" si="7"/>
        <v>122.3735751936434</v>
      </c>
      <c r="P16" s="18">
        <f t="shared" si="8"/>
        <v>-146.40443335465048</v>
      </c>
      <c r="Q16" s="53">
        <f t="shared" si="9"/>
        <v>268.77800854829388</v>
      </c>
      <c r="R16" s="16">
        <f t="shared" si="10"/>
        <v>-4388319.3578053415</v>
      </c>
      <c r="S16" s="16">
        <f t="shared" si="11"/>
        <v>8056338.9430131745</v>
      </c>
      <c r="T16" s="16">
        <f t="shared" si="12"/>
        <v>18324458.114624947</v>
      </c>
      <c r="U16" s="16">
        <f t="shared" si="13"/>
        <v>19530310.176063914</v>
      </c>
      <c r="V16" s="18" t="b">
        <f t="shared" si="14"/>
        <v>1</v>
      </c>
    </row>
    <row r="17" spans="5:22" x14ac:dyDescent="0.25">
      <c r="E17" s="18">
        <f>'-5 °C+námraza'!E17</f>
        <v>40.32</v>
      </c>
      <c r="F17" s="18">
        <f>'-5 °C+námraza'!F17</f>
        <v>112.45</v>
      </c>
      <c r="G17" s="16">
        <f>'stavová rovnica'!CC18</f>
        <v>18009844.972082339</v>
      </c>
      <c r="H17" s="53">
        <f t="shared" si="0"/>
        <v>600.84987735748484</v>
      </c>
      <c r="I17" s="18">
        <f t="shared" si="1"/>
        <v>0.35803661060467251</v>
      </c>
      <c r="J17" s="53">
        <f t="shared" si="2"/>
        <v>267.00158955756041</v>
      </c>
      <c r="K17" s="53">
        <f t="shared" si="3"/>
        <v>-154.55158955756042</v>
      </c>
      <c r="L17" s="18">
        <f t="shared" si="4"/>
        <v>534.00317911512082</v>
      </c>
      <c r="M17" s="18">
        <f t="shared" si="5"/>
        <v>211.07227645352765</v>
      </c>
      <c r="N17" s="53">
        <f t="shared" si="6"/>
        <v>2.7962951291704741</v>
      </c>
      <c r="O17" s="53">
        <f t="shared" si="7"/>
        <v>119.61461603457562</v>
      </c>
      <c r="P17" s="18">
        <f t="shared" si="8"/>
        <v>-156.26150179946089</v>
      </c>
      <c r="Q17" s="53">
        <f t="shared" si="9"/>
        <v>275.87611783403651</v>
      </c>
      <c r="R17" s="16">
        <f t="shared" si="10"/>
        <v>-4683774.6474876581</v>
      </c>
      <c r="S17" s="16">
        <f t="shared" si="11"/>
        <v>8269097.3251790162</v>
      </c>
      <c r="T17" s="16">
        <f t="shared" si="12"/>
        <v>18608929.600245353</v>
      </c>
      <c r="U17" s="16">
        <f t="shared" si="13"/>
        <v>19817479.317302749</v>
      </c>
      <c r="V17" s="18" t="b">
        <f t="shared" si="14"/>
        <v>1</v>
      </c>
    </row>
    <row r="18" spans="5:22" x14ac:dyDescent="0.25">
      <c r="E18" s="18">
        <f>'-5 °C+námraza'!E18</f>
        <v>51.37</v>
      </c>
      <c r="F18" s="18">
        <f>'-5 °C+námraza'!F18</f>
        <v>178.86</v>
      </c>
      <c r="G18" s="16">
        <f>'stavová rovnica'!CC19</f>
        <v>15730114.88848339</v>
      </c>
      <c r="H18" s="53">
        <f t="shared" si="0"/>
        <v>524.79283504191062</v>
      </c>
      <c r="I18" s="18">
        <f t="shared" si="1"/>
        <v>0.28582250011013588</v>
      </c>
      <c r="J18" s="53">
        <f t="shared" si="2"/>
        <v>237.45689197080009</v>
      </c>
      <c r="K18" s="53">
        <f t="shared" si="3"/>
        <v>-58.596891970800073</v>
      </c>
      <c r="L18" s="18">
        <f t="shared" si="4"/>
        <v>474.91378394160017</v>
      </c>
      <c r="M18" s="18">
        <f t="shared" si="5"/>
        <v>148.72580379085738</v>
      </c>
      <c r="N18" s="53">
        <f t="shared" si="6"/>
        <v>7.9447103995139372</v>
      </c>
      <c r="O18" s="53">
        <f t="shared" si="7"/>
        <v>186.92417092634136</v>
      </c>
      <c r="P18" s="18">
        <f t="shared" si="8"/>
        <v>-58.718725666973974</v>
      </c>
      <c r="Q18" s="53">
        <f t="shared" si="9"/>
        <v>245.64289659331533</v>
      </c>
      <c r="R18" s="16">
        <f t="shared" si="10"/>
        <v>-1760032.2244740156</v>
      </c>
      <c r="S18" s="16">
        <f t="shared" si="11"/>
        <v>7362888.2235865742</v>
      </c>
      <c r="T18" s="16">
        <f t="shared" si="12"/>
        <v>15828273.052865677</v>
      </c>
      <c r="U18" s="16">
        <f t="shared" si="13"/>
        <v>17368034.931963854</v>
      </c>
      <c r="V18" s="18" t="b">
        <f t="shared" si="14"/>
        <v>1</v>
      </c>
    </row>
    <row r="19" spans="5:22" x14ac:dyDescent="0.25">
      <c r="E19" s="18">
        <f>'-5 °C+námraza'!E19</f>
        <v>27.64</v>
      </c>
      <c r="F19" s="18">
        <f>'-5 °C+námraza'!F19</f>
        <v>89.67</v>
      </c>
      <c r="G19" s="16">
        <f>'stavová rovnica'!CC20</f>
        <v>20962771.56020011</v>
      </c>
      <c r="H19" s="53">
        <f t="shared" si="0"/>
        <v>699.36630440427871</v>
      </c>
      <c r="I19" s="18">
        <f t="shared" si="1"/>
        <v>0.30803029340794985</v>
      </c>
      <c r="J19" s="53">
        <f t="shared" si="2"/>
        <v>256.99204648466281</v>
      </c>
      <c r="K19" s="53">
        <f t="shared" si="3"/>
        <v>-167.32204648466279</v>
      </c>
      <c r="L19" s="18">
        <f t="shared" si="4"/>
        <v>513.98409296932562</v>
      </c>
      <c r="M19" s="18">
        <f t="shared" si="5"/>
        <v>212.29809365660796</v>
      </c>
      <c r="N19" s="53">
        <f t="shared" si="6"/>
        <v>1.5043069758053544</v>
      </c>
      <c r="O19" s="53">
        <f t="shared" si="7"/>
        <v>93.891958553129626</v>
      </c>
      <c r="P19" s="18">
        <f t="shared" si="8"/>
        <v>-168.9228635406453</v>
      </c>
      <c r="Q19" s="53">
        <f t="shared" si="9"/>
        <v>262.81482209377492</v>
      </c>
      <c r="R19" s="16">
        <f t="shared" si="10"/>
        <v>-5063285.6879110159</v>
      </c>
      <c r="S19" s="16">
        <f t="shared" si="11"/>
        <v>7877598.6825377429</v>
      </c>
      <c r="T19" s="16">
        <f t="shared" si="12"/>
        <v>21565589.568628516</v>
      </c>
      <c r="U19" s="16">
        <f t="shared" si="13"/>
        <v>22394069.583000205</v>
      </c>
      <c r="V19" s="18" t="b">
        <f t="shared" si="14"/>
        <v>1</v>
      </c>
    </row>
    <row r="20" spans="5:22" x14ac:dyDescent="0.25">
      <c r="E20" s="18">
        <f>'-5 °C+námraza'!E20</f>
        <v>-16.010000000000002</v>
      </c>
      <c r="F20" s="18">
        <f>'-5 °C+námraza'!F20</f>
        <v>218.58</v>
      </c>
      <c r="G20" s="16">
        <f>'stavová rovnica'!CC21</f>
        <v>15323829.926125288</v>
      </c>
      <c r="H20" s="53">
        <f t="shared" si="0"/>
        <v>511.23823364564828</v>
      </c>
      <c r="I20" s="18">
        <f t="shared" si="1"/>
        <v>-7.2690569870783081E-2</v>
      </c>
      <c r="J20" s="53">
        <f t="shared" si="2"/>
        <v>72.160450890859565</v>
      </c>
      <c r="K20" s="53">
        <f t="shared" si="3"/>
        <v>146.41954910914046</v>
      </c>
      <c r="L20" s="18">
        <f t="shared" si="4"/>
        <v>144.32090178171913</v>
      </c>
      <c r="M20" s="18">
        <f t="shared" si="5"/>
        <v>-37.412495104089615</v>
      </c>
      <c r="N20" s="53">
        <f t="shared" si="6"/>
        <v>11.75731352324614</v>
      </c>
      <c r="O20" s="53">
        <f t="shared" si="7"/>
        <v>220.82977300010998</v>
      </c>
      <c r="P20" s="18">
        <f t="shared" si="8"/>
        <v>148.42947614116082</v>
      </c>
      <c r="Q20" s="53">
        <f t="shared" si="9"/>
        <v>72.400296858949176</v>
      </c>
      <c r="R20" s="16">
        <f t="shared" si="10"/>
        <v>4449017.8917008322</v>
      </c>
      <c r="S20" s="16">
        <f t="shared" si="11"/>
        <v>2170122.9733074051</v>
      </c>
      <c r="T20" s="16">
        <f t="shared" si="12"/>
        <v>15956613.795084691</v>
      </c>
      <c r="U20" s="16">
        <f t="shared" si="13"/>
        <v>15476730.834517008</v>
      </c>
      <c r="V20" s="18" t="b">
        <f t="shared" si="14"/>
        <v>1</v>
      </c>
    </row>
    <row r="21" spans="5:22" x14ac:dyDescent="0.25">
      <c r="E21" s="18">
        <f>'-5 °C+námraza'!E21</f>
        <v>13.59</v>
      </c>
      <c r="F21" s="18">
        <f>'-5 °C+námraza'!F21</f>
        <v>47.38</v>
      </c>
      <c r="G21" s="16">
        <f>'stavová rovnica'!CC22</f>
        <v>50505413.610102408</v>
      </c>
      <c r="H21" s="53">
        <f t="shared" si="0"/>
        <v>1684.9768346456999</v>
      </c>
      <c r="I21" s="18">
        <f t="shared" si="1"/>
        <v>0.28682043660275935</v>
      </c>
      <c r="J21" s="53">
        <f t="shared" si="2"/>
        <v>500.58338964457567</v>
      </c>
      <c r="K21" s="53">
        <f t="shared" si="3"/>
        <v>-453.20338964457568</v>
      </c>
      <c r="L21" s="18">
        <f t="shared" si="4"/>
        <v>1001.1667792891513</v>
      </c>
      <c r="M21" s="18">
        <f t="shared" si="5"/>
        <v>476.90869458972963</v>
      </c>
      <c r="N21" s="53">
        <f t="shared" si="6"/>
        <v>0.17325290548800609</v>
      </c>
      <c r="O21" s="53">
        <f t="shared" si="7"/>
        <v>49.291991423773595</v>
      </c>
      <c r="P21" s="18">
        <f t="shared" si="8"/>
        <v>-458.68756216864597</v>
      </c>
      <c r="Q21" s="53">
        <f t="shared" si="9"/>
        <v>507.97955359241956</v>
      </c>
      <c r="R21" s="16">
        <f t="shared" si="10"/>
        <v>-13748678.657655364</v>
      </c>
      <c r="S21" s="16">
        <f t="shared" si="11"/>
        <v>15226154.408855692</v>
      </c>
      <c r="T21" s="16">
        <f t="shared" si="12"/>
        <v>52343318.281887569</v>
      </c>
      <c r="U21" s="16">
        <f t="shared" si="13"/>
        <v>52750664.280270755</v>
      </c>
      <c r="V21" s="18" t="b">
        <f t="shared" si="14"/>
        <v>1</v>
      </c>
    </row>
    <row r="22" spans="5:22" x14ac:dyDescent="0.25">
      <c r="E22" s="18">
        <f>'-5 °C+námraza'!E22</f>
        <v>-30.15</v>
      </c>
      <c r="F22" s="18">
        <f>'-5 °C+námraza'!F22</f>
        <v>66.84</v>
      </c>
      <c r="G22" s="16">
        <f>'stavová rovnica'!CC23</f>
        <v>30716456.384104434</v>
      </c>
      <c r="H22" s="53">
        <f t="shared" si="0"/>
        <v>1024.7716779269842</v>
      </c>
      <c r="I22" s="18">
        <f t="shared" si="1"/>
        <v>-0.45099725187113626</v>
      </c>
      <c r="J22" s="53">
        <f t="shared" si="2"/>
        <v>-414.36312002180006</v>
      </c>
      <c r="K22" s="53">
        <f t="shared" si="3"/>
        <v>481.20312002180003</v>
      </c>
      <c r="L22" s="18">
        <f t="shared" si="4"/>
        <v>-828.72624004360011</v>
      </c>
      <c r="M22" s="18">
        <f t="shared" si="5"/>
        <v>-447.85780276705435</v>
      </c>
      <c r="N22" s="53">
        <f t="shared" si="6"/>
        <v>0.59786231242095944</v>
      </c>
      <c r="O22" s="53">
        <f t="shared" si="7"/>
        <v>73.336158618444529</v>
      </c>
      <c r="P22" s="18">
        <f t="shared" si="8"/>
        <v>499.08308208981578</v>
      </c>
      <c r="Q22" s="53">
        <f t="shared" si="9"/>
        <v>-425.74692347137125</v>
      </c>
      <c r="R22" s="16">
        <f t="shared" si="10"/>
        <v>14959492.005153285</v>
      </c>
      <c r="S22" s="16">
        <f t="shared" si="11"/>
        <v>-12761317.557028348</v>
      </c>
      <c r="T22" s="16">
        <f t="shared" si="12"/>
        <v>34165583.470048264</v>
      </c>
      <c r="U22" s="16">
        <f t="shared" si="13"/>
        <v>33261868.837873649</v>
      </c>
      <c r="V22" s="18" t="b">
        <f t="shared" si="14"/>
        <v>1</v>
      </c>
    </row>
    <row r="23" spans="5:22" x14ac:dyDescent="0.25">
      <c r="E23" s="18">
        <f>'-5 °C+námraza'!E23</f>
        <v>-42.78</v>
      </c>
      <c r="F23" s="18">
        <f>'-5 °C+námraza'!F23</f>
        <v>112.51</v>
      </c>
      <c r="G23" s="16">
        <f>'stavová rovnica'!CC24</f>
        <v>18005150.193193581</v>
      </c>
      <c r="H23" s="53">
        <f t="shared" si="0"/>
        <v>600.69324872887057</v>
      </c>
      <c r="I23" s="18">
        <f t="shared" si="1"/>
        <v>-0.3796776406850399</v>
      </c>
      <c r="J23" s="53">
        <f t="shared" si="2"/>
        <v>-166.66288881019662</v>
      </c>
      <c r="K23" s="53">
        <f t="shared" si="3"/>
        <v>279.17288881019664</v>
      </c>
      <c r="L23" s="18">
        <f t="shared" si="4"/>
        <v>-333.32577762039324</v>
      </c>
      <c r="M23" s="18">
        <f t="shared" si="5"/>
        <v>-223.22966378113927</v>
      </c>
      <c r="N23" s="53">
        <f t="shared" si="6"/>
        <v>2.8197634801252107</v>
      </c>
      <c r="O23" s="53">
        <f t="shared" si="7"/>
        <v>120.52252187646613</v>
      </c>
      <c r="P23" s="18">
        <f t="shared" si="8"/>
        <v>289.33191313507467</v>
      </c>
      <c r="Q23" s="53">
        <f t="shared" si="9"/>
        <v>-168.80939125860854</v>
      </c>
      <c r="R23" s="16">
        <f t="shared" si="10"/>
        <v>8672420.6784491539</v>
      </c>
      <c r="S23" s="16">
        <f t="shared" si="11"/>
        <v>-5059884.475253541</v>
      </c>
      <c r="T23" s="16">
        <f t="shared" si="12"/>
        <v>19984902.148958631</v>
      </c>
      <c r="U23" s="16">
        <f t="shared" si="13"/>
        <v>18702616.5116641</v>
      </c>
      <c r="V23" s="18" t="b">
        <f t="shared" si="14"/>
        <v>1</v>
      </c>
    </row>
    <row r="24" spans="5:22" x14ac:dyDescent="0.25">
      <c r="E24" s="18">
        <f>'-5 °C+námraza'!E24</f>
        <v>-28.45</v>
      </c>
      <c r="F24" s="18">
        <f>'-5 °C+námraza'!F24</f>
        <v>86.8</v>
      </c>
      <c r="G24" s="16">
        <f>'stavová rovnica'!CC25</f>
        <v>21612066.028825305</v>
      </c>
      <c r="H24" s="53">
        <f t="shared" si="0"/>
        <v>721.02826220830718</v>
      </c>
      <c r="I24" s="18">
        <f t="shared" si="1"/>
        <v>-0.32756714218167388</v>
      </c>
      <c r="J24" s="53">
        <f t="shared" si="2"/>
        <v>-188.75318199499233</v>
      </c>
      <c r="K24" s="53">
        <f t="shared" si="3"/>
        <v>275.55318199499231</v>
      </c>
      <c r="L24" s="18">
        <f t="shared" si="4"/>
        <v>-377.50636398998466</v>
      </c>
      <c r="M24" s="18">
        <f t="shared" si="5"/>
        <v>-232.28873511545046</v>
      </c>
      <c r="N24" s="53">
        <f t="shared" si="6"/>
        <v>1.3748813633392594</v>
      </c>
      <c r="O24" s="53">
        <f t="shared" si="7"/>
        <v>91.393357988044698</v>
      </c>
      <c r="P24" s="18">
        <f t="shared" si="8"/>
        <v>282.30983135431205</v>
      </c>
      <c r="Q24" s="53">
        <f t="shared" si="9"/>
        <v>-190.91647336626735</v>
      </c>
      <c r="R24" s="16">
        <f t="shared" si="10"/>
        <v>8461941.1410162523</v>
      </c>
      <c r="S24" s="16">
        <f t="shared" si="11"/>
        <v>-5722521.07808528</v>
      </c>
      <c r="T24" s="16">
        <f t="shared" si="12"/>
        <v>23209606.759019598</v>
      </c>
      <c r="U24" s="16">
        <f t="shared" si="13"/>
        <v>22356847.844082024</v>
      </c>
      <c r="V24" s="18" t="b">
        <f t="shared" si="14"/>
        <v>1</v>
      </c>
    </row>
    <row r="25" spans="5:22" x14ac:dyDescent="0.25">
      <c r="E25" s="18">
        <f>'-5 °C+námraza'!E25</f>
        <v>-23.99</v>
      </c>
      <c r="F25" s="18">
        <f>'-5 °C+námraza'!F25</f>
        <v>142.72</v>
      </c>
      <c r="G25" s="16">
        <f>'stavová rovnica'!CC26</f>
        <v>16497631.466998234</v>
      </c>
      <c r="H25" s="53">
        <f t="shared" si="0"/>
        <v>550.39895451630605</v>
      </c>
      <c r="I25" s="18">
        <f t="shared" si="1"/>
        <v>-0.16762136797211002</v>
      </c>
      <c r="J25" s="53">
        <f t="shared" si="2"/>
        <v>-20.471967887154094</v>
      </c>
      <c r="K25" s="53">
        <f t="shared" si="3"/>
        <v>163.19196788715408</v>
      </c>
      <c r="L25" s="18">
        <f t="shared" si="4"/>
        <v>-40.943935774308187</v>
      </c>
      <c r="M25" s="18">
        <f t="shared" si="5"/>
        <v>-92.087086141612303</v>
      </c>
      <c r="N25" s="53">
        <f t="shared" si="6"/>
        <v>4.697133786894625</v>
      </c>
      <c r="O25" s="53">
        <f t="shared" si="7"/>
        <v>145.11686812800346</v>
      </c>
      <c r="P25" s="18">
        <f t="shared" si="8"/>
        <v>165.59355667127883</v>
      </c>
      <c r="Q25" s="53">
        <f t="shared" si="9"/>
        <v>-20.476688543275383</v>
      </c>
      <c r="R25" s="16">
        <f t="shared" si="10"/>
        <v>4963493.2058929084</v>
      </c>
      <c r="S25" s="16">
        <f t="shared" si="11"/>
        <v>-613767.26550714055</v>
      </c>
      <c r="T25" s="16">
        <f t="shared" si="12"/>
        <v>17228119.71243047</v>
      </c>
      <c r="U25" s="16">
        <f t="shared" si="13"/>
        <v>16509044.620361848</v>
      </c>
      <c r="V25" s="18" t="b">
        <f t="shared" si="14"/>
        <v>1</v>
      </c>
    </row>
    <row r="26" spans="5:22" x14ac:dyDescent="0.25">
      <c r="E26" s="18">
        <f>'-5 °C+námraza'!E26</f>
        <v>-27.33</v>
      </c>
      <c r="F26" s="18">
        <f>'-5 °C+námraza'!F26</f>
        <v>178.28</v>
      </c>
      <c r="G26" s="16">
        <f>'stavová rovnica'!CC27</f>
        <v>15738396.303903475</v>
      </c>
      <c r="H26" s="53">
        <f t="shared" si="0"/>
        <v>525.06912211974043</v>
      </c>
      <c r="I26" s="18">
        <f t="shared" si="1"/>
        <v>-0.15256427782879031</v>
      </c>
      <c r="J26" s="53">
        <f t="shared" si="2"/>
        <v>9.3407570964557607</v>
      </c>
      <c r="K26" s="53">
        <f t="shared" si="3"/>
        <v>168.93924290354425</v>
      </c>
      <c r="L26" s="18">
        <f t="shared" si="4"/>
        <v>18.681514192911521</v>
      </c>
      <c r="M26" s="18">
        <f t="shared" si="5"/>
        <v>-80.180164898273915</v>
      </c>
      <c r="N26" s="53">
        <f t="shared" si="6"/>
        <v>7.6726587873608416</v>
      </c>
      <c r="O26" s="53">
        <f t="shared" si="7"/>
        <v>181.21040802851056</v>
      </c>
      <c r="P26" s="18">
        <f t="shared" si="8"/>
        <v>171.86915824755587</v>
      </c>
      <c r="Q26" s="53">
        <f t="shared" si="9"/>
        <v>9.3412497809546853</v>
      </c>
      <c r="R26" s="16">
        <f t="shared" si="10"/>
        <v>5151597.7820182694</v>
      </c>
      <c r="S26" s="16">
        <f t="shared" si="11"/>
        <v>279994.16616406885</v>
      </c>
      <c r="T26" s="16">
        <f t="shared" si="12"/>
        <v>16560074.816449897</v>
      </c>
      <c r="U26" s="16">
        <f t="shared" si="13"/>
        <v>15740886.726986142</v>
      </c>
      <c r="V26" s="18" t="b">
        <f t="shared" si="14"/>
        <v>1</v>
      </c>
    </row>
    <row r="27" spans="5:22" x14ac:dyDescent="0.25">
      <c r="E27" s="18">
        <f>'-5 °C+námraza'!E27</f>
        <v>25.28</v>
      </c>
      <c r="F27" s="18">
        <f>'-5 °C+námraza'!F27</f>
        <v>104.47</v>
      </c>
      <c r="G27" s="16">
        <f>'stavová rovnica'!CC28</f>
        <v>18739101.118952125</v>
      </c>
      <c r="H27" s="53">
        <f t="shared" si="0"/>
        <v>625.17954077702723</v>
      </c>
      <c r="I27" s="18">
        <f t="shared" si="1"/>
        <v>0.24170202857655204</v>
      </c>
      <c r="J27" s="53">
        <f t="shared" si="2"/>
        <v>201.90827100416192</v>
      </c>
      <c r="K27" s="53">
        <f t="shared" si="3"/>
        <v>-97.438271004161919</v>
      </c>
      <c r="L27" s="18">
        <f t="shared" si="4"/>
        <v>403.81654200832384</v>
      </c>
      <c r="M27" s="18">
        <f t="shared" si="5"/>
        <v>149.84421589564181</v>
      </c>
      <c r="N27" s="53">
        <f t="shared" si="6"/>
        <v>2.246336015337052</v>
      </c>
      <c r="O27" s="53">
        <f t="shared" si="7"/>
        <v>107.6033435960675</v>
      </c>
      <c r="P27" s="18">
        <f t="shared" si="8"/>
        <v>-97.833233087114877</v>
      </c>
      <c r="Q27" s="53">
        <f t="shared" si="9"/>
        <v>205.43657668318238</v>
      </c>
      <c r="R27" s="16">
        <f t="shared" si="10"/>
        <v>-2932448.5656310283</v>
      </c>
      <c r="S27" s="16">
        <f t="shared" si="11"/>
        <v>6157745.9480084404</v>
      </c>
      <c r="T27" s="16">
        <f t="shared" si="12"/>
        <v>18967160.181123171</v>
      </c>
      <c r="U27" s="16">
        <f t="shared" si="13"/>
        <v>19724901.670389313</v>
      </c>
      <c r="V27" s="18" t="b">
        <f t="shared" si="14"/>
        <v>1</v>
      </c>
    </row>
    <row r="28" spans="5:22" x14ac:dyDescent="0.25">
      <c r="E28" s="18">
        <f>'-5 °C+námraza'!E28</f>
        <v>18.18</v>
      </c>
      <c r="F28" s="18">
        <f>'-5 °C+námraza'!F28</f>
        <v>71.349999999999994</v>
      </c>
      <c r="G28" s="16">
        <f>'stavová rovnica'!CC29</f>
        <v>27667083.537634403</v>
      </c>
      <c r="H28" s="53">
        <f t="shared" si="0"/>
        <v>923.03758173354447</v>
      </c>
      <c r="I28" s="18">
        <f t="shared" si="1"/>
        <v>0.25473685506158483</v>
      </c>
      <c r="J28" s="53">
        <f t="shared" si="2"/>
        <v>268.33521757256227</v>
      </c>
      <c r="K28" s="53">
        <f t="shared" si="3"/>
        <v>-196.98521757256228</v>
      </c>
      <c r="L28" s="18">
        <f t="shared" si="4"/>
        <v>536.67043514512454</v>
      </c>
      <c r="M28" s="18">
        <f t="shared" si="5"/>
        <v>232.71694926028164</v>
      </c>
      <c r="N28" s="53">
        <f t="shared" si="6"/>
        <v>0.71151866035330613</v>
      </c>
      <c r="O28" s="53">
        <f t="shared" si="7"/>
        <v>73.646929848587405</v>
      </c>
      <c r="P28" s="18">
        <f t="shared" si="8"/>
        <v>-198.48386615450411</v>
      </c>
      <c r="Q28" s="53">
        <f t="shared" si="9"/>
        <v>272.13079600309152</v>
      </c>
      <c r="R28" s="16">
        <f t="shared" si="10"/>
        <v>-5949345.7411082387</v>
      </c>
      <c r="S28" s="16">
        <f t="shared" si="11"/>
        <v>8156835.2309558652</v>
      </c>
      <c r="T28" s="16">
        <f t="shared" si="12"/>
        <v>28299509.293019257</v>
      </c>
      <c r="U28" s="16">
        <f t="shared" si="13"/>
        <v>28844435.727942459</v>
      </c>
      <c r="V28" s="18" t="b">
        <f t="shared" si="14"/>
        <v>1</v>
      </c>
    </row>
    <row r="29" spans="5:22" x14ac:dyDescent="0.25">
      <c r="E29" s="18">
        <f>'-5 °C+námraza'!E29</f>
        <v>-17.100000000000001</v>
      </c>
      <c r="F29" s="18">
        <f>'-5 °C+námraza'!F29</f>
        <v>88.33</v>
      </c>
      <c r="G29" s="16">
        <f>'stavová rovnica'!CC30</f>
        <v>21253746.942507505</v>
      </c>
      <c r="H29" s="53">
        <f t="shared" si="0"/>
        <v>709.07391282869662</v>
      </c>
      <c r="I29" s="18">
        <f t="shared" si="1"/>
        <v>-0.19346709482406063</v>
      </c>
      <c r="J29" s="53">
        <f t="shared" si="2"/>
        <v>-92.175791952140116</v>
      </c>
      <c r="K29" s="53">
        <f t="shared" si="3"/>
        <v>180.5057919521401</v>
      </c>
      <c r="L29" s="18">
        <f t="shared" si="4"/>
        <v>-184.35158390428023</v>
      </c>
      <c r="M29" s="18">
        <f t="shared" si="5"/>
        <v>-136.42789246160046</v>
      </c>
      <c r="N29" s="53">
        <f t="shared" si="6"/>
        <v>1.4013814143143613</v>
      </c>
      <c r="O29" s="53">
        <f t="shared" si="7"/>
        <v>90.026071765334734</v>
      </c>
      <c r="P29" s="18">
        <f t="shared" si="8"/>
        <v>182.46169013665332</v>
      </c>
      <c r="Q29" s="53">
        <f t="shared" si="9"/>
        <v>-92.435618371318583</v>
      </c>
      <c r="R29" s="16">
        <f t="shared" si="10"/>
        <v>5469097.8171742763</v>
      </c>
      <c r="S29" s="16">
        <f t="shared" si="11"/>
        <v>-2770660.7249177233</v>
      </c>
      <c r="T29" s="16">
        <f t="shared" si="12"/>
        <v>21946133.828762814</v>
      </c>
      <c r="U29" s="16">
        <f t="shared" si="13"/>
        <v>21433579.261260793</v>
      </c>
      <c r="V29" s="18" t="b">
        <f t="shared" si="14"/>
        <v>1</v>
      </c>
    </row>
    <row r="30" spans="5:22" x14ac:dyDescent="0.25">
      <c r="E30" s="18">
        <f>'-5 °C+námraza'!E30</f>
        <v>-18.2</v>
      </c>
      <c r="F30" s="18">
        <f>'-5 °C+námraza'!F30</f>
        <v>104.64</v>
      </c>
      <c r="G30" s="16">
        <f>'stavová rovnica'!CC31</f>
        <v>18721073.509356435</v>
      </c>
      <c r="H30" s="53">
        <f t="shared" si="0"/>
        <v>624.57809823094158</v>
      </c>
      <c r="I30" s="18">
        <f t="shared" si="1"/>
        <v>-0.17372641435981717</v>
      </c>
      <c r="J30" s="53">
        <f t="shared" si="2"/>
        <v>-55.647196297297036</v>
      </c>
      <c r="K30" s="53">
        <f t="shared" si="3"/>
        <v>160.28719629729704</v>
      </c>
      <c r="L30" s="18">
        <f t="shared" si="4"/>
        <v>-111.29439259459407</v>
      </c>
      <c r="M30" s="18">
        <f t="shared" si="5"/>
        <v>-108.09226582638267</v>
      </c>
      <c r="N30" s="53">
        <f t="shared" si="6"/>
        <v>2.2255219865388671</v>
      </c>
      <c r="O30" s="53">
        <f t="shared" si="7"/>
        <v>106.33158111895033</v>
      </c>
      <c r="P30" s="18">
        <f t="shared" si="8"/>
        <v>162.05242821854574</v>
      </c>
      <c r="Q30" s="53">
        <f t="shared" si="9"/>
        <v>-55.720847099595417</v>
      </c>
      <c r="R30" s="16">
        <f t="shared" si="10"/>
        <v>4857351.5940473117</v>
      </c>
      <c r="S30" s="16">
        <f t="shared" si="11"/>
        <v>-1670173.9582444078</v>
      </c>
      <c r="T30" s="16">
        <f t="shared" si="12"/>
        <v>19340952.868225526</v>
      </c>
      <c r="U30" s="16">
        <f t="shared" si="13"/>
        <v>18795426.954276007</v>
      </c>
      <c r="V30" s="18" t="b">
        <f t="shared" si="14"/>
        <v>1</v>
      </c>
    </row>
    <row r="31" spans="5:22" x14ac:dyDescent="0.25">
      <c r="E31" s="18">
        <f>'-5 °C+námraza'!E31</f>
        <v>19.46</v>
      </c>
      <c r="F31" s="18">
        <f>'-5 °C+námraza'!F31</f>
        <v>112.72</v>
      </c>
      <c r="G31" s="16">
        <f>'stavová rovnica'!CC32</f>
        <v>17988798.515218839</v>
      </c>
      <c r="H31" s="53">
        <f t="shared" si="0"/>
        <v>600.14771911876335</v>
      </c>
      <c r="I31" s="18">
        <f t="shared" si="1"/>
        <v>0.17238667521821679</v>
      </c>
      <c r="J31" s="53">
        <f t="shared" si="2"/>
        <v>159.31179298787112</v>
      </c>
      <c r="K31" s="53">
        <f t="shared" si="3"/>
        <v>-46.591792987871116</v>
      </c>
      <c r="L31" s="18">
        <f t="shared" si="4"/>
        <v>318.62358597574223</v>
      </c>
      <c r="M31" s="18">
        <f t="shared" si="5"/>
        <v>103.10171298294495</v>
      </c>
      <c r="N31" s="53">
        <f t="shared" si="6"/>
        <v>2.6874167018175132</v>
      </c>
      <c r="O31" s="53">
        <f t="shared" si="7"/>
        <v>114.55079791491099</v>
      </c>
      <c r="P31" s="18">
        <f t="shared" si="8"/>
        <v>-46.638608693644414</v>
      </c>
      <c r="Q31" s="53">
        <f t="shared" si="9"/>
        <v>161.1894066085554</v>
      </c>
      <c r="R31" s="16">
        <f t="shared" si="10"/>
        <v>-1397943.3864249657</v>
      </c>
      <c r="S31" s="16">
        <f t="shared" si="11"/>
        <v>4831483.4263248844</v>
      </c>
      <c r="T31" s="16">
        <f t="shared" si="12"/>
        <v>18043035.158553254</v>
      </c>
      <c r="U31" s="16">
        <f t="shared" si="13"/>
        <v>18626328.251160815</v>
      </c>
      <c r="V31" s="18" t="b">
        <f t="shared" si="14"/>
        <v>1</v>
      </c>
    </row>
    <row r="32" spans="5:22" x14ac:dyDescent="0.25">
      <c r="E32" s="18">
        <f>'-5 °C+námraza'!E32</f>
        <v>5.56</v>
      </c>
      <c r="F32" s="18">
        <f>'-5 °C+námraza'!F32</f>
        <v>93.21</v>
      </c>
      <c r="G32" s="16">
        <f>'stavová rovnica'!CC33</f>
        <v>20283089.06789536</v>
      </c>
      <c r="H32" s="53">
        <f t="shared" si="0"/>
        <v>676.69053219322461</v>
      </c>
      <c r="I32" s="18">
        <f t="shared" si="1"/>
        <v>5.9603121235823585E-2</v>
      </c>
      <c r="J32" s="53">
        <f t="shared" si="2"/>
        <v>86.914025291090496</v>
      </c>
      <c r="K32" s="53">
        <f t="shared" si="3"/>
        <v>6.2959747089094975</v>
      </c>
      <c r="L32" s="18">
        <f t="shared" si="4"/>
        <v>173.82805058218099</v>
      </c>
      <c r="M32" s="18">
        <f t="shared" si="5"/>
        <v>40.340861768854595</v>
      </c>
      <c r="N32" s="53">
        <f t="shared" si="6"/>
        <v>1.6083732725991302</v>
      </c>
      <c r="O32" s="53">
        <f t="shared" si="7"/>
        <v>93.449255138859527</v>
      </c>
      <c r="P32" s="18">
        <f t="shared" si="8"/>
        <v>6.2960655451922261</v>
      </c>
      <c r="Q32" s="53">
        <f t="shared" si="9"/>
        <v>87.153189593667307</v>
      </c>
      <c r="R32" s="16">
        <f t="shared" si="10"/>
        <v>188717.96213335541</v>
      </c>
      <c r="S32" s="16">
        <f t="shared" si="11"/>
        <v>2612325.4619066543</v>
      </c>
      <c r="T32" s="16">
        <f t="shared" si="12"/>
        <v>20283966.983936056</v>
      </c>
      <c r="U32" s="16">
        <f t="shared" si="13"/>
        <v>20450622.153252505</v>
      </c>
      <c r="V32" s="18" t="b">
        <f t="shared" si="14"/>
        <v>1</v>
      </c>
    </row>
    <row r="33" spans="5:22" x14ac:dyDescent="0.25">
      <c r="E33" s="18">
        <f>'-5 °C+námraza'!E33</f>
        <v>-30.63</v>
      </c>
      <c r="F33" s="18">
        <f>'-5 °C+námraza'!F33</f>
        <v>65.12</v>
      </c>
      <c r="G33" s="16">
        <f>'stavová rovnica'!CC34</f>
        <v>32077594.52613081</v>
      </c>
      <c r="H33" s="53">
        <f t="shared" si="0"/>
        <v>1070.1823789613854</v>
      </c>
      <c r="I33" s="18">
        <f t="shared" si="1"/>
        <v>-0.47028984946931474</v>
      </c>
      <c r="J33" s="53">
        <f t="shared" si="2"/>
        <v>-453.81826935440228</v>
      </c>
      <c r="K33" s="53">
        <f t="shared" si="3"/>
        <v>518.93826935440234</v>
      </c>
      <c r="L33" s="18">
        <f t="shared" si="4"/>
        <v>-907.63653870880455</v>
      </c>
      <c r="M33" s="18">
        <f t="shared" si="5"/>
        <v>-486.44853626646886</v>
      </c>
      <c r="N33" s="53">
        <f t="shared" si="6"/>
        <v>0.5474003105794516</v>
      </c>
      <c r="O33" s="53">
        <f t="shared" si="7"/>
        <v>71.973049972501997</v>
      </c>
      <c r="P33" s="18">
        <f t="shared" si="8"/>
        <v>539.51539422174437</v>
      </c>
      <c r="Q33" s="53">
        <f t="shared" si="9"/>
        <v>-467.54234424924238</v>
      </c>
      <c r="R33" s="16">
        <f t="shared" si="10"/>
        <v>16171408.160585297</v>
      </c>
      <c r="S33" s="16">
        <f t="shared" si="11"/>
        <v>-14014091.464652132</v>
      </c>
      <c r="T33" s="16">
        <f t="shared" si="12"/>
        <v>35923342.1674418</v>
      </c>
      <c r="U33" s="16">
        <f t="shared" si="13"/>
        <v>35005240.038635544</v>
      </c>
      <c r="V33" s="18" t="b">
        <f t="shared" si="14"/>
        <v>1</v>
      </c>
    </row>
    <row r="34" spans="5:22" x14ac:dyDescent="0.25">
      <c r="E34" s="18">
        <f>'-5 °C+námraza'!E34</f>
        <v>-43.3</v>
      </c>
      <c r="F34" s="18">
        <f>'-5 °C+námraza'!F34</f>
        <v>113.69</v>
      </c>
      <c r="G34" s="16">
        <f>'stavová rovnica'!CC35</f>
        <v>17914852.453728259</v>
      </c>
      <c r="H34" s="53">
        <f t="shared" si="0"/>
        <v>597.68070832291482</v>
      </c>
      <c r="I34" s="18">
        <f t="shared" si="1"/>
        <v>-0.3802866429920771</v>
      </c>
      <c r="J34" s="53">
        <f t="shared" si="2"/>
        <v>-165.29518482533288</v>
      </c>
      <c r="K34" s="53">
        <f t="shared" si="3"/>
        <v>278.98518482533291</v>
      </c>
      <c r="L34" s="18">
        <f t="shared" si="4"/>
        <v>-330.59036965066576</v>
      </c>
      <c r="M34" s="18">
        <f t="shared" si="5"/>
        <v>-222.46059026481544</v>
      </c>
      <c r="N34" s="53">
        <f t="shared" si="6"/>
        <v>2.8943878206686833</v>
      </c>
      <c r="O34" s="53">
        <f t="shared" si="7"/>
        <v>121.81677483252929</v>
      </c>
      <c r="P34" s="18">
        <f t="shared" si="8"/>
        <v>289.22716045528847</v>
      </c>
      <c r="Q34" s="53">
        <f t="shared" si="9"/>
        <v>-167.41038562275918</v>
      </c>
      <c r="R34" s="16">
        <f t="shared" si="10"/>
        <v>8669280.8267250303</v>
      </c>
      <c r="S34" s="16">
        <f t="shared" si="11"/>
        <v>-5017950.7484339122</v>
      </c>
      <c r="T34" s="16">
        <f t="shared" si="12"/>
        <v>19902220.190005828</v>
      </c>
      <c r="U34" s="16">
        <f t="shared" si="13"/>
        <v>18604348.098027028</v>
      </c>
      <c r="V34" s="18" t="b">
        <f t="shared" si="14"/>
        <v>1</v>
      </c>
    </row>
    <row r="35" spans="5:22" x14ac:dyDescent="0.25">
      <c r="E35" s="18">
        <f>'-5 °C+námraza'!E35</f>
        <v>-52.96</v>
      </c>
      <c r="F35" s="18">
        <f>'-5 °C+námraza'!F35</f>
        <v>176.69</v>
      </c>
      <c r="G35" s="16">
        <f>'stavová rovnica'!CC36</f>
        <v>15761575.077797309</v>
      </c>
      <c r="H35" s="53">
        <f t="shared" si="0"/>
        <v>525.84241936205399</v>
      </c>
      <c r="I35" s="18">
        <f t="shared" si="1"/>
        <v>-0.29832856742295588</v>
      </c>
      <c r="J35" s="53">
        <f t="shared" si="2"/>
        <v>-66.290394062184703</v>
      </c>
      <c r="K35" s="53">
        <f t="shared" si="3"/>
        <v>242.9803940621847</v>
      </c>
      <c r="L35" s="18">
        <f t="shared" si="4"/>
        <v>-132.58078812436941</v>
      </c>
      <c r="M35" s="18">
        <f t="shared" si="5"/>
        <v>-155.34344938256726</v>
      </c>
      <c r="N35" s="53">
        <f t="shared" si="6"/>
        <v>7.7632112129963922</v>
      </c>
      <c r="O35" s="53">
        <f t="shared" si="7"/>
        <v>185.25377243441403</v>
      </c>
      <c r="P35" s="18">
        <f t="shared" si="8"/>
        <v>251.71989184365779</v>
      </c>
      <c r="Q35" s="53">
        <f t="shared" si="9"/>
        <v>-66.466119409243774</v>
      </c>
      <c r="R35" s="16">
        <f t="shared" si="10"/>
        <v>7545039.7833673414</v>
      </c>
      <c r="S35" s="16">
        <f t="shared" si="11"/>
        <v>-1992252.2273299783</v>
      </c>
      <c r="T35" s="16">
        <f t="shared" si="12"/>
        <v>17474406.263608418</v>
      </c>
      <c r="U35" s="16">
        <f t="shared" si="13"/>
        <v>15886985.801917948</v>
      </c>
      <c r="V35" s="18" t="b">
        <f t="shared" si="14"/>
        <v>1</v>
      </c>
    </row>
    <row r="36" spans="5:22" x14ac:dyDescent="0.25">
      <c r="E36" s="18">
        <f>'-5 °C+námraza'!E36</f>
        <v>-11.28</v>
      </c>
      <c r="F36" s="18">
        <f>'-5 °C+námraza'!F36</f>
        <v>161.32</v>
      </c>
      <c r="G36" s="16">
        <f>'stavová rovnica'!CC37</f>
        <v>16027999.752410948</v>
      </c>
      <c r="H36" s="53">
        <f t="shared" si="0"/>
        <v>534.73095967513063</v>
      </c>
      <c r="I36" s="18">
        <f t="shared" si="1"/>
        <v>-6.965867183429042E-2</v>
      </c>
      <c r="J36" s="53">
        <f t="shared" si="2"/>
        <v>43.44140976547699</v>
      </c>
      <c r="K36" s="53">
        <f t="shared" si="3"/>
        <v>117.878590234523</v>
      </c>
      <c r="L36" s="18">
        <f t="shared" si="4"/>
        <v>86.882819530953981</v>
      </c>
      <c r="M36" s="18">
        <f t="shared" si="5"/>
        <v>-37.359663268605246</v>
      </c>
      <c r="N36" s="53">
        <f t="shared" si="6"/>
        <v>6.1097983121431341</v>
      </c>
      <c r="O36" s="53">
        <f t="shared" si="7"/>
        <v>162.3248581735952</v>
      </c>
      <c r="P36" s="18">
        <f t="shared" si="8"/>
        <v>118.83564783142147</v>
      </c>
      <c r="Q36" s="53">
        <f t="shared" si="9"/>
        <v>43.48921034217372</v>
      </c>
      <c r="R36" s="16">
        <f t="shared" si="10"/>
        <v>3561973.922693375</v>
      </c>
      <c r="S36" s="16">
        <f t="shared" si="11"/>
        <v>1303543.4735635831</v>
      </c>
      <c r="T36" s="16">
        <f t="shared" si="12"/>
        <v>16419026.59384024</v>
      </c>
      <c r="U36" s="16">
        <f t="shared" si="13"/>
        <v>16080920.422996802</v>
      </c>
      <c r="V36" s="18" t="b">
        <f t="shared" si="14"/>
        <v>1</v>
      </c>
    </row>
    <row r="37" spans="5:22" x14ac:dyDescent="0.25">
      <c r="E37" s="18">
        <f>'-5 °C+námraza'!E37</f>
        <v>23.99</v>
      </c>
      <c r="F37" s="18">
        <f>'-5 °C+námraza'!F37</f>
        <v>159.69999999999999</v>
      </c>
      <c r="G37" s="16">
        <f>'stavová rovnica'!CC38</f>
        <v>16061401.008752555</v>
      </c>
      <c r="H37" s="53">
        <f t="shared" si="0"/>
        <v>535.84530245862209</v>
      </c>
      <c r="I37" s="18">
        <f t="shared" si="1"/>
        <v>0.1496646359481166</v>
      </c>
      <c r="J37" s="53">
        <f t="shared" si="2"/>
        <v>159.75067448888029</v>
      </c>
      <c r="K37" s="53">
        <f t="shared" si="3"/>
        <v>-5.0674488880304125E-2</v>
      </c>
      <c r="L37" s="18">
        <f t="shared" si="4"/>
        <v>319.50134897776059</v>
      </c>
      <c r="M37" s="18">
        <f t="shared" si="5"/>
        <v>80.19452914677673</v>
      </c>
      <c r="N37" s="53">
        <f t="shared" si="6"/>
        <v>6.0269851020438452</v>
      </c>
      <c r="O37" s="53">
        <f t="shared" si="7"/>
        <v>162.07699247394891</v>
      </c>
      <c r="P37" s="18">
        <f t="shared" si="8"/>
        <v>-5.0674488955837357E-2</v>
      </c>
      <c r="Q37" s="53">
        <f t="shared" si="9"/>
        <v>162.12766696290475</v>
      </c>
      <c r="R37" s="16">
        <f t="shared" si="10"/>
        <v>-1518.9146649207696</v>
      </c>
      <c r="S37" s="16">
        <f t="shared" si="11"/>
        <v>4859606.7965077981</v>
      </c>
      <c r="T37" s="16">
        <f t="shared" si="12"/>
        <v>16061401.080573866</v>
      </c>
      <c r="U37" s="16">
        <f t="shared" si="13"/>
        <v>16780476.172642492</v>
      </c>
      <c r="V37" s="18" t="b">
        <f t="shared" si="14"/>
        <v>1</v>
      </c>
    </row>
    <row r="38" spans="5:22" x14ac:dyDescent="0.25">
      <c r="E38" s="18">
        <f>'-5 °C+námraza'!E38</f>
        <v>30.35</v>
      </c>
      <c r="F38" s="18">
        <f>'-5 °C+námraza'!F38</f>
        <v>77.010000000000005</v>
      </c>
      <c r="G38" s="16">
        <f>'stavová rovnica'!CC39</f>
        <v>24796888.782580998</v>
      </c>
      <c r="H38" s="53">
        <f t="shared" ref="H38:H50" si="15">G38/(B$5*B$4)</f>
        <v>827.28127904247594</v>
      </c>
      <c r="I38" s="18">
        <f t="shared" ref="I38:I50" si="16">E38/(2*H38*SINH(F38/(2*H38)))</f>
        <v>0.39396240316467235</v>
      </c>
      <c r="J38" s="53">
        <f t="shared" ref="J38:J50" si="17">H38*ASINH(I38)+F38/2</f>
        <v>356.53155815018357</v>
      </c>
      <c r="K38" s="53">
        <f t="shared" ref="K38:K50" si="18">F38-J38</f>
        <v>-279.52155815018358</v>
      </c>
      <c r="L38" s="18">
        <f t="shared" ref="L38:L50" si="19">2*J38</f>
        <v>713.06311630036714</v>
      </c>
      <c r="M38" s="18">
        <f t="shared" ref="M38:M50" si="20">H38*ASINH(E38/F38)</f>
        <v>318.1360523978172</v>
      </c>
      <c r="N38" s="53">
        <f t="shared" ref="N38:N50" si="21">H38*COSH(J38/H38)-H38*COSH(M38/H38)-(J38-M38)*(E38/F38)</f>
        <v>0.9633026704601253</v>
      </c>
      <c r="O38" s="53">
        <f t="shared" ref="O38:O50" si="22">H38*SINH(J38/H38)+H38*SINH(K38/H38)</f>
        <v>82.800642337651993</v>
      </c>
      <c r="P38" s="18">
        <f t="shared" ref="P38:P50" si="23">H38*SINH(K38/H38)</f>
        <v>-284.87048866022576</v>
      </c>
      <c r="Q38" s="53">
        <f t="shared" ref="Q38:Q50" si="24">H38*SINH(J38/H38)</f>
        <v>367.67113099787775</v>
      </c>
      <c r="R38" s="16">
        <f t="shared" ref="R38:R50" si="25">P38*B$5*B$4</f>
        <v>-8538694.1584404334</v>
      </c>
      <c r="S38" s="16">
        <f t="shared" ref="S38:S50" si="26">Q38*B$5*B$4</f>
        <v>11020556.580795096</v>
      </c>
      <c r="T38" s="16">
        <f t="shared" ref="T38:T50" si="27">SQRT(R38^2+G38^2)</f>
        <v>26225845.862947416</v>
      </c>
      <c r="U38" s="16">
        <f t="shared" ref="U38:U50" si="28">SQRT(S38^2+G38^2)</f>
        <v>27135555.285385214</v>
      </c>
      <c r="V38" s="18" t="b">
        <f t="shared" ref="V38:V50" si="29">AND(T38&lt;B$6,U38&lt;B$6)</f>
        <v>1</v>
      </c>
    </row>
    <row r="39" spans="5:22" x14ac:dyDescent="0.25">
      <c r="E39" s="18">
        <f>'-5 °C+námraza'!E39</f>
        <v>24.64</v>
      </c>
      <c r="F39" s="18">
        <f>'-5 °C+námraza'!F39</f>
        <v>64.569999999999993</v>
      </c>
      <c r="G39" s="16">
        <f>'stavová rovnica'!CC40</f>
        <v>32536006.529742967</v>
      </c>
      <c r="H39" s="53">
        <f t="shared" si="15"/>
        <v>1085.4760584226203</v>
      </c>
      <c r="I39" s="18">
        <f t="shared" si="16"/>
        <v>0.38154510607431252</v>
      </c>
      <c r="J39" s="53">
        <f t="shared" si="17"/>
        <v>437.00079771405024</v>
      </c>
      <c r="K39" s="53">
        <f t="shared" si="18"/>
        <v>-372.43079771405024</v>
      </c>
      <c r="L39" s="18">
        <f t="shared" si="19"/>
        <v>874.00159542810047</v>
      </c>
      <c r="M39" s="18">
        <f t="shared" si="20"/>
        <v>404.77285078559225</v>
      </c>
      <c r="N39" s="53">
        <f t="shared" si="21"/>
        <v>0.51392150187867536</v>
      </c>
      <c r="O39" s="53">
        <f t="shared" si="22"/>
        <v>69.120503963822273</v>
      </c>
      <c r="P39" s="18">
        <f t="shared" si="23"/>
        <v>-379.7810274605929</v>
      </c>
      <c r="Q39" s="53">
        <f t="shared" si="24"/>
        <v>448.90153142441517</v>
      </c>
      <c r="R39" s="16">
        <f t="shared" si="25"/>
        <v>-11383538.027809203</v>
      </c>
      <c r="S39" s="16">
        <f t="shared" si="26"/>
        <v>13455352.648551814</v>
      </c>
      <c r="T39" s="16">
        <f t="shared" si="27"/>
        <v>34469938.481727168</v>
      </c>
      <c r="U39" s="16">
        <f t="shared" si="28"/>
        <v>35208496.642151125</v>
      </c>
      <c r="V39" s="18" t="b">
        <f t="shared" si="29"/>
        <v>1</v>
      </c>
    </row>
    <row r="40" spans="5:22" x14ac:dyDescent="0.25">
      <c r="E40" s="18">
        <f>'-5 °C+námraza'!E40</f>
        <v>-33.72</v>
      </c>
      <c r="F40" s="18">
        <f>'-5 °C+námraza'!F40</f>
        <v>76.73</v>
      </c>
      <c r="G40" s="16">
        <f>'stavová rovnica'!CC41</f>
        <v>24917391.741426457</v>
      </c>
      <c r="H40" s="53">
        <f t="shared" si="15"/>
        <v>831.30153508331057</v>
      </c>
      <c r="I40" s="18">
        <f t="shared" si="16"/>
        <v>-0.43930709110261362</v>
      </c>
      <c r="J40" s="53">
        <f t="shared" si="17"/>
        <v>-316.00150613092694</v>
      </c>
      <c r="K40" s="53">
        <f t="shared" si="18"/>
        <v>392.73150613092696</v>
      </c>
      <c r="L40" s="18">
        <f t="shared" si="19"/>
        <v>-632.00301226185388</v>
      </c>
      <c r="M40" s="18">
        <f t="shared" si="20"/>
        <v>-354.4852043028614</v>
      </c>
      <c r="N40" s="53">
        <f t="shared" si="21"/>
        <v>0.96712274564293566</v>
      </c>
      <c r="O40" s="53">
        <f t="shared" si="22"/>
        <v>83.837416189958105</v>
      </c>
      <c r="P40" s="18">
        <f t="shared" si="23"/>
        <v>407.50434716693667</v>
      </c>
      <c r="Q40" s="53">
        <f t="shared" si="24"/>
        <v>-323.66693097697856</v>
      </c>
      <c r="R40" s="16">
        <f t="shared" si="25"/>
        <v>12214515.463002495</v>
      </c>
      <c r="S40" s="16">
        <f t="shared" si="26"/>
        <v>-9701576.8316732012</v>
      </c>
      <c r="T40" s="16">
        <f t="shared" si="27"/>
        <v>27750149.534581512</v>
      </c>
      <c r="U40" s="16">
        <f t="shared" si="28"/>
        <v>26739427.896209102</v>
      </c>
      <c r="V40" s="18" t="b">
        <f t="shared" si="29"/>
        <v>1</v>
      </c>
    </row>
    <row r="41" spans="5:22" x14ac:dyDescent="0.25">
      <c r="E41" s="18">
        <f>'-5 °C+námraza'!E41</f>
        <v>-25.05</v>
      </c>
      <c r="F41" s="18">
        <f>'-5 °C+námraza'!F41</f>
        <v>56.48</v>
      </c>
      <c r="G41" s="16">
        <f>'stavová rovnica'!CC42</f>
        <v>40399550.046098299</v>
      </c>
      <c r="H41" s="53">
        <f t="shared" si="15"/>
        <v>1347.8219678250296</v>
      </c>
      <c r="I41" s="18">
        <f t="shared" si="16"/>
        <v>-0.44348738083740108</v>
      </c>
      <c r="J41" s="53">
        <f t="shared" si="17"/>
        <v>-551.46288059456367</v>
      </c>
      <c r="K41" s="53">
        <f t="shared" si="18"/>
        <v>607.94288059456369</v>
      </c>
      <c r="L41" s="18">
        <f t="shared" si="19"/>
        <v>-1102.9257611891273</v>
      </c>
      <c r="M41" s="18">
        <f t="shared" si="20"/>
        <v>-579.742860759716</v>
      </c>
      <c r="N41" s="53">
        <f t="shared" si="21"/>
        <v>0.32364792354105987</v>
      </c>
      <c r="O41" s="53">
        <f t="shared" si="22"/>
        <v>61.789640952521495</v>
      </c>
      <c r="P41" s="18">
        <f t="shared" si="23"/>
        <v>628.76806393920117</v>
      </c>
      <c r="Q41" s="53">
        <f t="shared" si="24"/>
        <v>-566.97842298667967</v>
      </c>
      <c r="R41" s="16">
        <f t="shared" si="25"/>
        <v>18846663.337511133</v>
      </c>
      <c r="S41" s="16">
        <f t="shared" si="26"/>
        <v>-16994583.647772837</v>
      </c>
      <c r="T41" s="16">
        <f t="shared" si="27"/>
        <v>44579371.494949177</v>
      </c>
      <c r="U41" s="16">
        <f t="shared" si="28"/>
        <v>43828524.014485694</v>
      </c>
      <c r="V41" s="18" t="b">
        <f t="shared" si="29"/>
        <v>1</v>
      </c>
    </row>
    <row r="42" spans="5:22" x14ac:dyDescent="0.25">
      <c r="E42" s="18">
        <f>'-5 °C+námraza'!E42</f>
        <v>-36.68</v>
      </c>
      <c r="F42" s="18">
        <f>'-5 °C+námraza'!F42</f>
        <v>150.4</v>
      </c>
      <c r="G42" s="16">
        <f>'stavová rovnica'!CC43</f>
        <v>16278515.592872694</v>
      </c>
      <c r="H42" s="53">
        <f t="shared" si="15"/>
        <v>543.08874466722114</v>
      </c>
      <c r="I42" s="18">
        <f t="shared" si="16"/>
        <v>-0.2431053832338769</v>
      </c>
      <c r="J42" s="53">
        <f t="shared" si="17"/>
        <v>-55.560735158797044</v>
      </c>
      <c r="K42" s="53">
        <f t="shared" si="18"/>
        <v>205.96073515879704</v>
      </c>
      <c r="L42" s="18">
        <f t="shared" si="19"/>
        <v>-111.12147031759409</v>
      </c>
      <c r="M42" s="18">
        <f t="shared" si="20"/>
        <v>-131.17104998500088</v>
      </c>
      <c r="N42" s="53">
        <f t="shared" si="21"/>
        <v>5.3667345375810598</v>
      </c>
      <c r="O42" s="53">
        <f t="shared" si="22"/>
        <v>155.2756235086319</v>
      </c>
      <c r="P42" s="18">
        <f t="shared" si="23"/>
        <v>210.93332888415301</v>
      </c>
      <c r="Q42" s="53">
        <f t="shared" si="24"/>
        <v>-55.657705375521132</v>
      </c>
      <c r="R42" s="16">
        <f t="shared" si="25"/>
        <v>6322505.3308759425</v>
      </c>
      <c r="S42" s="16">
        <f t="shared" si="26"/>
        <v>-1668281.3512810026</v>
      </c>
      <c r="T42" s="16">
        <f t="shared" si="27"/>
        <v>17463222.599690877</v>
      </c>
      <c r="U42" s="16">
        <f t="shared" si="28"/>
        <v>16363778.065423382</v>
      </c>
      <c r="V42" s="18" t="b">
        <f t="shared" si="29"/>
        <v>1</v>
      </c>
    </row>
    <row r="43" spans="5:22" x14ac:dyDescent="0.25">
      <c r="E43" s="18">
        <f>'-5 °C+námraza'!E43</f>
        <v>24.72</v>
      </c>
      <c r="F43" s="18">
        <f>'-5 °C+námraza'!F43</f>
        <v>103.4</v>
      </c>
      <c r="G43" s="16">
        <f>'stavová rovnica'!CC44</f>
        <v>18855490.70946046</v>
      </c>
      <c r="H43" s="53">
        <f t="shared" si="15"/>
        <v>629.06256538334821</v>
      </c>
      <c r="I43" s="18">
        <f t="shared" si="16"/>
        <v>0.23880264372717594</v>
      </c>
      <c r="J43" s="53">
        <f t="shared" si="17"/>
        <v>200.52947021311627</v>
      </c>
      <c r="K43" s="53">
        <f t="shared" si="18"/>
        <v>-97.129470213116264</v>
      </c>
      <c r="L43" s="18">
        <f t="shared" si="19"/>
        <v>401.05894042623254</v>
      </c>
      <c r="M43" s="18">
        <f t="shared" si="20"/>
        <v>148.99400798772584</v>
      </c>
      <c r="N43" s="53">
        <f t="shared" si="21"/>
        <v>2.1854912117981371</v>
      </c>
      <c r="O43" s="53">
        <f t="shared" si="22"/>
        <v>106.4271212991017</v>
      </c>
      <c r="P43" s="18">
        <f t="shared" si="23"/>
        <v>-97.515865481768557</v>
      </c>
      <c r="Q43" s="53">
        <f t="shared" si="24"/>
        <v>203.94298678087026</v>
      </c>
      <c r="R43" s="16">
        <f t="shared" si="25"/>
        <v>-2922935.8044791315</v>
      </c>
      <c r="S43" s="16">
        <f t="shared" si="26"/>
        <v>6112977.1569906054</v>
      </c>
      <c r="T43" s="16">
        <f t="shared" si="27"/>
        <v>19080699.24325772</v>
      </c>
      <c r="U43" s="16">
        <f t="shared" si="28"/>
        <v>19821655.319786958</v>
      </c>
      <c r="V43" s="18" t="b">
        <f t="shared" si="29"/>
        <v>1</v>
      </c>
    </row>
    <row r="44" spans="5:22" x14ac:dyDescent="0.25">
      <c r="E44" s="18">
        <f>'-5 °C+námraza'!E44</f>
        <v>32.700000000000003</v>
      </c>
      <c r="F44" s="18">
        <f>'-5 °C+námraza'!F44</f>
        <v>113.98</v>
      </c>
      <c r="G44" s="16">
        <f>'stavová rovnica'!CC45</f>
        <v>17893238.137838319</v>
      </c>
      <c r="H44" s="53">
        <f t="shared" si="15"/>
        <v>596.95960500016179</v>
      </c>
      <c r="I44" s="18">
        <f t="shared" si="16"/>
        <v>0.28645711218874409</v>
      </c>
      <c r="J44" s="53">
        <f t="shared" si="17"/>
        <v>225.73699771023271</v>
      </c>
      <c r="K44" s="53">
        <f t="shared" si="18"/>
        <v>-111.75699771023271</v>
      </c>
      <c r="L44" s="18">
        <f t="shared" si="19"/>
        <v>451.47399542046543</v>
      </c>
      <c r="M44" s="18">
        <f t="shared" si="20"/>
        <v>168.99680688962999</v>
      </c>
      <c r="N44" s="53">
        <f t="shared" si="21"/>
        <v>2.8319510247780606</v>
      </c>
      <c r="O44" s="53">
        <f t="shared" si="22"/>
        <v>118.74445773599425</v>
      </c>
      <c r="P44" s="18">
        <f t="shared" si="23"/>
        <v>-112.41094697965985</v>
      </c>
      <c r="Q44" s="53">
        <f t="shared" si="24"/>
        <v>231.1554047156541</v>
      </c>
      <c r="R44" s="16">
        <f t="shared" si="25"/>
        <v>-3369400.2521434021</v>
      </c>
      <c r="S44" s="16">
        <f t="shared" si="26"/>
        <v>6928640.8473559488</v>
      </c>
      <c r="T44" s="16">
        <f t="shared" si="27"/>
        <v>18207713.451077148</v>
      </c>
      <c r="U44" s="16">
        <f t="shared" si="28"/>
        <v>19187861.659107327</v>
      </c>
      <c r="V44" s="18" t="b">
        <f t="shared" si="29"/>
        <v>1</v>
      </c>
    </row>
    <row r="45" spans="5:22" x14ac:dyDescent="0.25">
      <c r="E45" s="18">
        <f>'-5 °C+námraza'!E45</f>
        <v>22.38</v>
      </c>
      <c r="F45" s="18">
        <f>'-5 °C+námraza'!F45</f>
        <v>128.52000000000001</v>
      </c>
      <c r="G45" s="16">
        <f>'stavová rovnica'!CC46</f>
        <v>17039445.879362233</v>
      </c>
      <c r="H45" s="53">
        <f t="shared" si="15"/>
        <v>568.47513028150956</v>
      </c>
      <c r="I45" s="18">
        <f t="shared" si="16"/>
        <v>0.17376602471676716</v>
      </c>
      <c r="J45" s="53">
        <f t="shared" si="17"/>
        <v>162.55118648774143</v>
      </c>
      <c r="K45" s="53">
        <f t="shared" si="18"/>
        <v>-34.031186487741422</v>
      </c>
      <c r="L45" s="18">
        <f t="shared" si="19"/>
        <v>325.10237297548287</v>
      </c>
      <c r="M45" s="18">
        <f t="shared" si="20"/>
        <v>98.498576500692394</v>
      </c>
      <c r="N45" s="53">
        <f t="shared" si="21"/>
        <v>3.6903413058421162</v>
      </c>
      <c r="O45" s="53">
        <f t="shared" si="22"/>
        <v>130.72385831100229</v>
      </c>
      <c r="P45" s="18">
        <f t="shared" si="23"/>
        <v>-34.051516371772237</v>
      </c>
      <c r="Q45" s="53">
        <f t="shared" si="24"/>
        <v>164.77537468277453</v>
      </c>
      <c r="R45" s="16">
        <f t="shared" si="25"/>
        <v>-1020658.4939603338</v>
      </c>
      <c r="S45" s="16">
        <f t="shared" si="26"/>
        <v>4938969.0588019276</v>
      </c>
      <c r="T45" s="16">
        <f t="shared" si="27"/>
        <v>17069987.10125488</v>
      </c>
      <c r="U45" s="16">
        <f t="shared" si="28"/>
        <v>17740804.131704893</v>
      </c>
      <c r="V45" s="18" t="b">
        <f t="shared" si="29"/>
        <v>1</v>
      </c>
    </row>
    <row r="46" spans="5:22" x14ac:dyDescent="0.25">
      <c r="E46" s="18">
        <f>'-5 °C+námraza'!E46</f>
        <v>21.48</v>
      </c>
      <c r="F46" s="18">
        <f>'-5 °C+námraza'!F46</f>
        <v>110.16</v>
      </c>
      <c r="G46" s="16">
        <f>'stavová rovnica'!CC47</f>
        <v>18196963.513914742</v>
      </c>
      <c r="H46" s="53">
        <f t="shared" si="15"/>
        <v>607.09258256042199</v>
      </c>
      <c r="I46" s="18">
        <f t="shared" si="16"/>
        <v>0.19472185522354132</v>
      </c>
      <c r="J46" s="53">
        <f t="shared" si="17"/>
        <v>172.55961323779425</v>
      </c>
      <c r="K46" s="53">
        <f t="shared" si="18"/>
        <v>-62.399613237794256</v>
      </c>
      <c r="L46" s="18">
        <f t="shared" si="19"/>
        <v>345.1192264755885</v>
      </c>
      <c r="M46" s="18">
        <f t="shared" si="20"/>
        <v>117.63886454509347</v>
      </c>
      <c r="N46" s="53">
        <f t="shared" si="21"/>
        <v>2.5473327832793409</v>
      </c>
      <c r="O46" s="53">
        <f t="shared" si="22"/>
        <v>112.38304822287847</v>
      </c>
      <c r="P46" s="18">
        <f t="shared" si="23"/>
        <v>-62.50954267251862</v>
      </c>
      <c r="Q46" s="53">
        <f t="shared" si="24"/>
        <v>174.89259089539709</v>
      </c>
      <c r="R46" s="16">
        <f t="shared" si="25"/>
        <v>-1873657.9888457258</v>
      </c>
      <c r="S46" s="16">
        <f t="shared" si="26"/>
        <v>5242222.0050115883</v>
      </c>
      <c r="T46" s="16">
        <f t="shared" si="27"/>
        <v>18293170.18414003</v>
      </c>
      <c r="U46" s="16">
        <f t="shared" si="28"/>
        <v>18937010.658405725</v>
      </c>
      <c r="V46" s="18" t="b">
        <f t="shared" si="29"/>
        <v>1</v>
      </c>
    </row>
    <row r="47" spans="5:22" x14ac:dyDescent="0.25">
      <c r="E47" s="18">
        <f>'-5 °C+námraza'!E47</f>
        <v>-25.96</v>
      </c>
      <c r="F47" s="18">
        <f>'-5 °C+námraza'!F47</f>
        <v>105.95</v>
      </c>
      <c r="G47" s="16">
        <f>'stavová rovnica'!CC48</f>
        <v>18586226.851150211</v>
      </c>
      <c r="H47" s="53">
        <f t="shared" si="15"/>
        <v>620.07930336786126</v>
      </c>
      <c r="I47" s="18">
        <f t="shared" si="16"/>
        <v>-0.24472343262020321</v>
      </c>
      <c r="J47" s="53">
        <f t="shared" si="17"/>
        <v>-97.297672315111214</v>
      </c>
      <c r="K47" s="53">
        <f t="shared" si="18"/>
        <v>203.24767231511123</v>
      </c>
      <c r="L47" s="18">
        <f t="shared" si="19"/>
        <v>-194.59534463022243</v>
      </c>
      <c r="M47" s="18">
        <f t="shared" si="20"/>
        <v>-150.452035061488</v>
      </c>
      <c r="N47" s="53">
        <f t="shared" si="21"/>
        <v>2.3311172367038413</v>
      </c>
      <c r="O47" s="53">
        <f t="shared" si="22"/>
        <v>109.20925370804908</v>
      </c>
      <c r="P47" s="18">
        <f t="shared" si="23"/>
        <v>206.90668318945004</v>
      </c>
      <c r="Q47" s="53">
        <f t="shared" si="24"/>
        <v>-97.69742948140096</v>
      </c>
      <c r="R47" s="16">
        <f t="shared" si="25"/>
        <v>6201810.8488565059</v>
      </c>
      <c r="S47" s="16">
        <f t="shared" si="26"/>
        <v>-2928377.9949648343</v>
      </c>
      <c r="T47" s="16">
        <f t="shared" si="27"/>
        <v>19593628.718729243</v>
      </c>
      <c r="U47" s="16">
        <f t="shared" si="28"/>
        <v>18815504.94256828</v>
      </c>
      <c r="V47" s="18" t="b">
        <f t="shared" si="29"/>
        <v>1</v>
      </c>
    </row>
    <row r="48" spans="5:22" x14ac:dyDescent="0.25">
      <c r="E48" s="18">
        <f>'-5 °C+námraza'!E48</f>
        <v>-4.2699999999999996</v>
      </c>
      <c r="F48" s="18">
        <f>'-5 °C+námraza'!F48</f>
        <v>100.6</v>
      </c>
      <c r="G48" s="16">
        <f>'stavová rovnica'!CC49</f>
        <v>19185844.778652344</v>
      </c>
      <c r="H48" s="53">
        <f t="shared" si="15"/>
        <v>640.08393743103545</v>
      </c>
      <c r="I48" s="18">
        <f t="shared" si="16"/>
        <v>-4.2401673638591958E-2</v>
      </c>
      <c r="J48" s="53">
        <f t="shared" si="17"/>
        <v>23.16749590953232</v>
      </c>
      <c r="K48" s="53">
        <f t="shared" si="18"/>
        <v>77.432504090467674</v>
      </c>
      <c r="L48" s="18">
        <f t="shared" si="19"/>
        <v>46.334991819064641</v>
      </c>
      <c r="M48" s="18">
        <f t="shared" si="20"/>
        <v>-27.160421455468651</v>
      </c>
      <c r="N48" s="53">
        <f t="shared" si="21"/>
        <v>1.9791682724184252</v>
      </c>
      <c r="O48" s="53">
        <f t="shared" si="22"/>
        <v>100.79405905698485</v>
      </c>
      <c r="P48" s="18">
        <f t="shared" si="23"/>
        <v>77.621504427662359</v>
      </c>
      <c r="Q48" s="53">
        <f t="shared" si="24"/>
        <v>23.172554629322487</v>
      </c>
      <c r="R48" s="16">
        <f t="shared" si="25"/>
        <v>2326623.1947822627</v>
      </c>
      <c r="S48" s="16">
        <f t="shared" si="26"/>
        <v>694573.02432452294</v>
      </c>
      <c r="T48" s="16">
        <f t="shared" si="27"/>
        <v>19326402.028340407</v>
      </c>
      <c r="U48" s="16">
        <f t="shared" si="28"/>
        <v>19198413.256221484</v>
      </c>
      <c r="V48" s="18" t="b">
        <f t="shared" si="29"/>
        <v>1</v>
      </c>
    </row>
    <row r="49" spans="5:22" x14ac:dyDescent="0.25">
      <c r="E49" s="18">
        <f>'-5 °C+námraza'!E49</f>
        <v>-13.56</v>
      </c>
      <c r="F49" s="18">
        <f>'-5 °C+námraza'!F49</f>
        <v>91.08</v>
      </c>
      <c r="G49" s="16">
        <f>'stavová rovnica'!CC50</f>
        <v>20677510.193852969</v>
      </c>
      <c r="H49" s="53">
        <f t="shared" si="15"/>
        <v>689.84932870292209</v>
      </c>
      <c r="I49" s="18">
        <f t="shared" si="16"/>
        <v>-0.1487720261777582</v>
      </c>
      <c r="J49" s="53">
        <f t="shared" si="17"/>
        <v>-56.715416160105597</v>
      </c>
      <c r="K49" s="53">
        <f t="shared" si="18"/>
        <v>147.79541616010559</v>
      </c>
      <c r="L49" s="18">
        <f t="shared" si="19"/>
        <v>-113.43083232021119</v>
      </c>
      <c r="M49" s="18">
        <f t="shared" si="20"/>
        <v>-102.32916230424752</v>
      </c>
      <c r="N49" s="53">
        <f t="shared" si="21"/>
        <v>1.5202478256781147</v>
      </c>
      <c r="O49" s="53">
        <f t="shared" si="22"/>
        <v>92.149321368770941</v>
      </c>
      <c r="P49" s="18">
        <f t="shared" si="23"/>
        <v>148.92865070491547</v>
      </c>
      <c r="Q49" s="53">
        <f t="shared" si="24"/>
        <v>-56.779329336144528</v>
      </c>
      <c r="R49" s="16">
        <f t="shared" si="25"/>
        <v>4463980.125772954</v>
      </c>
      <c r="S49" s="16">
        <f t="shared" si="26"/>
        <v>-1701900.8532714839</v>
      </c>
      <c r="T49" s="16">
        <f t="shared" si="27"/>
        <v>21153877.809522048</v>
      </c>
      <c r="U49" s="16">
        <f t="shared" si="28"/>
        <v>20747431.029678341</v>
      </c>
      <c r="V49" s="18" t="b">
        <f t="shared" si="29"/>
        <v>1</v>
      </c>
    </row>
    <row r="50" spans="5:22" x14ac:dyDescent="0.25">
      <c r="E50" s="18">
        <f>'-5 °C+námraza'!E50</f>
        <v>5.26</v>
      </c>
      <c r="F50" s="18">
        <f>'-5 °C+námraza'!F50</f>
        <v>102.22</v>
      </c>
      <c r="G50" s="16">
        <f>'stavová rovnica'!CC51</f>
        <v>18989965.882983547</v>
      </c>
      <c r="H50" s="53">
        <f t="shared" si="15"/>
        <v>633.54896666243872</v>
      </c>
      <c r="I50" s="18">
        <f t="shared" si="16"/>
        <v>5.1401867851907715E-2</v>
      </c>
      <c r="J50" s="53">
        <f t="shared" si="17"/>
        <v>83.661276741370415</v>
      </c>
      <c r="K50" s="53">
        <f t="shared" si="18"/>
        <v>18.558723258629584</v>
      </c>
      <c r="L50" s="18">
        <f t="shared" si="19"/>
        <v>167.32255348274083</v>
      </c>
      <c r="M50" s="18">
        <f t="shared" si="20"/>
        <v>32.586564733219781</v>
      </c>
      <c r="N50" s="53">
        <f t="shared" si="21"/>
        <v>2.0654290800604262</v>
      </c>
      <c r="O50" s="53">
        <f t="shared" si="22"/>
        <v>102.46600942695791</v>
      </c>
      <c r="P50" s="18">
        <f t="shared" si="23"/>
        <v>18.561377566509595</v>
      </c>
      <c r="Q50" s="53">
        <f t="shared" si="24"/>
        <v>83.904631860448319</v>
      </c>
      <c r="R50" s="16">
        <f t="shared" si="25"/>
        <v>556357.82753473928</v>
      </c>
      <c r="S50" s="16">
        <f t="shared" si="26"/>
        <v>2514953.350564233</v>
      </c>
      <c r="T50" s="16">
        <f t="shared" si="27"/>
        <v>18998114.071379248</v>
      </c>
      <c r="U50" s="16">
        <f t="shared" si="28"/>
        <v>19155777.055300925</v>
      </c>
      <c r="V50" s="18" t="b">
        <f t="shared" si="29"/>
        <v>1</v>
      </c>
    </row>
    <row r="51" spans="5:22" x14ac:dyDescent="0.25">
      <c r="E51" s="18">
        <f>'-5 °C+námraza'!E51</f>
        <v>-23.66</v>
      </c>
      <c r="F51" s="18">
        <f>'-5 °C+námraza'!F51</f>
        <v>110.14</v>
      </c>
      <c r="G51" s="16">
        <f>'stavová rovnica'!CC52</f>
        <v>18198668.645772021</v>
      </c>
      <c r="H51" s="53">
        <f t="shared" ref="H51:H56" si="30">G51/(B$5*B$4)</f>
        <v>607.14946968348784</v>
      </c>
      <c r="I51" s="18">
        <f t="shared" ref="I51:I56" si="31">E51/(2*H51*SINH(F51/(2*H51)))</f>
        <v>-0.21452323861034869</v>
      </c>
      <c r="J51" s="53">
        <f t="shared" ref="J51:J56" si="32">H51*ASINH(I51)+F51/2</f>
        <v>-74.1988050805125</v>
      </c>
      <c r="K51" s="53">
        <f t="shared" ref="K51:K56" si="33">F51-J51</f>
        <v>184.33880508051249</v>
      </c>
      <c r="L51" s="18">
        <f t="shared" ref="L51:L56" si="34">2*J51</f>
        <v>-148.397610161025</v>
      </c>
      <c r="M51" s="18">
        <f t="shared" ref="M51:M56" si="35">H51*ASINH(E51/F51)</f>
        <v>-129.44348907790891</v>
      </c>
      <c r="N51" s="53">
        <f t="shared" ref="N51:N56" si="36">H51*COSH(J51/H51)-H51*COSH(M51/H51)-(J51-M51)*(E51/F51)</f>
        <v>2.5560930938388964</v>
      </c>
      <c r="O51" s="53">
        <f t="shared" ref="O51:O56" si="37">H51*SINH(J51/H51)+H51*SINH(K51/H51)</f>
        <v>112.80034692062468</v>
      </c>
      <c r="P51" s="18">
        <f t="shared" ref="P51:P56" si="38">H51*SINH(K51/H51)</f>
        <v>187.18398203591465</v>
      </c>
      <c r="Q51" s="53">
        <f t="shared" ref="Q51:Q56" si="39">H51*SINH(J51/H51)</f>
        <v>-74.383635115289977</v>
      </c>
      <c r="R51" s="16">
        <f t="shared" ref="R51:R56" si="40">P51*B$5*B$4</f>
        <v>5610643.5646622404</v>
      </c>
      <c r="S51" s="16">
        <f t="shared" ref="S51:S56" si="41">Q51*B$5*B$4</f>
        <v>-2229571.4576459415</v>
      </c>
      <c r="T51" s="16">
        <f t="shared" ref="T51:T56" si="42">SQRT(R51^2+G51^2)</f>
        <v>19043919.283810552</v>
      </c>
      <c r="U51" s="16">
        <f t="shared" ref="U51:U56" si="43">SQRT(S51^2+G51^2)</f>
        <v>18334735.595676176</v>
      </c>
      <c r="V51" s="18" t="b">
        <f t="shared" ref="V51:V56" si="44">AND(T51&lt;B$6,U51&lt;B$6)</f>
        <v>1</v>
      </c>
    </row>
    <row r="52" spans="5:22" x14ac:dyDescent="0.25">
      <c r="E52" s="18">
        <f>'-5 °C+námraza'!E52</f>
        <v>-8.3800000000000008</v>
      </c>
      <c r="F52" s="18">
        <f>'-5 °C+námraza'!F52</f>
        <v>122.73</v>
      </c>
      <c r="G52" s="16">
        <f>'stavová rovnica'!CC53</f>
        <v>17332503.241265073</v>
      </c>
      <c r="H52" s="53">
        <f t="shared" si="30"/>
        <v>578.25219833684162</v>
      </c>
      <c r="I52" s="18">
        <f t="shared" si="31"/>
        <v>-6.8151973388184767E-2</v>
      </c>
      <c r="J52" s="53">
        <f t="shared" si="32"/>
        <v>21.986415109471046</v>
      </c>
      <c r="K52" s="53">
        <f t="shared" si="33"/>
        <v>100.74358489052895</v>
      </c>
      <c r="L52" s="18">
        <f t="shared" si="34"/>
        <v>43.972830218942093</v>
      </c>
      <c r="M52" s="18">
        <f t="shared" si="35"/>
        <v>-39.452424225998399</v>
      </c>
      <c r="N52" s="53">
        <f t="shared" si="36"/>
        <v>3.2666951149974759</v>
      </c>
      <c r="O52" s="53">
        <f t="shared" si="37"/>
        <v>123.24571533519016</v>
      </c>
      <c r="P52" s="18">
        <f t="shared" si="38"/>
        <v>101.25400226386286</v>
      </c>
      <c r="Q52" s="53">
        <f t="shared" si="39"/>
        <v>21.991713071327297</v>
      </c>
      <c r="R52" s="16">
        <f t="shared" si="40"/>
        <v>3034982.5343978298</v>
      </c>
      <c r="S52" s="16">
        <f t="shared" si="41"/>
        <v>659178.53695337463</v>
      </c>
      <c r="T52" s="16">
        <f t="shared" si="42"/>
        <v>17596215.149644088</v>
      </c>
      <c r="U52" s="16">
        <f t="shared" si="43"/>
        <v>17345033.43761678</v>
      </c>
      <c r="V52" s="18" t="b">
        <f t="shared" si="44"/>
        <v>1</v>
      </c>
    </row>
    <row r="53" spans="5:22" x14ac:dyDescent="0.25">
      <c r="E53" s="18">
        <f>'-5 °C+námraza'!E53</f>
        <v>-36.94</v>
      </c>
      <c r="F53" s="18">
        <f>'-5 °C+námraza'!F53</f>
        <v>116.19</v>
      </c>
      <c r="G53" s="16">
        <f>'stavová rovnica'!CC54</f>
        <v>17735571.871148914</v>
      </c>
      <c r="H53" s="53">
        <f t="shared" si="30"/>
        <v>591.6994954794751</v>
      </c>
      <c r="I53" s="18">
        <f t="shared" si="31"/>
        <v>-0.31741730507428695</v>
      </c>
      <c r="J53" s="53">
        <f t="shared" si="32"/>
        <v>-126.70176919500852</v>
      </c>
      <c r="K53" s="53">
        <f t="shared" si="33"/>
        <v>242.89176919500852</v>
      </c>
      <c r="L53" s="18">
        <f t="shared" si="34"/>
        <v>-253.40353839001705</v>
      </c>
      <c r="M53" s="18">
        <f t="shared" si="35"/>
        <v>-185.08450104681961</v>
      </c>
      <c r="N53" s="53">
        <f t="shared" si="36"/>
        <v>2.9946833135470179</v>
      </c>
      <c r="O53" s="53">
        <f t="shared" si="37"/>
        <v>122.0987947420671</v>
      </c>
      <c r="P53" s="18">
        <f t="shared" si="38"/>
        <v>249.77105157800412</v>
      </c>
      <c r="Q53" s="53">
        <f t="shared" si="39"/>
        <v>-127.67225683593702</v>
      </c>
      <c r="R53" s="16">
        <f t="shared" si="40"/>
        <v>7486625.3401221577</v>
      </c>
      <c r="S53" s="16">
        <f t="shared" si="41"/>
        <v>-3826842.0107924356</v>
      </c>
      <c r="T53" s="16">
        <f t="shared" si="42"/>
        <v>19250975.782542758</v>
      </c>
      <c r="U53" s="16">
        <f t="shared" si="43"/>
        <v>18143738.020933133</v>
      </c>
      <c r="V53" s="18" t="b">
        <f t="shared" si="44"/>
        <v>1</v>
      </c>
    </row>
    <row r="54" spans="5:22" x14ac:dyDescent="0.25">
      <c r="E54" s="18">
        <f>'-5 °C+námraza'!E54</f>
        <v>-36.799999999999997</v>
      </c>
      <c r="F54" s="18">
        <f>'-5 °C+námraza'!F54</f>
        <v>86.6</v>
      </c>
      <c r="G54" s="16">
        <f>'stavová rovnica'!CC55</f>
        <v>21661108.188785389</v>
      </c>
      <c r="H54" s="53">
        <f t="shared" si="30"/>
        <v>722.66442153355626</v>
      </c>
      <c r="I54" s="18">
        <f t="shared" si="31"/>
        <v>-0.42468810793208961</v>
      </c>
      <c r="J54" s="53">
        <f t="shared" si="32"/>
        <v>-255.05846329738318</v>
      </c>
      <c r="K54" s="53">
        <f t="shared" si="33"/>
        <v>341.65846329738315</v>
      </c>
      <c r="L54" s="18">
        <f t="shared" si="34"/>
        <v>-510.11692659476637</v>
      </c>
      <c r="M54" s="18">
        <f t="shared" si="35"/>
        <v>-298.52751082609359</v>
      </c>
      <c r="N54" s="53">
        <f t="shared" si="36"/>
        <v>1.409785066233912</v>
      </c>
      <c r="O54" s="53">
        <f t="shared" si="37"/>
        <v>94.142333388063093</v>
      </c>
      <c r="P54" s="18">
        <f t="shared" si="38"/>
        <v>354.52922556401671</v>
      </c>
      <c r="Q54" s="53">
        <f t="shared" si="39"/>
        <v>-260.38689217595362</v>
      </c>
      <c r="R54" s="16">
        <f t="shared" si="40"/>
        <v>10626641.747122284</v>
      </c>
      <c r="S54" s="16">
        <f t="shared" si="41"/>
        <v>-7804824.0293825315</v>
      </c>
      <c r="T54" s="16">
        <f t="shared" si="42"/>
        <v>24127352.171093032</v>
      </c>
      <c r="U54" s="16">
        <f t="shared" si="43"/>
        <v>23024310.76266763</v>
      </c>
      <c r="V54" s="18" t="b">
        <f t="shared" si="44"/>
        <v>1</v>
      </c>
    </row>
    <row r="55" spans="5:22" x14ac:dyDescent="0.25">
      <c r="E55" s="18">
        <f>'-5 °C+námraza'!E55</f>
        <v>-24.88</v>
      </c>
      <c r="F55" s="18">
        <f>'-5 °C+námraza'!F55</f>
        <v>60.23</v>
      </c>
      <c r="G55" s="16">
        <f>'stavová rovnica'!CC56</f>
        <v>36521501.75910905</v>
      </c>
      <c r="H55" s="53">
        <f t="shared" si="30"/>
        <v>1218.441351765541</v>
      </c>
      <c r="I55" s="18">
        <f t="shared" si="31"/>
        <v>-0.41304112670548887</v>
      </c>
      <c r="J55" s="53">
        <f t="shared" si="32"/>
        <v>-459.84013479514249</v>
      </c>
      <c r="K55" s="53">
        <f t="shared" si="33"/>
        <v>520.07013479514251</v>
      </c>
      <c r="L55" s="18">
        <f t="shared" si="34"/>
        <v>-919.68026959028498</v>
      </c>
      <c r="M55" s="18">
        <f t="shared" si="35"/>
        <v>-490.00249443412679</v>
      </c>
      <c r="N55" s="53">
        <f t="shared" si="36"/>
        <v>0.40267911297321568</v>
      </c>
      <c r="O55" s="53">
        <f t="shared" si="37"/>
        <v>65.172126311825764</v>
      </c>
      <c r="P55" s="18">
        <f t="shared" si="38"/>
        <v>536.00617762623767</v>
      </c>
      <c r="Q55" s="53">
        <f t="shared" si="39"/>
        <v>-470.83405131441191</v>
      </c>
      <c r="R55" s="16">
        <f t="shared" si="40"/>
        <v>16066223.073194603</v>
      </c>
      <c r="S55" s="16">
        <f t="shared" si="41"/>
        <v>-14112756.931969753</v>
      </c>
      <c r="T55" s="16">
        <f t="shared" si="42"/>
        <v>39899168.093811885</v>
      </c>
      <c r="U55" s="16">
        <f t="shared" si="43"/>
        <v>39153416.185072102</v>
      </c>
      <c r="V55" s="18" t="b">
        <f t="shared" si="44"/>
        <v>1</v>
      </c>
    </row>
    <row r="56" spans="5:22" x14ac:dyDescent="0.25">
      <c r="E56" s="18">
        <f>'-5 °C+námraza'!E56</f>
        <v>-21.18</v>
      </c>
      <c r="F56" s="18">
        <f>'-5 °C+námraza'!F56</f>
        <v>85.09</v>
      </c>
      <c r="G56" s="16">
        <f>'stavová rovnica'!CC57</f>
        <v>22049082.675784562</v>
      </c>
      <c r="H56" s="53">
        <f t="shared" si="30"/>
        <v>735.60814333086455</v>
      </c>
      <c r="I56" s="18">
        <f t="shared" si="31"/>
        <v>-0.24877419840619217</v>
      </c>
      <c r="J56" s="53">
        <f t="shared" si="32"/>
        <v>-138.61843149141401</v>
      </c>
      <c r="K56" s="53">
        <f t="shared" si="33"/>
        <v>223.70843149141402</v>
      </c>
      <c r="L56" s="18">
        <f t="shared" si="34"/>
        <v>-277.23686298282803</v>
      </c>
      <c r="M56" s="18">
        <f t="shared" si="35"/>
        <v>-181.26245326757285</v>
      </c>
      <c r="N56" s="53">
        <f t="shared" si="36"/>
        <v>1.2681873649935387</v>
      </c>
      <c r="O56" s="53">
        <f t="shared" si="37"/>
        <v>87.732418133115999</v>
      </c>
      <c r="P56" s="18">
        <f t="shared" si="38"/>
        <v>227.17269419092227</v>
      </c>
      <c r="Q56" s="53">
        <f t="shared" si="39"/>
        <v>-139.44027605780627</v>
      </c>
      <c r="R56" s="16">
        <f t="shared" si="40"/>
        <v>6809263.275982284</v>
      </c>
      <c r="S56" s="16">
        <f t="shared" si="41"/>
        <v>-4179576.0460334104</v>
      </c>
      <c r="T56" s="16">
        <f t="shared" si="42"/>
        <v>23076570.655217033</v>
      </c>
      <c r="U56" s="16">
        <f t="shared" si="43"/>
        <v>22441722.366346106</v>
      </c>
      <c r="V56" s="18" t="b">
        <f t="shared" si="44"/>
        <v>1</v>
      </c>
    </row>
    <row r="57" spans="5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5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opLeftCell="C1" workbookViewId="0">
      <selection activeCell="E1" sqref="E1:V1"/>
    </sheetView>
  </sheetViews>
  <sheetFormatPr defaultRowHeight="15" x14ac:dyDescent="0.25"/>
  <cols>
    <col min="8" max="8" width="9.5703125" bestFit="1" customWidth="1"/>
  </cols>
  <sheetData>
    <row r="1" spans="1:22" x14ac:dyDescent="0.25">
      <c r="E1" s="31" t="s">
        <v>31</v>
      </c>
      <c r="F1" s="31" t="s">
        <v>32</v>
      </c>
      <c r="G1" s="54" t="s">
        <v>73</v>
      </c>
      <c r="H1" s="54" t="s">
        <v>33</v>
      </c>
      <c r="I1" s="54" t="s">
        <v>28</v>
      </c>
      <c r="J1" s="54" t="s">
        <v>34</v>
      </c>
      <c r="K1" s="54" t="s">
        <v>35</v>
      </c>
      <c r="L1" s="54" t="s">
        <v>36</v>
      </c>
      <c r="M1" s="54" t="s">
        <v>37</v>
      </c>
      <c r="N1" s="54" t="s">
        <v>38</v>
      </c>
      <c r="O1" s="54" t="s">
        <v>39</v>
      </c>
      <c r="P1" s="54" t="s">
        <v>40</v>
      </c>
      <c r="Q1" s="54" t="s">
        <v>41</v>
      </c>
      <c r="R1" s="54" t="s">
        <v>74</v>
      </c>
      <c r="S1" s="54" t="s">
        <v>75</v>
      </c>
      <c r="T1" s="31" t="s">
        <v>76</v>
      </c>
      <c r="U1" s="31" t="s">
        <v>77</v>
      </c>
      <c r="V1" s="31"/>
    </row>
    <row r="2" spans="1:22" x14ac:dyDescent="0.25">
      <c r="A2" t="s">
        <v>25</v>
      </c>
      <c r="B2">
        <v>3.3370000000000002</v>
      </c>
      <c r="E2" s="18">
        <f>'-5 °C+námraza'!E2</f>
        <v>-7.44</v>
      </c>
      <c r="F2" s="18">
        <f>'-5 °C+námraza'!F2</f>
        <v>188.16</v>
      </c>
      <c r="G2" s="16">
        <f>'stavová rovnica'!CN3</f>
        <v>15351536.20031777</v>
      </c>
      <c r="H2" s="53">
        <f>G2/(B$5*B$4)</f>
        <v>512.16257871782364</v>
      </c>
      <c r="I2" s="18">
        <f>E2/(2*H2*SINH(F2/(2*H2)))</f>
        <v>-3.9319320084656641E-2</v>
      </c>
      <c r="J2" s="53">
        <f>H2*ASINH(I2)+F2/2</f>
        <v>73.947300916913719</v>
      </c>
      <c r="K2" s="53">
        <f>F2-J2</f>
        <v>114.21269908308628</v>
      </c>
      <c r="L2" s="18">
        <f>2*J2</f>
        <v>147.89460183382744</v>
      </c>
      <c r="M2" s="18">
        <f>H2*ASINH(E2/F2)</f>
        <v>-20.246053086043098</v>
      </c>
      <c r="N2" s="53">
        <f>H2*COSH(J2/H2)-H2*COSH(M2/H2)-(J2-M2)*(E2/F2)</f>
        <v>8.6718888484445245</v>
      </c>
      <c r="O2" s="53">
        <f>H2*SINH(J2/H2)+H2*SINH(K2/H2)</f>
        <v>189.36616696521395</v>
      </c>
      <c r="P2" s="18">
        <f>H2*SINH(K2/H2)</f>
        <v>115.16167686248799</v>
      </c>
      <c r="Q2" s="53">
        <f>H2*SINH(J2/H2)</f>
        <v>74.20449010272597</v>
      </c>
      <c r="R2" s="16">
        <f>P2*B$5*B$4</f>
        <v>3451850.4957345049</v>
      </c>
      <c r="S2" s="16">
        <f>Q2*B$5*B$4</f>
        <v>2224201.7737608603</v>
      </c>
      <c r="T2" s="16">
        <f>SQRT(R2^2+G2^2)</f>
        <v>15734831.92012452</v>
      </c>
      <c r="U2" s="16">
        <f>SQRT(S2^2+G2^2)</f>
        <v>15511825.722334169</v>
      </c>
      <c r="V2" s="18" t="b">
        <f>AND(T2&lt;B$6,U2&lt;B$6)</f>
        <v>1</v>
      </c>
    </row>
    <row r="3" spans="1:22" x14ac:dyDescent="0.25">
      <c r="A3" t="s">
        <v>29</v>
      </c>
      <c r="B3" s="11">
        <v>1.1133000000000001E-4</v>
      </c>
      <c r="E3" s="18">
        <f>'-5 °C+námraza'!E3</f>
        <v>14.75</v>
      </c>
      <c r="F3" s="18">
        <f>'-5 °C+námraza'!F3</f>
        <v>131.6</v>
      </c>
      <c r="G3" s="16">
        <f>'stavová rovnica'!CN4</f>
        <v>16272661.096687652</v>
      </c>
      <c r="H3" s="53">
        <f t="shared" ref="H3:H47" si="0">G3/(B$5*B$4)</f>
        <v>542.89342520055027</v>
      </c>
      <c r="I3" s="18">
        <f t="shared" ref="I3:I47" si="1">E3/(2*H3*SINH(F3/(2*H3)))</f>
        <v>0.11180812166092567</v>
      </c>
      <c r="J3" s="53">
        <f t="shared" ref="J3:J47" si="2">H3*ASINH(I3)+F3/2</f>
        <v>126.37413153483767</v>
      </c>
      <c r="K3" s="53">
        <f t="shared" ref="K3:K47" si="3">F3-J3</f>
        <v>5.2258684651623213</v>
      </c>
      <c r="L3" s="18">
        <f t="shared" ref="L3:L47" si="4">2*J3</f>
        <v>252.74826306967535</v>
      </c>
      <c r="M3" s="18">
        <f t="shared" ref="M3:M47" si="5">H3*ASINH(E3/F3)</f>
        <v>60.721931378272515</v>
      </c>
      <c r="N3" s="53">
        <f t="shared" ref="N3:N47" si="6">H3*COSH(J3/H3)-H3*COSH(M3/H3)-(J3-M3)*(E3/F3)</f>
        <v>4.0173412603188074</v>
      </c>
      <c r="O3" s="53">
        <f t="shared" ref="O3:O47" si="7">H3*SINH(J3/H3)+H3*SINH(K3/H3)</f>
        <v>132.74446185535564</v>
      </c>
      <c r="P3" s="18">
        <f t="shared" ref="P3:P47" si="8">H3*SINH(K3/H3)</f>
        <v>5.2259491695265474</v>
      </c>
      <c r="Q3" s="53">
        <f t="shared" ref="Q3:Q47" si="9">H3*SINH(J3/H3)</f>
        <v>127.51851268582909</v>
      </c>
      <c r="R3" s="16">
        <f t="shared" ref="R3:R47" si="10">P3*B$5*B$4</f>
        <v>156642.3459867968</v>
      </c>
      <c r="S3" s="16">
        <f t="shared" ref="S3:S47" si="11">Q3*B$5*B$4</f>
        <v>3822233.691121995</v>
      </c>
      <c r="T3" s="16">
        <f t="shared" ref="T3:T47" si="12">SQRT(R3^2+G3^2)</f>
        <v>16273415.007066218</v>
      </c>
      <c r="U3" s="16">
        <f t="shared" ref="U3:U47" si="13">SQRT(S3^2+G3^2)</f>
        <v>16715530.788975857</v>
      </c>
      <c r="V3" s="18" t="b">
        <f t="shared" ref="V3:V47" si="14">AND(T3&lt;B$6,U3&lt;B$6)</f>
        <v>1</v>
      </c>
    </row>
    <row r="4" spans="1:22" x14ac:dyDescent="0.25">
      <c r="A4" t="s">
        <v>24</v>
      </c>
      <c r="B4">
        <f>'stavová rovnica'!AM3</f>
        <v>1</v>
      </c>
      <c r="E4" s="18">
        <f>'-5 °C+námraza'!E4</f>
        <v>6.13</v>
      </c>
      <c r="F4" s="18">
        <f>'-5 °C+námraza'!F4</f>
        <v>158.37</v>
      </c>
      <c r="G4" s="16">
        <f>'stavová rovnica'!CN5</f>
        <v>15700129.511296123</v>
      </c>
      <c r="H4" s="53">
        <f t="shared" si="0"/>
        <v>523.79245384854585</v>
      </c>
      <c r="I4" s="18">
        <f t="shared" si="1"/>
        <v>3.8559781910143566E-2</v>
      </c>
      <c r="J4" s="53">
        <f t="shared" si="2"/>
        <v>99.377321044726116</v>
      </c>
      <c r="K4" s="53">
        <f t="shared" si="3"/>
        <v>58.992678955273888</v>
      </c>
      <c r="L4" s="18">
        <f t="shared" si="4"/>
        <v>198.75464208945223</v>
      </c>
      <c r="M4" s="18">
        <f t="shared" si="5"/>
        <v>20.269284104606029</v>
      </c>
      <c r="N4" s="53">
        <f t="shared" si="6"/>
        <v>6.0013176113106752</v>
      </c>
      <c r="O4" s="53">
        <f t="shared" si="7"/>
        <v>159.09207001236092</v>
      </c>
      <c r="P4" s="18">
        <f t="shared" si="8"/>
        <v>59.117474784146829</v>
      </c>
      <c r="Q4" s="53">
        <f t="shared" si="9"/>
        <v>99.974595228214099</v>
      </c>
      <c r="R4" s="16">
        <f t="shared" si="10"/>
        <v>1771984.3110994159</v>
      </c>
      <c r="S4" s="16">
        <f t="shared" si="11"/>
        <v>2996633.6501980638</v>
      </c>
      <c r="T4" s="16">
        <f t="shared" si="12"/>
        <v>15799809.969434883</v>
      </c>
      <c r="U4" s="16">
        <f t="shared" si="13"/>
        <v>15983550.291001396</v>
      </c>
      <c r="V4" s="18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E5" s="18">
        <f>'-5 °C+námraza'!E5</f>
        <v>-2.73</v>
      </c>
      <c r="F5" s="18">
        <f>'-5 °C+námraza'!F5</f>
        <v>55.27</v>
      </c>
      <c r="G5" s="16">
        <f>'stavová rovnica'!CN6</f>
        <v>31002527.459980078</v>
      </c>
      <c r="H5" s="53">
        <f>G5/(B$5*B$4)</f>
        <v>1034.3156674017328</v>
      </c>
      <c r="I5" s="18">
        <f t="shared" si="1"/>
        <v>-4.9388008340610745E-2</v>
      </c>
      <c r="J5" s="53">
        <f t="shared" si="2"/>
        <v>-23.427046921983969</v>
      </c>
      <c r="K5" s="53">
        <f t="shared" si="3"/>
        <v>78.697046921983969</v>
      </c>
      <c r="L5" s="18">
        <f t="shared" si="4"/>
        <v>-46.854093843967938</v>
      </c>
      <c r="M5" s="18">
        <f t="shared" si="5"/>
        <v>-51.06811739482044</v>
      </c>
      <c r="N5" s="53">
        <f t="shared" si="6"/>
        <v>0.3696499999186007</v>
      </c>
      <c r="O5" s="53">
        <f t="shared" si="7"/>
        <v>55.343949642709916</v>
      </c>
      <c r="P5" s="18">
        <f t="shared" si="8"/>
        <v>78.772999681733154</v>
      </c>
      <c r="Q5" s="53">
        <f t="shared" si="9"/>
        <v>-23.429050039023242</v>
      </c>
      <c r="R5" s="16">
        <f t="shared" si="10"/>
        <v>2361138.0574682793</v>
      </c>
      <c r="S5" s="16">
        <f t="shared" si="11"/>
        <v>-702261.20524764713</v>
      </c>
      <c r="T5" s="16">
        <f t="shared" si="12"/>
        <v>31092309.046342053</v>
      </c>
      <c r="U5" s="16">
        <f t="shared" si="13"/>
        <v>31010480.159249626</v>
      </c>
      <c r="V5" s="18" t="b">
        <f t="shared" si="14"/>
        <v>1</v>
      </c>
    </row>
    <row r="6" spans="1:22" x14ac:dyDescent="0.25">
      <c r="A6" s="14" t="s">
        <v>42</v>
      </c>
      <c r="B6" s="11">
        <v>103081000</v>
      </c>
      <c r="E6" s="18">
        <f>'-5 °C+námraza'!E6</f>
        <v>-10.19</v>
      </c>
      <c r="F6" s="18">
        <f>'-5 °C+námraza'!F6</f>
        <v>44.14</v>
      </c>
      <c r="G6" s="16">
        <f>'stavová rovnica'!CN7</f>
        <v>40618534.968512446</v>
      </c>
      <c r="H6" s="53">
        <f t="shared" si="0"/>
        <v>1355.1278088236411</v>
      </c>
      <c r="I6" s="18">
        <f t="shared" si="1"/>
        <v>-0.23084616091262197</v>
      </c>
      <c r="J6" s="53">
        <f t="shared" si="2"/>
        <v>-288.04222611094985</v>
      </c>
      <c r="K6" s="53">
        <f t="shared" si="3"/>
        <v>332.18222611094984</v>
      </c>
      <c r="L6" s="18">
        <f t="shared" si="4"/>
        <v>-576.08445222189971</v>
      </c>
      <c r="M6" s="18">
        <f t="shared" si="5"/>
        <v>-310.12570105959009</v>
      </c>
      <c r="N6" s="53">
        <f t="shared" si="6"/>
        <v>0.18444978127971634</v>
      </c>
      <c r="O6" s="53">
        <f t="shared" si="7"/>
        <v>45.302847232003899</v>
      </c>
      <c r="P6" s="18">
        <f t="shared" si="8"/>
        <v>335.51896422718454</v>
      </c>
      <c r="Q6" s="53">
        <f t="shared" si="9"/>
        <v>-290.21611699518064</v>
      </c>
      <c r="R6" s="16">
        <f t="shared" si="10"/>
        <v>10056829.099309394</v>
      </c>
      <c r="S6" s="16">
        <f t="shared" si="11"/>
        <v>-8698923.761905307</v>
      </c>
      <c r="T6" s="16">
        <f t="shared" si="12"/>
        <v>41845013.974438876</v>
      </c>
      <c r="U6" s="16">
        <f t="shared" si="13"/>
        <v>41539579.41052977</v>
      </c>
      <c r="V6" s="18" t="b">
        <f t="shared" si="14"/>
        <v>1</v>
      </c>
    </row>
    <row r="7" spans="1:22" x14ac:dyDescent="0.25">
      <c r="E7" s="18">
        <f>'-5 °C+námraza'!E7</f>
        <v>-42.53</v>
      </c>
      <c r="F7" s="18">
        <f>'-5 °C+námraza'!F7</f>
        <v>110.05</v>
      </c>
      <c r="G7" s="16">
        <f>'stavová rovnica'!CN8</f>
        <v>17148902.18819119</v>
      </c>
      <c r="H7" s="53">
        <f t="shared" si="0"/>
        <v>572.12684465427787</v>
      </c>
      <c r="I7" s="18">
        <f t="shared" si="1"/>
        <v>-0.38586555703631958</v>
      </c>
      <c r="J7" s="53">
        <f t="shared" si="2"/>
        <v>-160.59820030475333</v>
      </c>
      <c r="K7" s="53">
        <f t="shared" si="3"/>
        <v>270.64820030475335</v>
      </c>
      <c r="L7" s="18">
        <f t="shared" si="4"/>
        <v>-321.19640060950667</v>
      </c>
      <c r="M7" s="18">
        <f t="shared" si="5"/>
        <v>-215.94083675296284</v>
      </c>
      <c r="N7" s="53">
        <f t="shared" si="6"/>
        <v>2.83848515546714</v>
      </c>
      <c r="O7" s="53">
        <f t="shared" si="7"/>
        <v>118.1405569740985</v>
      </c>
      <c r="P7" s="18">
        <f t="shared" si="8"/>
        <v>280.85612829522557</v>
      </c>
      <c r="Q7" s="53">
        <f t="shared" si="9"/>
        <v>-162.71557132112707</v>
      </c>
      <c r="R7" s="16">
        <f t="shared" si="10"/>
        <v>8418367.9162954073</v>
      </c>
      <c r="S7" s="16">
        <f t="shared" si="11"/>
        <v>-4877228.613119564</v>
      </c>
      <c r="T7" s="16">
        <f t="shared" si="12"/>
        <v>19103763.101396032</v>
      </c>
      <c r="U7" s="16">
        <f t="shared" si="13"/>
        <v>17828970.951930478</v>
      </c>
      <c r="V7" s="18" t="b">
        <f t="shared" si="14"/>
        <v>1</v>
      </c>
    </row>
    <row r="8" spans="1:22" x14ac:dyDescent="0.25">
      <c r="E8" s="18">
        <f>'-5 °C+námraza'!E8</f>
        <v>-30.97</v>
      </c>
      <c r="F8" s="18">
        <f>'-5 °C+námraza'!F8</f>
        <v>170.15</v>
      </c>
      <c r="G8" s="16">
        <f>'stavová rovnica'!CN9</f>
        <v>15538078.434056655</v>
      </c>
      <c r="H8" s="53">
        <f t="shared" si="0"/>
        <v>518.38605695640615</v>
      </c>
      <c r="I8" s="18">
        <f t="shared" si="1"/>
        <v>-0.18120136598645301</v>
      </c>
      <c r="J8" s="53">
        <f t="shared" si="2"/>
        <v>-8.3506837007710004</v>
      </c>
      <c r="K8" s="53">
        <f t="shared" si="3"/>
        <v>178.50068370077099</v>
      </c>
      <c r="L8" s="18">
        <f t="shared" si="4"/>
        <v>-16.701367401542001</v>
      </c>
      <c r="M8" s="18">
        <f t="shared" si="5"/>
        <v>-93.841115119924936</v>
      </c>
      <c r="N8" s="53">
        <f t="shared" si="6"/>
        <v>7.1108372383870222</v>
      </c>
      <c r="O8" s="53">
        <f t="shared" si="7"/>
        <v>173.69806781469413</v>
      </c>
      <c r="P8" s="18">
        <f t="shared" si="8"/>
        <v>182.04911268729009</v>
      </c>
      <c r="Q8" s="53">
        <f t="shared" si="9"/>
        <v>-8.3510448725959616</v>
      </c>
      <c r="R8" s="16">
        <f t="shared" si="10"/>
        <v>5456731.2407930214</v>
      </c>
      <c r="S8" s="16">
        <f t="shared" si="11"/>
        <v>-250313.81244815167</v>
      </c>
      <c r="T8" s="16">
        <f t="shared" si="12"/>
        <v>16468387.815968601</v>
      </c>
      <c r="U8" s="16">
        <f t="shared" si="13"/>
        <v>15540094.543714941</v>
      </c>
      <c r="V8" s="18" t="b">
        <f t="shared" si="14"/>
        <v>1</v>
      </c>
    </row>
    <row r="9" spans="1:22" x14ac:dyDescent="0.25">
      <c r="E9" s="18">
        <f>'-5 °C+námraza'!E9</f>
        <v>-2.15</v>
      </c>
      <c r="F9" s="18">
        <f>'-5 °C+námraza'!F9</f>
        <v>157.04</v>
      </c>
      <c r="G9" s="16">
        <f>'stavová rovnica'!CN10</f>
        <v>15721028.817415506</v>
      </c>
      <c r="H9" s="53">
        <f t="shared" si="0"/>
        <v>524.48970279978073</v>
      </c>
      <c r="I9" s="18">
        <f t="shared" si="1"/>
        <v>-1.363977248872144E-2</v>
      </c>
      <c r="J9" s="53">
        <f t="shared" si="2"/>
        <v>71.366301585830811</v>
      </c>
      <c r="K9" s="53">
        <f t="shared" si="3"/>
        <v>85.673698414169181</v>
      </c>
      <c r="L9" s="18">
        <f t="shared" si="4"/>
        <v>142.73260317166162</v>
      </c>
      <c r="M9" s="18">
        <f t="shared" si="5"/>
        <v>-7.1804485264649633</v>
      </c>
      <c r="N9" s="53">
        <f t="shared" si="6"/>
        <v>5.8890472998882757</v>
      </c>
      <c r="O9" s="53">
        <f t="shared" si="7"/>
        <v>157.64192468201978</v>
      </c>
      <c r="P9" s="18">
        <f t="shared" si="8"/>
        <v>86.055200344967247</v>
      </c>
      <c r="Q9" s="53">
        <f t="shared" si="9"/>
        <v>71.58672433705253</v>
      </c>
      <c r="R9" s="16">
        <f t="shared" si="10"/>
        <v>2579414.3856207286</v>
      </c>
      <c r="S9" s="16">
        <f t="shared" si="11"/>
        <v>2145736.9901441149</v>
      </c>
      <c r="T9" s="16">
        <f t="shared" si="12"/>
        <v>15931231.140459796</v>
      </c>
      <c r="U9" s="16">
        <f t="shared" si="13"/>
        <v>15866787.145130595</v>
      </c>
      <c r="V9" s="18" t="b">
        <f t="shared" si="14"/>
        <v>1</v>
      </c>
    </row>
    <row r="10" spans="1:22" x14ac:dyDescent="0.25">
      <c r="E10" s="18">
        <f>'-5 °C+námraza'!E10</f>
        <v>-20.16</v>
      </c>
      <c r="F10" s="18">
        <f>'-5 °C+námraza'!F10</f>
        <v>74.61</v>
      </c>
      <c r="G10" s="16">
        <f>'stavová rovnica'!CN11</f>
        <v>21647871.222876314</v>
      </c>
      <c r="H10" s="53">
        <f t="shared" si="0"/>
        <v>722.22280588637102</v>
      </c>
      <c r="I10" s="18">
        <f t="shared" si="1"/>
        <v>-0.27008495092519791</v>
      </c>
      <c r="J10" s="53">
        <f t="shared" si="2"/>
        <v>-155.45964698551487</v>
      </c>
      <c r="K10" s="53">
        <f t="shared" si="3"/>
        <v>230.06964698551485</v>
      </c>
      <c r="L10" s="18">
        <f t="shared" si="4"/>
        <v>-310.91929397102973</v>
      </c>
      <c r="M10" s="18">
        <f t="shared" si="5"/>
        <v>-192.84839499370037</v>
      </c>
      <c r="N10" s="53">
        <f t="shared" si="6"/>
        <v>0.99820685688564836</v>
      </c>
      <c r="O10" s="53">
        <f t="shared" si="7"/>
        <v>77.317722015251434</v>
      </c>
      <c r="P10" s="18">
        <f t="shared" si="8"/>
        <v>233.9806455241422</v>
      </c>
      <c r="Q10" s="53">
        <f t="shared" si="9"/>
        <v>-156.66292350889077</v>
      </c>
      <c r="R10" s="16">
        <f t="shared" si="10"/>
        <v>7013324.4778052866</v>
      </c>
      <c r="S10" s="16">
        <f t="shared" si="11"/>
        <v>-4695806.8422632581</v>
      </c>
      <c r="T10" s="16">
        <f t="shared" si="12"/>
        <v>22755593.789510727</v>
      </c>
      <c r="U10" s="16">
        <f t="shared" si="13"/>
        <v>22151318.930982031</v>
      </c>
      <c r="V10" s="18" t="b">
        <f t="shared" si="14"/>
        <v>1</v>
      </c>
    </row>
    <row r="11" spans="1:22" x14ac:dyDescent="0.25">
      <c r="E11" s="18">
        <f>'-5 °C+námraza'!E11</f>
        <v>-29.56</v>
      </c>
      <c r="F11" s="18">
        <f>'-5 °C+námraza'!F11</f>
        <v>90.61</v>
      </c>
      <c r="G11" s="16">
        <f>'stavová rovnica'!CN12</f>
        <v>18749583.501323987</v>
      </c>
      <c r="H11" s="53">
        <f t="shared" si="0"/>
        <v>625.52925717782421</v>
      </c>
      <c r="I11" s="18">
        <f t="shared" si="1"/>
        <v>-0.32594826591708059</v>
      </c>
      <c r="J11" s="53">
        <f t="shared" si="2"/>
        <v>-155.137305367957</v>
      </c>
      <c r="K11" s="53">
        <f t="shared" si="3"/>
        <v>245.74730536795698</v>
      </c>
      <c r="L11" s="18">
        <f t="shared" si="4"/>
        <v>-310.274610735914</v>
      </c>
      <c r="M11" s="18">
        <f t="shared" si="5"/>
        <v>-200.61182211382169</v>
      </c>
      <c r="N11" s="53">
        <f t="shared" si="6"/>
        <v>1.7263771788644036</v>
      </c>
      <c r="O11" s="53">
        <f t="shared" si="7"/>
        <v>95.385174765319732</v>
      </c>
      <c r="P11" s="18">
        <f t="shared" si="8"/>
        <v>252.11776327210637</v>
      </c>
      <c r="Q11" s="53">
        <f t="shared" si="9"/>
        <v>-156.73258850678664</v>
      </c>
      <c r="R11" s="16">
        <f t="shared" si="10"/>
        <v>7556965.5621936498</v>
      </c>
      <c r="S11" s="16">
        <f t="shared" si="11"/>
        <v>-4697894.9775186116</v>
      </c>
      <c r="T11" s="16">
        <f t="shared" si="12"/>
        <v>20215207.393972032</v>
      </c>
      <c r="U11" s="16">
        <f t="shared" si="13"/>
        <v>19329177.393073801</v>
      </c>
      <c r="V11" s="18" t="b">
        <f t="shared" si="14"/>
        <v>1</v>
      </c>
    </row>
    <row r="12" spans="1:22" x14ac:dyDescent="0.25">
      <c r="E12" s="18">
        <f>'-5 °C+námraza'!E12</f>
        <v>-20.14</v>
      </c>
      <c r="F12" s="18">
        <f>'-5 °C+námraza'!F12</f>
        <v>135.32</v>
      </c>
      <c r="G12" s="16">
        <f>'stavová rovnica'!CN13</f>
        <v>16168992.314229742</v>
      </c>
      <c r="H12" s="53">
        <f t="shared" si="0"/>
        <v>539.43479602732907</v>
      </c>
      <c r="I12" s="18">
        <f t="shared" si="1"/>
        <v>-0.14844287188094704</v>
      </c>
      <c r="J12" s="53">
        <f t="shared" si="2"/>
        <v>-12.124048518292028</v>
      </c>
      <c r="K12" s="53">
        <f t="shared" si="3"/>
        <v>147.44404851829202</v>
      </c>
      <c r="L12" s="18">
        <f t="shared" si="4"/>
        <v>-24.248097036584056</v>
      </c>
      <c r="M12" s="18">
        <f t="shared" si="5"/>
        <v>-79.991888692697458</v>
      </c>
      <c r="N12" s="53">
        <f t="shared" si="6"/>
        <v>4.2953777229642629</v>
      </c>
      <c r="O12" s="53">
        <f t="shared" si="7"/>
        <v>137.16176450561164</v>
      </c>
      <c r="P12" s="18">
        <f t="shared" si="8"/>
        <v>149.28683378662652</v>
      </c>
      <c r="Q12" s="53">
        <f t="shared" si="9"/>
        <v>-12.125069281014888</v>
      </c>
      <c r="R12" s="16">
        <f t="shared" si="10"/>
        <v>4474716.2880263422</v>
      </c>
      <c r="S12" s="16">
        <f t="shared" si="11"/>
        <v>-363436.23633114778</v>
      </c>
      <c r="T12" s="16">
        <f t="shared" si="12"/>
        <v>16776751.721234618</v>
      </c>
      <c r="U12" s="16">
        <f t="shared" si="13"/>
        <v>16173076.341732237</v>
      </c>
      <c r="V12" s="18" t="b">
        <f t="shared" si="14"/>
        <v>1</v>
      </c>
    </row>
    <row r="13" spans="1:22" x14ac:dyDescent="0.25">
      <c r="E13" s="18">
        <f>'-5 °C+námraza'!E13</f>
        <v>-44.85</v>
      </c>
      <c r="F13" s="18">
        <f>'-5 °C+námraza'!F13</f>
        <v>314.89999999999998</v>
      </c>
      <c r="G13" s="16">
        <f>'stavová rovnica'!CN14</f>
        <v>14841561.31363225</v>
      </c>
      <c r="H13" s="53">
        <f t="shared" si="0"/>
        <v>495.14864280691586</v>
      </c>
      <c r="I13" s="18">
        <f t="shared" si="1"/>
        <v>-0.14005395404472634</v>
      </c>
      <c r="J13" s="53">
        <f t="shared" si="2"/>
        <v>88.327206559123297</v>
      </c>
      <c r="K13" s="53">
        <f t="shared" si="3"/>
        <v>226.57279344087669</v>
      </c>
      <c r="L13" s="18">
        <f t="shared" si="4"/>
        <v>176.65441311824659</v>
      </c>
      <c r="M13" s="18">
        <f t="shared" si="5"/>
        <v>-70.28584777267929</v>
      </c>
      <c r="N13" s="53">
        <f t="shared" si="6"/>
        <v>25.492812922807836</v>
      </c>
      <c r="O13" s="53">
        <f t="shared" si="7"/>
        <v>323.35918704992309</v>
      </c>
      <c r="P13" s="18">
        <f t="shared" si="8"/>
        <v>234.56278696061045</v>
      </c>
      <c r="Q13" s="53">
        <f t="shared" si="9"/>
        <v>88.796400089312655</v>
      </c>
      <c r="R13" s="16">
        <f t="shared" si="10"/>
        <v>7030773.5568809584</v>
      </c>
      <c r="S13" s="16">
        <f t="shared" si="11"/>
        <v>2661578.9733049166</v>
      </c>
      <c r="T13" s="16">
        <f t="shared" si="12"/>
        <v>16422658.70784758</v>
      </c>
      <c r="U13" s="16">
        <f t="shared" si="13"/>
        <v>15078326.99132912</v>
      </c>
      <c r="V13" s="18" t="b">
        <f t="shared" si="14"/>
        <v>1</v>
      </c>
    </row>
    <row r="14" spans="1:22" x14ac:dyDescent="0.25">
      <c r="E14" s="18">
        <f>'-5 °C+námraza'!E14</f>
        <v>33.11</v>
      </c>
      <c r="F14" s="18">
        <f>'-5 °C+námraza'!F14</f>
        <v>86.85</v>
      </c>
      <c r="G14" s="16">
        <f>'stavová rovnica'!CN15</f>
        <v>19239680.160694569</v>
      </c>
      <c r="H14" s="53">
        <f t="shared" si="0"/>
        <v>641.88000967639391</v>
      </c>
      <c r="I14" s="18">
        <f t="shared" si="1"/>
        <v>0.38094135393603068</v>
      </c>
      <c r="J14" s="53">
        <f t="shared" si="2"/>
        <v>282.38551245173625</v>
      </c>
      <c r="K14" s="53">
        <f t="shared" si="3"/>
        <v>-195.53551245173625</v>
      </c>
      <c r="L14" s="18">
        <f t="shared" si="4"/>
        <v>564.77102490347249</v>
      </c>
      <c r="M14" s="18">
        <f t="shared" si="5"/>
        <v>239.13484812323239</v>
      </c>
      <c r="N14" s="53">
        <f t="shared" si="6"/>
        <v>1.5725093777772869</v>
      </c>
      <c r="O14" s="53">
        <f t="shared" si="7"/>
        <v>93.009189723249108</v>
      </c>
      <c r="P14" s="18">
        <f t="shared" si="8"/>
        <v>-198.5738279101285</v>
      </c>
      <c r="Q14" s="53">
        <f t="shared" si="9"/>
        <v>291.58301763337761</v>
      </c>
      <c r="R14" s="16">
        <f t="shared" si="10"/>
        <v>-5952042.2503916183</v>
      </c>
      <c r="S14" s="16">
        <f t="shared" si="11"/>
        <v>8739895.1750883069</v>
      </c>
      <c r="T14" s="16">
        <f t="shared" si="12"/>
        <v>20139317.258444268</v>
      </c>
      <c r="U14" s="16">
        <f t="shared" si="13"/>
        <v>21131754.786513969</v>
      </c>
      <c r="V14" s="18" t="b">
        <f t="shared" si="14"/>
        <v>1</v>
      </c>
    </row>
    <row r="15" spans="1:22" x14ac:dyDescent="0.25">
      <c r="E15" s="18">
        <f>'-5 °C+námraza'!E15</f>
        <v>41.82</v>
      </c>
      <c r="F15" s="18">
        <f>'-5 °C+námraza'!F15</f>
        <v>113.61</v>
      </c>
      <c r="G15" s="16">
        <f>'stavová rovnica'!CN16</f>
        <v>16961007.287911251</v>
      </c>
      <c r="H15" s="53">
        <f t="shared" si="0"/>
        <v>565.85823834676637</v>
      </c>
      <c r="I15" s="18">
        <f t="shared" si="1"/>
        <v>0.36748386151612139</v>
      </c>
      <c r="J15" s="53">
        <f t="shared" si="2"/>
        <v>260.33196666350619</v>
      </c>
      <c r="K15" s="53">
        <f t="shared" si="3"/>
        <v>-146.72196666350618</v>
      </c>
      <c r="L15" s="18">
        <f t="shared" si="4"/>
        <v>520.66393332701239</v>
      </c>
      <c r="M15" s="18">
        <f t="shared" si="5"/>
        <v>203.85492711830406</v>
      </c>
      <c r="N15" s="53">
        <f t="shared" si="6"/>
        <v>3.0403324070354216</v>
      </c>
      <c r="O15" s="53">
        <f t="shared" si="7"/>
        <v>121.24174548359608</v>
      </c>
      <c r="P15" s="18">
        <f t="shared" si="8"/>
        <v>-148.37156680825532</v>
      </c>
      <c r="Q15" s="53">
        <f t="shared" si="9"/>
        <v>269.6133122918514</v>
      </c>
      <c r="R15" s="16">
        <f t="shared" si="10"/>
        <v>-4447282.1201755861</v>
      </c>
      <c r="S15" s="16">
        <f t="shared" si="11"/>
        <v>8081376.2967565628</v>
      </c>
      <c r="T15" s="16">
        <f t="shared" si="12"/>
        <v>17534368.721941832</v>
      </c>
      <c r="U15" s="16">
        <f t="shared" si="13"/>
        <v>18787879.365973089</v>
      </c>
      <c r="V15" s="18" t="b">
        <f t="shared" si="14"/>
        <v>1</v>
      </c>
    </row>
    <row r="16" spans="1:22" x14ac:dyDescent="0.25">
      <c r="E16" s="18">
        <f>'-5 °C+námraza'!E16</f>
        <v>40.229999999999997</v>
      </c>
      <c r="F16" s="18">
        <f>'-5 °C+námraza'!F16</f>
        <v>115.39</v>
      </c>
      <c r="G16" s="16">
        <f>'stavová rovnica'!CN17</f>
        <v>16874983.367217474</v>
      </c>
      <c r="H16" s="53">
        <f t="shared" si="0"/>
        <v>562.98828237108819</v>
      </c>
      <c r="I16" s="18">
        <f t="shared" si="1"/>
        <v>0.34803422618873425</v>
      </c>
      <c r="J16" s="53">
        <f t="shared" si="2"/>
        <v>249.87981880875745</v>
      </c>
      <c r="K16" s="53">
        <f t="shared" si="3"/>
        <v>-134.48981880875743</v>
      </c>
      <c r="L16" s="18">
        <f t="shared" si="4"/>
        <v>499.7596376175149</v>
      </c>
      <c r="M16" s="18">
        <f t="shared" si="5"/>
        <v>192.50886512052415</v>
      </c>
      <c r="N16" s="53">
        <f t="shared" si="6"/>
        <v>3.133057102821855</v>
      </c>
      <c r="O16" s="53">
        <f t="shared" si="7"/>
        <v>122.3927358197478</v>
      </c>
      <c r="P16" s="18">
        <f t="shared" si="8"/>
        <v>-135.7726141060285</v>
      </c>
      <c r="Q16" s="53">
        <f t="shared" si="9"/>
        <v>258.1653499257763</v>
      </c>
      <c r="R16" s="16">
        <f t="shared" si="10"/>
        <v>-4069641.7252476164</v>
      </c>
      <c r="S16" s="16">
        <f t="shared" si="11"/>
        <v>7738235.6301294845</v>
      </c>
      <c r="T16" s="16">
        <f t="shared" si="12"/>
        <v>17358774.363869783</v>
      </c>
      <c r="U16" s="16">
        <f t="shared" si="13"/>
        <v>18564626.425308745</v>
      </c>
      <c r="V16" s="18" t="b">
        <f t="shared" si="14"/>
        <v>1</v>
      </c>
    </row>
    <row r="17" spans="5:22" x14ac:dyDescent="0.25">
      <c r="E17" s="18">
        <f>'-5 °C+námraza'!E17</f>
        <v>40.32</v>
      </c>
      <c r="F17" s="18">
        <f>'-5 °C+námraza'!F17</f>
        <v>112.45</v>
      </c>
      <c r="G17" s="16">
        <f>'stavová rovnica'!CN18</f>
        <v>17019807.525603004</v>
      </c>
      <c r="H17" s="53">
        <f t="shared" si="0"/>
        <v>567.81994960305133</v>
      </c>
      <c r="I17" s="18">
        <f t="shared" si="1"/>
        <v>0.35797409695429838</v>
      </c>
      <c r="J17" s="53">
        <f t="shared" si="2"/>
        <v>255.38135656595986</v>
      </c>
      <c r="K17" s="53">
        <f t="shared" si="3"/>
        <v>-142.93135656595985</v>
      </c>
      <c r="L17" s="18">
        <f t="shared" si="4"/>
        <v>510.76271313191972</v>
      </c>
      <c r="M17" s="18">
        <f t="shared" si="5"/>
        <v>199.4692083579076</v>
      </c>
      <c r="N17" s="53">
        <f t="shared" si="6"/>
        <v>2.9591643688492582</v>
      </c>
      <c r="O17" s="53">
        <f t="shared" si="7"/>
        <v>119.63313128060815</v>
      </c>
      <c r="P17" s="18">
        <f t="shared" si="8"/>
        <v>-144.44556549454438</v>
      </c>
      <c r="Q17" s="53">
        <f t="shared" si="9"/>
        <v>264.07869677515254</v>
      </c>
      <c r="R17" s="16">
        <f t="shared" si="10"/>
        <v>-4329604.3479322251</v>
      </c>
      <c r="S17" s="16">
        <f t="shared" si="11"/>
        <v>7915482.0007067639</v>
      </c>
      <c r="T17" s="16">
        <f t="shared" si="12"/>
        <v>17561871.256167613</v>
      </c>
      <c r="U17" s="16">
        <f t="shared" si="13"/>
        <v>18770420.973225012</v>
      </c>
      <c r="V17" s="18" t="b">
        <f t="shared" si="14"/>
        <v>1</v>
      </c>
    </row>
    <row r="18" spans="5:22" x14ac:dyDescent="0.25">
      <c r="E18" s="18">
        <f>'-5 °C+námraza'!E18</f>
        <v>51.37</v>
      </c>
      <c r="F18" s="18">
        <f>'-5 °C+námraza'!F18</f>
        <v>178.86</v>
      </c>
      <c r="G18" s="16">
        <f>'stavová rovnica'!CN19</f>
        <v>15440178.257916048</v>
      </c>
      <c r="H18" s="53">
        <f t="shared" si="0"/>
        <v>515.11988176619525</v>
      </c>
      <c r="I18" s="18">
        <f t="shared" si="1"/>
        <v>0.28577016655121357</v>
      </c>
      <c r="J18" s="53">
        <f t="shared" si="2"/>
        <v>234.70254801391434</v>
      </c>
      <c r="K18" s="53">
        <f t="shared" si="3"/>
        <v>-55.842548013914325</v>
      </c>
      <c r="L18" s="18">
        <f t="shared" si="4"/>
        <v>469.40509602782868</v>
      </c>
      <c r="M18" s="18">
        <f t="shared" si="5"/>
        <v>145.98449778417898</v>
      </c>
      <c r="N18" s="53">
        <f t="shared" si="6"/>
        <v>8.0945454593041966</v>
      </c>
      <c r="O18" s="53">
        <f t="shared" si="7"/>
        <v>186.95581753857144</v>
      </c>
      <c r="P18" s="18">
        <f t="shared" si="8"/>
        <v>-55.951989754803556</v>
      </c>
      <c r="Q18" s="53">
        <f t="shared" si="9"/>
        <v>242.90780729337499</v>
      </c>
      <c r="R18" s="16">
        <f t="shared" si="10"/>
        <v>-1677102.216938646</v>
      </c>
      <c r="S18" s="16">
        <f t="shared" si="11"/>
        <v>7280906.7900655018</v>
      </c>
      <c r="T18" s="16">
        <f t="shared" si="12"/>
        <v>15530994.059695084</v>
      </c>
      <c r="U18" s="16">
        <f t="shared" si="13"/>
        <v>17070755.938793261</v>
      </c>
      <c r="V18" s="18" t="b">
        <f t="shared" si="14"/>
        <v>1</v>
      </c>
    </row>
    <row r="19" spans="5:22" x14ac:dyDescent="0.25">
      <c r="E19" s="18">
        <f>'-5 °C+námraza'!E19</f>
        <v>27.64</v>
      </c>
      <c r="F19" s="18">
        <f>'-5 °C+námraza'!F19</f>
        <v>89.67</v>
      </c>
      <c r="G19" s="16">
        <f>'stavová rovnica'!CN20</f>
        <v>18864304.045756981</v>
      </c>
      <c r="H19" s="53">
        <f t="shared" si="0"/>
        <v>629.35659856581492</v>
      </c>
      <c r="I19" s="18">
        <f t="shared" si="1"/>
        <v>0.30798075998220958</v>
      </c>
      <c r="J19" s="53">
        <f t="shared" si="2"/>
        <v>235.72438095656571</v>
      </c>
      <c r="K19" s="53">
        <f t="shared" si="3"/>
        <v>-146.05438095656569</v>
      </c>
      <c r="L19" s="18">
        <f t="shared" si="4"/>
        <v>471.44876191313142</v>
      </c>
      <c r="M19" s="18">
        <f t="shared" si="5"/>
        <v>191.04610168420945</v>
      </c>
      <c r="N19" s="53">
        <f t="shared" si="6"/>
        <v>1.6717613062846244</v>
      </c>
      <c r="O19" s="53">
        <f t="shared" si="7"/>
        <v>93.905750914409879</v>
      </c>
      <c r="P19" s="18">
        <f t="shared" si="8"/>
        <v>-147.36890438800785</v>
      </c>
      <c r="Q19" s="53">
        <f t="shared" si="9"/>
        <v>241.27465530241773</v>
      </c>
      <c r="R19" s="16">
        <f t="shared" si="10"/>
        <v>-4417228.3656047983</v>
      </c>
      <c r="S19" s="16">
        <f t="shared" si="11"/>
        <v>7231954.7717970721</v>
      </c>
      <c r="T19" s="16">
        <f t="shared" si="12"/>
        <v>19374567.700071834</v>
      </c>
      <c r="U19" s="16">
        <f t="shared" si="13"/>
        <v>20203047.714443523</v>
      </c>
      <c r="V19" s="18" t="b">
        <f t="shared" si="14"/>
        <v>1</v>
      </c>
    </row>
    <row r="20" spans="5:22" x14ac:dyDescent="0.25">
      <c r="E20" s="18">
        <f>'-5 °C+námraza'!E20</f>
        <v>-16.010000000000002</v>
      </c>
      <c r="F20" s="18">
        <f>'-5 °C+námraza'!F20</f>
        <v>218.58</v>
      </c>
      <c r="G20" s="16">
        <f>'stavová rovnica'!CN21</f>
        <v>15141230.072549939</v>
      </c>
      <c r="H20" s="53">
        <f t="shared" si="0"/>
        <v>505.14628228258454</v>
      </c>
      <c r="I20" s="18">
        <f t="shared" si="1"/>
        <v>-7.2677177860178646E-2</v>
      </c>
      <c r="J20" s="53">
        <f t="shared" si="2"/>
        <v>72.609636379568741</v>
      </c>
      <c r="K20" s="53">
        <f t="shared" si="3"/>
        <v>145.97036362043127</v>
      </c>
      <c r="L20" s="18">
        <f t="shared" si="4"/>
        <v>145.21927275913748</v>
      </c>
      <c r="M20" s="18">
        <f t="shared" si="5"/>
        <v>-36.966685136161928</v>
      </c>
      <c r="N20" s="53">
        <f t="shared" si="6"/>
        <v>11.900193261417947</v>
      </c>
      <c r="O20" s="53">
        <f t="shared" si="7"/>
        <v>220.87025079362354</v>
      </c>
      <c r="P20" s="18">
        <f t="shared" si="8"/>
        <v>148.01032305705345</v>
      </c>
      <c r="Q20" s="53">
        <f t="shared" si="9"/>
        <v>72.859927736570086</v>
      </c>
      <c r="R20" s="16">
        <f t="shared" si="10"/>
        <v>4436454.2175638862</v>
      </c>
      <c r="S20" s="16">
        <f t="shared" si="11"/>
        <v>2183899.926856502</v>
      </c>
      <c r="T20" s="16">
        <f t="shared" si="12"/>
        <v>15777800.041020643</v>
      </c>
      <c r="U20" s="16">
        <f t="shared" si="13"/>
        <v>15297917.080452962</v>
      </c>
      <c r="V20" s="18" t="b">
        <f t="shared" si="14"/>
        <v>1</v>
      </c>
    </row>
    <row r="21" spans="5:22" x14ac:dyDescent="0.25">
      <c r="E21" s="18">
        <f>'-5 °C+námraza'!E21</f>
        <v>13.59</v>
      </c>
      <c r="F21" s="18">
        <f>'-5 °C+námraza'!F21</f>
        <v>47.38</v>
      </c>
      <c r="G21" s="16">
        <f>'stavová rovnica'!CN22</f>
        <v>37645621.407638781</v>
      </c>
      <c r="H21" s="53">
        <f t="shared" si="0"/>
        <v>1255.9445703663246</v>
      </c>
      <c r="I21" s="18">
        <f t="shared" si="1"/>
        <v>0.28681287837827463</v>
      </c>
      <c r="J21" s="53">
        <f t="shared" si="2"/>
        <v>379.14668994611236</v>
      </c>
      <c r="K21" s="53">
        <f t="shared" si="3"/>
        <v>-331.76668994611236</v>
      </c>
      <c r="L21" s="18">
        <f t="shared" si="4"/>
        <v>758.29337989222472</v>
      </c>
      <c r="M21" s="18">
        <f t="shared" si="5"/>
        <v>355.47722272182352</v>
      </c>
      <c r="N21" s="53">
        <f t="shared" si="6"/>
        <v>0.23243899324782458</v>
      </c>
      <c r="O21" s="53">
        <f t="shared" si="7"/>
        <v>49.293191652280711</v>
      </c>
      <c r="P21" s="18">
        <f t="shared" si="8"/>
        <v>-335.63856423962687</v>
      </c>
      <c r="Q21" s="53">
        <f t="shared" si="9"/>
        <v>384.93175589190759</v>
      </c>
      <c r="R21" s="16">
        <f t="shared" si="10"/>
        <v>-10060413.984259723</v>
      </c>
      <c r="S21" s="16">
        <f t="shared" si="11"/>
        <v>11537925.71105089</v>
      </c>
      <c r="T21" s="16">
        <f t="shared" si="12"/>
        <v>38966713.239660844</v>
      </c>
      <c r="U21" s="16">
        <f t="shared" si="13"/>
        <v>39374059.238044031</v>
      </c>
      <c r="V21" s="18" t="b">
        <f t="shared" si="14"/>
        <v>1</v>
      </c>
    </row>
    <row r="22" spans="5:22" x14ac:dyDescent="0.25">
      <c r="E22" s="18">
        <f>'-5 °C+námraza'!E22</f>
        <v>-30.15</v>
      </c>
      <c r="F22" s="18">
        <f>'-5 °C+námraza'!F22</f>
        <v>66.84</v>
      </c>
      <c r="G22" s="16">
        <f>'stavová rovnica'!CN23</f>
        <v>24274214.952589203</v>
      </c>
      <c r="H22" s="53">
        <f t="shared" si="0"/>
        <v>809.84367715665439</v>
      </c>
      <c r="I22" s="18">
        <f t="shared" si="1"/>
        <v>-0.45094919519228549</v>
      </c>
      <c r="J22" s="53">
        <f t="shared" si="2"/>
        <v>-320.41293651332626</v>
      </c>
      <c r="K22" s="53">
        <f t="shared" si="3"/>
        <v>387.25293651332629</v>
      </c>
      <c r="L22" s="18">
        <f t="shared" si="4"/>
        <v>-640.82587302665252</v>
      </c>
      <c r="M22" s="18">
        <f t="shared" si="5"/>
        <v>-353.92743344533886</v>
      </c>
      <c r="N22" s="53">
        <f t="shared" si="6"/>
        <v>0.75656059734807712</v>
      </c>
      <c r="O22" s="53">
        <f t="shared" si="7"/>
        <v>73.342653013940662</v>
      </c>
      <c r="P22" s="18">
        <f t="shared" si="8"/>
        <v>402.18068851373852</v>
      </c>
      <c r="Q22" s="53">
        <f t="shared" si="9"/>
        <v>-328.83803549979785</v>
      </c>
      <c r="R22" s="16">
        <f t="shared" si="10"/>
        <v>12054944.377709022</v>
      </c>
      <c r="S22" s="16">
        <f t="shared" si="11"/>
        <v>-9856575.266889656</v>
      </c>
      <c r="T22" s="16">
        <f t="shared" si="12"/>
        <v>27102752.544975273</v>
      </c>
      <c r="U22" s="16">
        <f t="shared" si="13"/>
        <v>26199037.912800655</v>
      </c>
      <c r="V22" s="18" t="b">
        <f t="shared" si="14"/>
        <v>1</v>
      </c>
    </row>
    <row r="23" spans="5:22" x14ac:dyDescent="0.25">
      <c r="E23" s="18">
        <f>'-5 °C+námraza'!E23</f>
        <v>-42.78</v>
      </c>
      <c r="F23" s="18">
        <f>'-5 °C+námraza'!F23</f>
        <v>112.51</v>
      </c>
      <c r="G23" s="16">
        <f>'stavová rovnica'!CN24</f>
        <v>17016710.801652245</v>
      </c>
      <c r="H23" s="53">
        <f t="shared" si="0"/>
        <v>567.71663576504181</v>
      </c>
      <c r="I23" s="18">
        <f t="shared" si="1"/>
        <v>-0.37961134096651994</v>
      </c>
      <c r="J23" s="53">
        <f t="shared" si="2"/>
        <v>-154.39004457681864</v>
      </c>
      <c r="K23" s="53">
        <f t="shared" si="3"/>
        <v>266.90004457681863</v>
      </c>
      <c r="L23" s="18">
        <f t="shared" si="4"/>
        <v>-308.78008915363728</v>
      </c>
      <c r="M23" s="18">
        <f t="shared" si="5"/>
        <v>-210.97489274761483</v>
      </c>
      <c r="N23" s="53">
        <f t="shared" si="6"/>
        <v>2.9837593044524375</v>
      </c>
      <c r="O23" s="53">
        <f t="shared" si="7"/>
        <v>120.54091945176609</v>
      </c>
      <c r="P23" s="18">
        <f t="shared" si="8"/>
        <v>276.84103359989859</v>
      </c>
      <c r="Q23" s="53">
        <f t="shared" si="9"/>
        <v>-156.30011414813251</v>
      </c>
      <c r="R23" s="16">
        <f t="shared" si="10"/>
        <v>8298019.663368918</v>
      </c>
      <c r="S23" s="16">
        <f t="shared" si="11"/>
        <v>-4684932.0121469339</v>
      </c>
      <c r="T23" s="16">
        <f t="shared" si="12"/>
        <v>18932130.805609953</v>
      </c>
      <c r="U23" s="16">
        <f t="shared" si="13"/>
        <v>17649845.168315426</v>
      </c>
      <c r="V23" s="18" t="b">
        <f t="shared" si="14"/>
        <v>1</v>
      </c>
    </row>
    <row r="24" spans="5:22" x14ac:dyDescent="0.25">
      <c r="E24" s="18">
        <f>'-5 °C+námraza'!E24</f>
        <v>-28.45</v>
      </c>
      <c r="F24" s="18">
        <f>'-5 °C+námraza'!F24</f>
        <v>86.8</v>
      </c>
      <c r="G24" s="16">
        <f>'stavová rovnica'!CN25</f>
        <v>19246792.426700369</v>
      </c>
      <c r="H24" s="53">
        <f t="shared" si="0"/>
        <v>642.11729123900272</v>
      </c>
      <c r="I24" s="18">
        <f t="shared" si="1"/>
        <v>-0.32751555733984128</v>
      </c>
      <c r="J24" s="53">
        <f t="shared" si="2"/>
        <v>-163.31433238047657</v>
      </c>
      <c r="K24" s="53">
        <f t="shared" si="3"/>
        <v>250.11433238047658</v>
      </c>
      <c r="L24" s="18">
        <f t="shared" si="4"/>
        <v>-326.62866476095314</v>
      </c>
      <c r="M24" s="18">
        <f t="shared" si="5"/>
        <v>-206.86652825624674</v>
      </c>
      <c r="N24" s="53">
        <f t="shared" si="6"/>
        <v>1.5439450185008496</v>
      </c>
      <c r="O24" s="53">
        <f t="shared" si="7"/>
        <v>91.406357969299791</v>
      </c>
      <c r="P24" s="18">
        <f t="shared" si="8"/>
        <v>256.48712461504664</v>
      </c>
      <c r="Q24" s="53">
        <f t="shared" si="9"/>
        <v>-165.08076664574685</v>
      </c>
      <c r="R24" s="16">
        <f t="shared" si="10"/>
        <v>7687932.5863685496</v>
      </c>
      <c r="S24" s="16">
        <f t="shared" si="11"/>
        <v>-4948122.8626323296</v>
      </c>
      <c r="T24" s="16">
        <f t="shared" si="12"/>
        <v>20725427.044310525</v>
      </c>
      <c r="U24" s="16">
        <f t="shared" si="13"/>
        <v>19872668.129372951</v>
      </c>
      <c r="V24" s="18" t="b">
        <f t="shared" si="14"/>
        <v>1</v>
      </c>
    </row>
    <row r="25" spans="5:22" x14ac:dyDescent="0.25">
      <c r="E25" s="18">
        <f>'-5 °C+námraza'!E25</f>
        <v>-23.99</v>
      </c>
      <c r="F25" s="18">
        <f>'-5 °C+námraza'!F25</f>
        <v>142.72</v>
      </c>
      <c r="G25" s="16">
        <f>'stavová rovnica'!CN26</f>
        <v>15989874.262248501</v>
      </c>
      <c r="H25" s="53">
        <f t="shared" si="0"/>
        <v>533.45900557870107</v>
      </c>
      <c r="I25" s="18">
        <f t="shared" si="1"/>
        <v>-0.16759110762333695</v>
      </c>
      <c r="J25" s="53">
        <f t="shared" si="2"/>
        <v>-17.629681383239415</v>
      </c>
      <c r="K25" s="53">
        <f t="shared" si="3"/>
        <v>160.34968138323941</v>
      </c>
      <c r="L25" s="18">
        <f t="shared" si="4"/>
        <v>-35.25936276647883</v>
      </c>
      <c r="M25" s="18">
        <f t="shared" si="5"/>
        <v>-89.25286829971499</v>
      </c>
      <c r="N25" s="53">
        <f t="shared" si="6"/>
        <v>4.8467088456552752</v>
      </c>
      <c r="O25" s="53">
        <f t="shared" si="7"/>
        <v>145.14235449115446</v>
      </c>
      <c r="P25" s="18">
        <f t="shared" si="8"/>
        <v>162.77524512590134</v>
      </c>
      <c r="Q25" s="53">
        <f t="shared" si="9"/>
        <v>-17.632890634746882</v>
      </c>
      <c r="R25" s="16">
        <f t="shared" si="10"/>
        <v>4879017.2728387024</v>
      </c>
      <c r="S25" s="16">
        <f t="shared" si="11"/>
        <v>-528527.40544462728</v>
      </c>
      <c r="T25" s="16">
        <f t="shared" si="12"/>
        <v>16717681.910814533</v>
      </c>
      <c r="U25" s="16">
        <f t="shared" si="13"/>
        <v>15998606.818745909</v>
      </c>
      <c r="V25" s="18" t="b">
        <f t="shared" si="14"/>
        <v>1</v>
      </c>
    </row>
    <row r="26" spans="5:22" x14ac:dyDescent="0.25">
      <c r="E26" s="18">
        <f>'-5 °C+námraza'!E26</f>
        <v>-27.33</v>
      </c>
      <c r="F26" s="18">
        <f>'-5 °C+námraza'!F26</f>
        <v>178.28</v>
      </c>
      <c r="G26" s="16">
        <f>'stavová rovnica'!CN27</f>
        <v>15446213.271404132</v>
      </c>
      <c r="H26" s="53">
        <f t="shared" si="0"/>
        <v>515.32122370555044</v>
      </c>
      <c r="I26" s="18">
        <f t="shared" si="1"/>
        <v>-0.15253634746773054</v>
      </c>
      <c r="J26" s="53">
        <f t="shared" si="2"/>
        <v>10.836457045838358</v>
      </c>
      <c r="K26" s="53">
        <f t="shared" si="3"/>
        <v>167.44354295416164</v>
      </c>
      <c r="L26" s="18">
        <f t="shared" si="4"/>
        <v>21.672914091676716</v>
      </c>
      <c r="M26" s="18">
        <f t="shared" si="5"/>
        <v>-78.691621639233944</v>
      </c>
      <c r="N26" s="53">
        <f t="shared" si="6"/>
        <v>7.818485618602681</v>
      </c>
      <c r="O26" s="53">
        <f t="shared" si="7"/>
        <v>181.24283411384019</v>
      </c>
      <c r="P26" s="18">
        <f t="shared" si="8"/>
        <v>170.40557840377079</v>
      </c>
      <c r="Q26" s="53">
        <f t="shared" si="9"/>
        <v>10.837255710069412</v>
      </c>
      <c r="R26" s="16">
        <f t="shared" si="10"/>
        <v>5107728.511033712</v>
      </c>
      <c r="S26" s="16">
        <f t="shared" si="11"/>
        <v>324835.37505166291</v>
      </c>
      <c r="T26" s="16">
        <f t="shared" si="12"/>
        <v>16268816.643140577</v>
      </c>
      <c r="U26" s="16">
        <f t="shared" si="13"/>
        <v>15449628.553676821</v>
      </c>
      <c r="V26" s="18" t="b">
        <f t="shared" si="14"/>
        <v>1</v>
      </c>
    </row>
    <row r="27" spans="5:22" x14ac:dyDescent="0.25">
      <c r="E27" s="18">
        <f>'-5 °C+námraza'!E27</f>
        <v>25.28</v>
      </c>
      <c r="F27" s="18">
        <f>'-5 °C+námraza'!F27</f>
        <v>104.47</v>
      </c>
      <c r="G27" s="16">
        <f>'stavová rovnica'!CN28</f>
        <v>17493852.765940394</v>
      </c>
      <c r="H27" s="53">
        <f t="shared" si="0"/>
        <v>583.63518982084031</v>
      </c>
      <c r="I27" s="18">
        <f t="shared" si="1"/>
        <v>0.24166059262031611</v>
      </c>
      <c r="J27" s="53">
        <f t="shared" si="2"/>
        <v>191.938695212548</v>
      </c>
      <c r="K27" s="53">
        <f t="shared" si="3"/>
        <v>-87.468695212547999</v>
      </c>
      <c r="L27" s="18">
        <f t="shared" si="4"/>
        <v>383.877390425096</v>
      </c>
      <c r="M27" s="18">
        <f t="shared" si="5"/>
        <v>139.88678720853858</v>
      </c>
      <c r="N27" s="53">
        <f t="shared" si="6"/>
        <v>2.4064222031712958</v>
      </c>
      <c r="O27" s="53">
        <f t="shared" si="7"/>
        <v>107.62077536121483</v>
      </c>
      <c r="P27" s="18">
        <f t="shared" si="8"/>
        <v>-87.796497114350288</v>
      </c>
      <c r="Q27" s="53">
        <f t="shared" si="9"/>
        <v>195.41727247556511</v>
      </c>
      <c r="R27" s="16">
        <f t="shared" si="10"/>
        <v>-2631607.9302127631</v>
      </c>
      <c r="S27" s="16">
        <f t="shared" si="11"/>
        <v>5857427.8114700513</v>
      </c>
      <c r="T27" s="16">
        <f t="shared" si="12"/>
        <v>17690682.431572817</v>
      </c>
      <c r="U27" s="16">
        <f t="shared" si="13"/>
        <v>18448423.92083896</v>
      </c>
      <c r="V27" s="18" t="b">
        <f t="shared" si="14"/>
        <v>1</v>
      </c>
    </row>
    <row r="28" spans="5:22" x14ac:dyDescent="0.25">
      <c r="E28" s="18">
        <f>'-5 °C+námraza'!E28</f>
        <v>18.18</v>
      </c>
      <c r="F28" s="18">
        <f>'-5 °C+námraza'!F28</f>
        <v>71.349999999999994</v>
      </c>
      <c r="G28" s="16">
        <f>'stavová rovnica'!CN29</f>
        <v>22608640.470707666</v>
      </c>
      <c r="H28" s="53">
        <f t="shared" si="0"/>
        <v>754.27627917407381</v>
      </c>
      <c r="I28" s="18">
        <f t="shared" si="1"/>
        <v>0.2547053068215695</v>
      </c>
      <c r="J28" s="53">
        <f t="shared" si="2"/>
        <v>225.77430004490651</v>
      </c>
      <c r="K28" s="53">
        <f t="shared" si="3"/>
        <v>-154.42430004490652</v>
      </c>
      <c r="L28" s="18">
        <f t="shared" si="4"/>
        <v>451.54860008981302</v>
      </c>
      <c r="M28" s="18">
        <f t="shared" si="5"/>
        <v>190.16871908846986</v>
      </c>
      <c r="N28" s="53">
        <f t="shared" si="6"/>
        <v>0.87076185105532389</v>
      </c>
      <c r="O28" s="53">
        <f t="shared" si="7"/>
        <v>73.655496050889809</v>
      </c>
      <c r="P28" s="18">
        <f t="shared" si="8"/>
        <v>-155.50534785946499</v>
      </c>
      <c r="Q28" s="53">
        <f t="shared" si="9"/>
        <v>229.1608439103548</v>
      </c>
      <c r="R28" s="16">
        <f t="shared" si="10"/>
        <v>-4661109.7261028895</v>
      </c>
      <c r="S28" s="16">
        <f t="shared" si="11"/>
        <v>6868855.9788812902</v>
      </c>
      <c r="T28" s="16">
        <f t="shared" si="12"/>
        <v>23084119.385683559</v>
      </c>
      <c r="U28" s="16">
        <f t="shared" si="13"/>
        <v>23629045.820606761</v>
      </c>
      <c r="V28" s="18" t="b">
        <f t="shared" si="14"/>
        <v>1</v>
      </c>
    </row>
    <row r="29" spans="5:22" x14ac:dyDescent="0.25">
      <c r="E29" s="18">
        <f>'-5 °C+námraza'!E29</f>
        <v>-17.100000000000001</v>
      </c>
      <c r="F29" s="18">
        <f>'-5 °C+námraza'!F29</f>
        <v>88.33</v>
      </c>
      <c r="G29" s="16">
        <f>'stavová rovnica'!CN30</f>
        <v>19036560.96828527</v>
      </c>
      <c r="H29" s="53">
        <f t="shared" si="0"/>
        <v>635.10348594521997</v>
      </c>
      <c r="I29" s="18">
        <f t="shared" si="1"/>
        <v>-0.19343627044740175</v>
      </c>
      <c r="J29" s="53">
        <f t="shared" si="2"/>
        <v>-77.933531686578135</v>
      </c>
      <c r="K29" s="53">
        <f t="shared" si="3"/>
        <v>166.26353168657812</v>
      </c>
      <c r="L29" s="18">
        <f t="shared" si="4"/>
        <v>-155.86706337315627</v>
      </c>
      <c r="M29" s="18">
        <f t="shared" si="5"/>
        <v>-122.19576621690578</v>
      </c>
      <c r="N29" s="53">
        <f t="shared" si="6"/>
        <v>1.5647173262264147</v>
      </c>
      <c r="O29" s="53">
        <f t="shared" si="7"/>
        <v>90.03990001910833</v>
      </c>
      <c r="P29" s="18">
        <f t="shared" si="8"/>
        <v>168.16916278807577</v>
      </c>
      <c r="Q29" s="53">
        <f t="shared" si="9"/>
        <v>-78.129262768967436</v>
      </c>
      <c r="R29" s="16">
        <f t="shared" si="10"/>
        <v>5040694.2982467338</v>
      </c>
      <c r="S29" s="16">
        <f t="shared" si="11"/>
        <v>-2341842.7185847871</v>
      </c>
      <c r="T29" s="16">
        <f t="shared" si="12"/>
        <v>19692619.239390664</v>
      </c>
      <c r="U29" s="16">
        <f t="shared" si="13"/>
        <v>19180064.671888642</v>
      </c>
      <c r="V29" s="18" t="b">
        <f t="shared" si="14"/>
        <v>1</v>
      </c>
    </row>
    <row r="30" spans="5:22" x14ac:dyDescent="0.25">
      <c r="E30" s="18">
        <f>'-5 °C+námraza'!E30</f>
        <v>-18.2</v>
      </c>
      <c r="F30" s="18">
        <f>'-5 °C+námraza'!F30</f>
        <v>104.64</v>
      </c>
      <c r="G30" s="16">
        <f>'stavová rovnica'!CN31</f>
        <v>17482296.306488305</v>
      </c>
      <c r="H30" s="53">
        <f t="shared" si="0"/>
        <v>583.24963973669253</v>
      </c>
      <c r="I30" s="18">
        <f t="shared" si="1"/>
        <v>-0.17369661776721695</v>
      </c>
      <c r="J30" s="53">
        <f t="shared" si="2"/>
        <v>-48.485862752002198</v>
      </c>
      <c r="K30" s="53">
        <f t="shared" si="3"/>
        <v>153.12586275200221</v>
      </c>
      <c r="L30" s="18">
        <f t="shared" si="4"/>
        <v>-96.971725504004397</v>
      </c>
      <c r="M30" s="18">
        <f t="shared" si="5"/>
        <v>-100.93977883651198</v>
      </c>
      <c r="N30" s="53">
        <f t="shared" si="6"/>
        <v>2.3834146419944755</v>
      </c>
      <c r="O30" s="53">
        <f t="shared" si="7"/>
        <v>106.34928730911608</v>
      </c>
      <c r="P30" s="18">
        <f t="shared" si="8"/>
        <v>154.891014473773</v>
      </c>
      <c r="Q30" s="53">
        <f t="shared" si="9"/>
        <v>-48.541727164656912</v>
      </c>
      <c r="R30" s="16">
        <f t="shared" si="10"/>
        <v>4642695.7271084208</v>
      </c>
      <c r="S30" s="16">
        <f t="shared" si="11"/>
        <v>-1454987.3668234989</v>
      </c>
      <c r="T30" s="16">
        <f t="shared" si="12"/>
        <v>18088264.365669955</v>
      </c>
      <c r="U30" s="16">
        <f t="shared" si="13"/>
        <v>17542738.451720431</v>
      </c>
      <c r="V30" s="18" t="b">
        <f t="shared" si="14"/>
        <v>1</v>
      </c>
    </row>
    <row r="31" spans="5:22" x14ac:dyDescent="0.25">
      <c r="E31" s="18">
        <f>'-5 °C+námraza'!E31</f>
        <v>19.46</v>
      </c>
      <c r="F31" s="18">
        <f>'-5 °C+námraza'!F31</f>
        <v>112.72</v>
      </c>
      <c r="G31" s="16">
        <f>'stavová rovnica'!CN32</f>
        <v>17005920.4406415</v>
      </c>
      <c r="H31" s="53">
        <f t="shared" si="0"/>
        <v>567.35664448804857</v>
      </c>
      <c r="I31" s="18">
        <f t="shared" si="1"/>
        <v>0.1723565609953642</v>
      </c>
      <c r="J31" s="53">
        <f t="shared" si="2"/>
        <v>153.66984080214405</v>
      </c>
      <c r="K31" s="53">
        <f t="shared" si="3"/>
        <v>-40.949840802144053</v>
      </c>
      <c r="L31" s="18">
        <f t="shared" si="4"/>
        <v>307.3396816042881</v>
      </c>
      <c r="M31" s="18">
        <f t="shared" si="5"/>
        <v>97.468406619733969</v>
      </c>
      <c r="N31" s="53">
        <f t="shared" si="6"/>
        <v>2.8429757527219319</v>
      </c>
      <c r="O31" s="53">
        <f t="shared" si="7"/>
        <v>114.5702347298909</v>
      </c>
      <c r="P31" s="18">
        <f t="shared" si="8"/>
        <v>-40.985404444419807</v>
      </c>
      <c r="Q31" s="53">
        <f t="shared" si="9"/>
        <v>155.5556391743107</v>
      </c>
      <c r="R31" s="16">
        <f t="shared" si="10"/>
        <v>-1228494.5174798248</v>
      </c>
      <c r="S31" s="16">
        <f t="shared" si="11"/>
        <v>4662617.1555256881</v>
      </c>
      <c r="T31" s="16">
        <f t="shared" si="12"/>
        <v>17050235.447433162</v>
      </c>
      <c r="U31" s="16">
        <f t="shared" si="13"/>
        <v>17633528.540040728</v>
      </c>
      <c r="V31" s="18" t="b">
        <f t="shared" si="14"/>
        <v>1</v>
      </c>
    </row>
    <row r="32" spans="5:22" x14ac:dyDescent="0.25">
      <c r="E32" s="18">
        <f>'-5 °C+námraza'!E32</f>
        <v>5.56</v>
      </c>
      <c r="F32" s="18">
        <f>'-5 °C+námraza'!F32</f>
        <v>93.21</v>
      </c>
      <c r="G32" s="16">
        <f>'stavová rovnica'!CN33</f>
        <v>18456104.530338023</v>
      </c>
      <c r="H32" s="53">
        <f t="shared" si="0"/>
        <v>615.73812327315909</v>
      </c>
      <c r="I32" s="18">
        <f t="shared" si="1"/>
        <v>5.9593334886049683E-2</v>
      </c>
      <c r="J32" s="53">
        <f t="shared" si="2"/>
        <v>83.277203916612223</v>
      </c>
      <c r="K32" s="53">
        <f t="shared" si="3"/>
        <v>9.9327960833877711</v>
      </c>
      <c r="L32" s="18">
        <f t="shared" si="4"/>
        <v>166.55440783322445</v>
      </c>
      <c r="M32" s="18">
        <f t="shared" si="5"/>
        <v>36.707187902081849</v>
      </c>
      <c r="N32" s="53">
        <f t="shared" si="6"/>
        <v>1.7677317395351131</v>
      </c>
      <c r="O32" s="53">
        <f t="shared" si="7"/>
        <v>93.464546949219923</v>
      </c>
      <c r="P32" s="18">
        <f t="shared" si="8"/>
        <v>9.933226884555685</v>
      </c>
      <c r="Q32" s="53">
        <f t="shared" si="9"/>
        <v>83.531320064664243</v>
      </c>
      <c r="R32" s="16">
        <f t="shared" si="10"/>
        <v>297738.05904753727</v>
      </c>
      <c r="S32" s="16">
        <f t="shared" si="11"/>
        <v>2503763.7209717468</v>
      </c>
      <c r="T32" s="16">
        <f t="shared" si="12"/>
        <v>18458505.963012528</v>
      </c>
      <c r="U32" s="16">
        <f t="shared" si="13"/>
        <v>18625161.132328976</v>
      </c>
      <c r="V32" s="18" t="b">
        <f t="shared" si="14"/>
        <v>1</v>
      </c>
    </row>
    <row r="33" spans="5:22" x14ac:dyDescent="0.25">
      <c r="E33" s="18">
        <f>'-5 °C+námraza'!E33</f>
        <v>-30.63</v>
      </c>
      <c r="F33" s="18">
        <f>'-5 °C+námraza'!F33</f>
        <v>65.12</v>
      </c>
      <c r="G33" s="16">
        <f>'stavová rovnica'!CN34</f>
        <v>25033187.661937177</v>
      </c>
      <c r="H33" s="53">
        <f t="shared" si="0"/>
        <v>835.16475349219832</v>
      </c>
      <c r="I33" s="18">
        <f t="shared" si="1"/>
        <v>-0.47024327575455172</v>
      </c>
      <c r="J33" s="53">
        <f t="shared" si="2"/>
        <v>-346.97186880126958</v>
      </c>
      <c r="K33" s="53">
        <f t="shared" si="3"/>
        <v>412.09186880126958</v>
      </c>
      <c r="L33" s="18">
        <f t="shared" si="4"/>
        <v>-693.94373760253916</v>
      </c>
      <c r="M33" s="18">
        <f t="shared" si="5"/>
        <v>-379.62190357862835</v>
      </c>
      <c r="N33" s="53">
        <f t="shared" si="6"/>
        <v>0.70146449407746125</v>
      </c>
      <c r="O33" s="53">
        <f t="shared" si="7"/>
        <v>71.978887313390885</v>
      </c>
      <c r="P33" s="18">
        <f t="shared" si="8"/>
        <v>429.0185530685917</v>
      </c>
      <c r="Q33" s="53">
        <f t="shared" si="9"/>
        <v>-357.03966575520082</v>
      </c>
      <c r="R33" s="16">
        <f t="shared" si="10"/>
        <v>12859381.223299116</v>
      </c>
      <c r="S33" s="16">
        <f t="shared" si="11"/>
        <v>-10701889.559194334</v>
      </c>
      <c r="T33" s="16">
        <f t="shared" si="12"/>
        <v>28142923.976799242</v>
      </c>
      <c r="U33" s="16">
        <f t="shared" si="13"/>
        <v>27224821.84799299</v>
      </c>
      <c r="V33" s="18" t="b">
        <f t="shared" si="14"/>
        <v>1</v>
      </c>
    </row>
    <row r="34" spans="5:22" x14ac:dyDescent="0.25">
      <c r="E34" s="18">
        <f>'-5 °C+námraza'!E34</f>
        <v>-43.3</v>
      </c>
      <c r="F34" s="18">
        <f>'-5 °C+námraza'!F34</f>
        <v>113.69</v>
      </c>
      <c r="G34" s="16">
        <f>'stavová rovnica'!CN35</f>
        <v>16957033.807249933</v>
      </c>
      <c r="H34" s="53">
        <f t="shared" si="0"/>
        <v>565.72567388706477</v>
      </c>
      <c r="I34" s="18">
        <f t="shared" si="1"/>
        <v>-0.38022009271178964</v>
      </c>
      <c r="J34" s="53">
        <f t="shared" si="2"/>
        <v>-153.38325580490456</v>
      </c>
      <c r="K34" s="53">
        <f t="shared" si="3"/>
        <v>267.07325580490453</v>
      </c>
      <c r="L34" s="18">
        <f t="shared" si="4"/>
        <v>-306.76651160980913</v>
      </c>
      <c r="M34" s="18">
        <f t="shared" si="5"/>
        <v>-210.5667216430914</v>
      </c>
      <c r="N34" s="53">
        <f t="shared" si="6"/>
        <v>3.0580887794680685</v>
      </c>
      <c r="O34" s="53">
        <f t="shared" si="7"/>
        <v>121.83540283037226</v>
      </c>
      <c r="P34" s="18">
        <f t="shared" si="8"/>
        <v>277.10476825513842</v>
      </c>
      <c r="Q34" s="53">
        <f t="shared" si="9"/>
        <v>-155.26936542476616</v>
      </c>
      <c r="R34" s="16">
        <f t="shared" si="10"/>
        <v>8305924.8330853945</v>
      </c>
      <c r="S34" s="16">
        <f t="shared" si="11"/>
        <v>-4654036.4000938172</v>
      </c>
      <c r="T34" s="16">
        <f t="shared" si="12"/>
        <v>18881985.670820795</v>
      </c>
      <c r="U34" s="16">
        <f t="shared" si="13"/>
        <v>17584113.578841992</v>
      </c>
      <c r="V34" s="18" t="b">
        <f t="shared" si="14"/>
        <v>1</v>
      </c>
    </row>
    <row r="35" spans="5:22" x14ac:dyDescent="0.25">
      <c r="E35" s="18">
        <f>'-5 °C+námraza'!E35</f>
        <v>-52.96</v>
      </c>
      <c r="F35" s="18">
        <f>'-5 °C+námraza'!F35</f>
        <v>176.69</v>
      </c>
      <c r="G35" s="16">
        <f>'stavová rovnica'!CN36</f>
        <v>15463092.321365967</v>
      </c>
      <c r="H35" s="53">
        <f t="shared" si="0"/>
        <v>515.88434765887712</v>
      </c>
      <c r="I35" s="18">
        <f t="shared" si="1"/>
        <v>-0.29827397287710916</v>
      </c>
      <c r="J35" s="53">
        <f t="shared" si="2"/>
        <v>-63.335017354409644</v>
      </c>
      <c r="K35" s="53">
        <f t="shared" si="3"/>
        <v>240.02501735440964</v>
      </c>
      <c r="L35" s="18">
        <f t="shared" si="4"/>
        <v>-126.67003470881929</v>
      </c>
      <c r="M35" s="18">
        <f t="shared" si="5"/>
        <v>-152.40165322727202</v>
      </c>
      <c r="N35" s="53">
        <f t="shared" si="6"/>
        <v>7.9136902620483127</v>
      </c>
      <c r="O35" s="53">
        <f t="shared" si="7"/>
        <v>185.28490940479003</v>
      </c>
      <c r="P35" s="18">
        <f t="shared" si="8"/>
        <v>248.77914873779756</v>
      </c>
      <c r="Q35" s="53">
        <f t="shared" si="9"/>
        <v>-63.494239333007528</v>
      </c>
      <c r="R35" s="16">
        <f t="shared" si="10"/>
        <v>7456894.0926796952</v>
      </c>
      <c r="S35" s="16">
        <f t="shared" si="11"/>
        <v>-1903173.238608157</v>
      </c>
      <c r="T35" s="16">
        <f t="shared" si="12"/>
        <v>17167192.363590747</v>
      </c>
      <c r="U35" s="16">
        <f t="shared" si="13"/>
        <v>15579771.901900278</v>
      </c>
      <c r="V35" s="18" t="b">
        <f t="shared" si="14"/>
        <v>1</v>
      </c>
    </row>
    <row r="36" spans="5:22" x14ac:dyDescent="0.25">
      <c r="E36" s="18">
        <f>'-5 °C+námraza'!E36</f>
        <v>-11.28</v>
      </c>
      <c r="F36" s="18">
        <f>'-5 °C+námraza'!F36</f>
        <v>161.32</v>
      </c>
      <c r="G36" s="16">
        <f>'stavová rovnica'!CN37</f>
        <v>15655815.675482616</v>
      </c>
      <c r="H36" s="53">
        <f t="shared" si="0"/>
        <v>522.31404229891507</v>
      </c>
      <c r="I36" s="18">
        <f t="shared" si="1"/>
        <v>-6.9645983623908309E-2</v>
      </c>
      <c r="J36" s="53">
        <f t="shared" si="2"/>
        <v>44.312268973431571</v>
      </c>
      <c r="K36" s="53">
        <f t="shared" si="3"/>
        <v>117.00773102656842</v>
      </c>
      <c r="L36" s="18">
        <f t="shared" si="4"/>
        <v>88.624537946863143</v>
      </c>
      <c r="M36" s="18">
        <f t="shared" si="5"/>
        <v>-36.492139435140771</v>
      </c>
      <c r="N36" s="53">
        <f t="shared" si="6"/>
        <v>6.2556117357506924</v>
      </c>
      <c r="O36" s="53">
        <f t="shared" si="7"/>
        <v>162.35428797108142</v>
      </c>
      <c r="P36" s="18">
        <f t="shared" si="8"/>
        <v>117.98884325032712</v>
      </c>
      <c r="Q36" s="53">
        <f t="shared" si="9"/>
        <v>44.365444720754304</v>
      </c>
      <c r="R36" s="16">
        <f t="shared" si="10"/>
        <v>3536591.8434055657</v>
      </c>
      <c r="S36" s="16">
        <f t="shared" si="11"/>
        <v>1329807.6801684822</v>
      </c>
      <c r="T36" s="16">
        <f t="shared" si="12"/>
        <v>16050297.390750427</v>
      </c>
      <c r="U36" s="16">
        <f t="shared" si="13"/>
        <v>15712191.219906989</v>
      </c>
      <c r="V36" s="18" t="b">
        <f t="shared" si="14"/>
        <v>1</v>
      </c>
    </row>
    <row r="37" spans="5:22" x14ac:dyDescent="0.25">
      <c r="E37" s="18">
        <f>'-5 °C+námraza'!E37</f>
        <v>23.99</v>
      </c>
      <c r="F37" s="18">
        <f>'-5 °C+námraza'!F37</f>
        <v>159.69999999999999</v>
      </c>
      <c r="G37" s="16">
        <f>'stavová rovnica'!CN38</f>
        <v>15679811.131739229</v>
      </c>
      <c r="H37" s="53">
        <f t="shared" si="0"/>
        <v>523.11458594441967</v>
      </c>
      <c r="I37" s="18">
        <f t="shared" si="1"/>
        <v>0.14963739135953141</v>
      </c>
      <c r="J37" s="53">
        <f t="shared" si="2"/>
        <v>157.83828370095389</v>
      </c>
      <c r="K37" s="53">
        <f t="shared" si="3"/>
        <v>1.861716299046094</v>
      </c>
      <c r="L37" s="18">
        <f t="shared" si="4"/>
        <v>315.67656740190779</v>
      </c>
      <c r="M37" s="18">
        <f t="shared" si="5"/>
        <v>78.289251985862563</v>
      </c>
      <c r="N37" s="53">
        <f t="shared" si="6"/>
        <v>6.1742022099305185</v>
      </c>
      <c r="O37" s="53">
        <f t="shared" si="7"/>
        <v>162.10585549134211</v>
      </c>
      <c r="P37" s="18">
        <f t="shared" si="8"/>
        <v>1.8617202290761188</v>
      </c>
      <c r="Q37" s="53">
        <f t="shared" si="9"/>
        <v>160.24413526226598</v>
      </c>
      <c r="R37" s="16">
        <f t="shared" si="10"/>
        <v>55803.111510168048</v>
      </c>
      <c r="S37" s="16">
        <f t="shared" si="11"/>
        <v>4803149.9090108834</v>
      </c>
      <c r="T37" s="16">
        <f t="shared" si="12"/>
        <v>15679910.430683833</v>
      </c>
      <c r="U37" s="16">
        <f t="shared" si="13"/>
        <v>16398985.522752458</v>
      </c>
      <c r="V37" s="18" t="b">
        <f t="shared" si="14"/>
        <v>1</v>
      </c>
    </row>
    <row r="38" spans="5:22" x14ac:dyDescent="0.25">
      <c r="E38" s="18">
        <f>'-5 °C+námraza'!E38</f>
        <v>30.35</v>
      </c>
      <c r="F38" s="18">
        <f>'-5 °C+námraza'!F38</f>
        <v>77.010000000000005</v>
      </c>
      <c r="G38" s="16">
        <f>'stavová rovnica'!CN39</f>
        <v>21045208.781470966</v>
      </c>
      <c r="H38" s="53">
        <f t="shared" si="0"/>
        <v>702.11659983253298</v>
      </c>
      <c r="I38" s="18">
        <f t="shared" si="1"/>
        <v>0.3939071814541758</v>
      </c>
      <c r="J38" s="53">
        <f t="shared" si="2"/>
        <v>308.37921090991466</v>
      </c>
      <c r="K38" s="53">
        <f t="shared" si="3"/>
        <v>-231.36921090991467</v>
      </c>
      <c r="L38" s="18">
        <f t="shared" si="4"/>
        <v>616.75842181982932</v>
      </c>
      <c r="M38" s="18">
        <f t="shared" si="5"/>
        <v>270.00321299695617</v>
      </c>
      <c r="N38" s="53">
        <f t="shared" si="6"/>
        <v>1.1350901300644676</v>
      </c>
      <c r="O38" s="53">
        <f t="shared" si="7"/>
        <v>82.810690674250168</v>
      </c>
      <c r="P38" s="18">
        <f t="shared" si="8"/>
        <v>-235.57942980012797</v>
      </c>
      <c r="Q38" s="53">
        <f t="shared" si="9"/>
        <v>318.39012047437814</v>
      </c>
      <c r="R38" s="16">
        <f t="shared" si="10"/>
        <v>-7061246.3598583229</v>
      </c>
      <c r="S38" s="16">
        <f t="shared" si="11"/>
        <v>9543409.9705649856</v>
      </c>
      <c r="T38" s="16">
        <f t="shared" si="12"/>
        <v>22198243.462272305</v>
      </c>
      <c r="U38" s="16">
        <f t="shared" si="13"/>
        <v>23107952.8847101</v>
      </c>
      <c r="V38" s="18" t="b">
        <f t="shared" si="14"/>
        <v>1</v>
      </c>
    </row>
    <row r="39" spans="5:22" x14ac:dyDescent="0.25">
      <c r="E39" s="18">
        <f>'-5 °C+námraza'!E39</f>
        <v>24.64</v>
      </c>
      <c r="F39" s="18">
        <f>'-5 °C+námraza'!F39</f>
        <v>64.569999999999993</v>
      </c>
      <c r="G39" s="16">
        <f>'stavová rovnica'!CN40</f>
        <v>25292060.347728532</v>
      </c>
      <c r="H39" s="53">
        <f t="shared" si="0"/>
        <v>843.80134207749995</v>
      </c>
      <c r="I39" s="18">
        <f t="shared" si="1"/>
        <v>0.3815082722992803</v>
      </c>
      <c r="J39" s="53">
        <f t="shared" si="2"/>
        <v>346.86422062698762</v>
      </c>
      <c r="K39" s="53">
        <f t="shared" si="3"/>
        <v>-282.29422062698762</v>
      </c>
      <c r="L39" s="18">
        <f t="shared" si="4"/>
        <v>693.72844125397523</v>
      </c>
      <c r="M39" s="18">
        <f t="shared" si="5"/>
        <v>314.65260986570723</v>
      </c>
      <c r="N39" s="53">
        <f t="shared" si="6"/>
        <v>0.66113987445646138</v>
      </c>
      <c r="O39" s="53">
        <f t="shared" si="7"/>
        <v>69.126329389585521</v>
      </c>
      <c r="P39" s="18">
        <f t="shared" si="8"/>
        <v>-287.58968880945145</v>
      </c>
      <c r="Q39" s="53">
        <f t="shared" si="9"/>
        <v>356.71601819903697</v>
      </c>
      <c r="R39" s="16">
        <f t="shared" si="10"/>
        <v>-8620199.3313315324</v>
      </c>
      <c r="S39" s="16">
        <f t="shared" si="11"/>
        <v>10692188.563102366</v>
      </c>
      <c r="T39" s="16">
        <f t="shared" si="12"/>
        <v>26720706.449213322</v>
      </c>
      <c r="U39" s="16">
        <f t="shared" si="13"/>
        <v>27459264.60963729</v>
      </c>
      <c r="V39" s="18" t="b">
        <f t="shared" si="14"/>
        <v>1</v>
      </c>
    </row>
    <row r="40" spans="5:22" x14ac:dyDescent="0.25">
      <c r="E40" s="18">
        <f>'-5 °C+námraza'!E40</f>
        <v>-33.72</v>
      </c>
      <c r="F40" s="18">
        <f>'-5 °C+námraza'!F40</f>
        <v>76.73</v>
      </c>
      <c r="G40" s="16">
        <f>'stavová rovnica'!CN41</f>
        <v>21111470.292358026</v>
      </c>
      <c r="H40" s="53">
        <f t="shared" si="0"/>
        <v>704.32723633449768</v>
      </c>
      <c r="I40" s="18">
        <f t="shared" si="1"/>
        <v>-0.43924581103505977</v>
      </c>
      <c r="J40" s="53">
        <f t="shared" si="2"/>
        <v>-261.83549420278774</v>
      </c>
      <c r="K40" s="53">
        <f t="shared" si="3"/>
        <v>338.56549420278776</v>
      </c>
      <c r="L40" s="18">
        <f t="shared" si="4"/>
        <v>-523.67098840557549</v>
      </c>
      <c r="M40" s="18">
        <f t="shared" si="5"/>
        <v>-300.34057887681229</v>
      </c>
      <c r="N40" s="53">
        <f t="shared" si="6"/>
        <v>1.1415313057385781</v>
      </c>
      <c r="O40" s="53">
        <f t="shared" si="7"/>
        <v>83.84722050655364</v>
      </c>
      <c r="P40" s="18">
        <f t="shared" si="8"/>
        <v>351.75547054616015</v>
      </c>
      <c r="Q40" s="53">
        <f t="shared" si="9"/>
        <v>-267.90825003960651</v>
      </c>
      <c r="R40" s="16">
        <f t="shared" si="10"/>
        <v>10543501.349254796</v>
      </c>
      <c r="S40" s="16">
        <f t="shared" si="11"/>
        <v>-8030268.8438171828</v>
      </c>
      <c r="T40" s="16">
        <f t="shared" si="12"/>
        <v>23597872.755967923</v>
      </c>
      <c r="U40" s="16">
        <f t="shared" si="13"/>
        <v>22587151.117595516</v>
      </c>
      <c r="V40" s="18" t="b">
        <f t="shared" si="14"/>
        <v>1</v>
      </c>
    </row>
    <row r="41" spans="5:22" x14ac:dyDescent="0.25">
      <c r="E41" s="18">
        <f>'-5 °C+námraza'!E41</f>
        <v>-25.05</v>
      </c>
      <c r="F41" s="18">
        <f>'-5 °C+námraza'!F41</f>
        <v>56.48</v>
      </c>
      <c r="G41" s="16">
        <f>'stavová rovnica'!CN42</f>
        <v>30113322.133793663</v>
      </c>
      <c r="H41" s="53">
        <f t="shared" si="0"/>
        <v>1004.6497312422081</v>
      </c>
      <c r="I41" s="18">
        <f t="shared" si="1"/>
        <v>-0.44346142882454354</v>
      </c>
      <c r="J41" s="53">
        <f t="shared" si="2"/>
        <v>-403.83948303250889</v>
      </c>
      <c r="K41" s="53">
        <f t="shared" si="3"/>
        <v>460.31948303250891</v>
      </c>
      <c r="L41" s="18">
        <f t="shared" si="4"/>
        <v>-807.67896606501779</v>
      </c>
      <c r="M41" s="18">
        <f t="shared" si="5"/>
        <v>-432.13311784175346</v>
      </c>
      <c r="N41" s="53">
        <f t="shared" si="6"/>
        <v>0.43421008896926061</v>
      </c>
      <c r="O41" s="53">
        <f t="shared" si="7"/>
        <v>61.792662674751057</v>
      </c>
      <c r="P41" s="18">
        <f t="shared" si="8"/>
        <v>476.59575951921704</v>
      </c>
      <c r="Q41" s="53">
        <f t="shared" si="9"/>
        <v>-414.80309684446598</v>
      </c>
      <c r="R41" s="16">
        <f t="shared" si="10"/>
        <v>14285458.093197048</v>
      </c>
      <c r="S41" s="16">
        <f t="shared" si="11"/>
        <v>-12433287.830503754</v>
      </c>
      <c r="T41" s="16">
        <f t="shared" si="12"/>
        <v>33329963.739345957</v>
      </c>
      <c r="U41" s="16">
        <f t="shared" si="13"/>
        <v>32579116.25888247</v>
      </c>
      <c r="V41" s="18" t="b">
        <f t="shared" si="14"/>
        <v>1</v>
      </c>
    </row>
    <row r="42" spans="5:22" x14ac:dyDescent="0.25">
      <c r="E42" s="18">
        <f>'-5 °C+námraza'!E42</f>
        <v>-36.68</v>
      </c>
      <c r="F42" s="18">
        <f>'-5 °C+námraza'!F42</f>
        <v>150.4</v>
      </c>
      <c r="G42" s="16">
        <f>'stavová rovnica'!CN43</f>
        <v>15834897.839698553</v>
      </c>
      <c r="H42" s="53">
        <f t="shared" si="0"/>
        <v>528.28863544909791</v>
      </c>
      <c r="I42" s="18">
        <f t="shared" si="1"/>
        <v>-0.24306130819611052</v>
      </c>
      <c r="J42" s="53">
        <f t="shared" si="2"/>
        <v>-51.974653105870033</v>
      </c>
      <c r="K42" s="53">
        <f t="shared" si="3"/>
        <v>202.37465310587004</v>
      </c>
      <c r="L42" s="18">
        <f t="shared" si="4"/>
        <v>-103.94930621174007</v>
      </c>
      <c r="M42" s="18">
        <f t="shared" si="5"/>
        <v>-127.59641161310186</v>
      </c>
      <c r="N42" s="53">
        <f t="shared" si="6"/>
        <v>5.5175387831706644</v>
      </c>
      <c r="O42" s="53">
        <f t="shared" si="7"/>
        <v>155.30220903599053</v>
      </c>
      <c r="P42" s="18">
        <f t="shared" si="8"/>
        <v>207.36074847110646</v>
      </c>
      <c r="Q42" s="53">
        <f t="shared" si="9"/>
        <v>-52.058539435115932</v>
      </c>
      <c r="R42" s="16">
        <f t="shared" si="10"/>
        <v>6215420.9795031194</v>
      </c>
      <c r="S42" s="16">
        <f t="shared" si="11"/>
        <v>-1560400.1266054241</v>
      </c>
      <c r="T42" s="16">
        <f t="shared" si="12"/>
        <v>17011038.990788817</v>
      </c>
      <c r="U42" s="16">
        <f t="shared" si="13"/>
        <v>15911594.456521325</v>
      </c>
      <c r="V42" s="18" t="b">
        <f t="shared" si="14"/>
        <v>1</v>
      </c>
    </row>
    <row r="43" spans="5:22" x14ac:dyDescent="0.25">
      <c r="E43" s="18">
        <f>'-5 °C+námraza'!E43</f>
        <v>24.72</v>
      </c>
      <c r="F43" s="18">
        <f>'-5 °C+námraza'!F43</f>
        <v>103.4</v>
      </c>
      <c r="G43" s="16">
        <f>'stavová rovnica'!CN44</f>
        <v>17568272.731130127</v>
      </c>
      <c r="H43" s="53">
        <f t="shared" si="0"/>
        <v>586.11801113476679</v>
      </c>
      <c r="I43" s="18">
        <f t="shared" si="1"/>
        <v>0.23876182940116347</v>
      </c>
      <c r="J43" s="53">
        <f t="shared" si="2"/>
        <v>190.34598043178192</v>
      </c>
      <c r="K43" s="53">
        <f t="shared" si="3"/>
        <v>-86.945980431781919</v>
      </c>
      <c r="L43" s="18">
        <f t="shared" si="4"/>
        <v>380.69196086356385</v>
      </c>
      <c r="M43" s="18">
        <f t="shared" si="5"/>
        <v>138.82255349202993</v>
      </c>
      <c r="N43" s="53">
        <f t="shared" si="6"/>
        <v>2.3458035046930288</v>
      </c>
      <c r="O43" s="53">
        <f t="shared" si="7"/>
        <v>106.44433269483696</v>
      </c>
      <c r="P43" s="18">
        <f t="shared" si="8"/>
        <v>-87.265211367296729</v>
      </c>
      <c r="Q43" s="53">
        <f t="shared" si="9"/>
        <v>193.70954406213369</v>
      </c>
      <c r="R43" s="16">
        <f t="shared" si="10"/>
        <v>-2615683.1970957443</v>
      </c>
      <c r="S43" s="16">
        <f t="shared" si="11"/>
        <v>5806240.4431450656</v>
      </c>
      <c r="T43" s="16">
        <f t="shared" si="12"/>
        <v>17761925.721693002</v>
      </c>
      <c r="U43" s="16">
        <f t="shared" si="13"/>
        <v>18502881.79822224</v>
      </c>
      <c r="V43" s="18" t="b">
        <f t="shared" si="14"/>
        <v>1</v>
      </c>
    </row>
    <row r="44" spans="5:22" x14ac:dyDescent="0.25">
      <c r="E44" s="18">
        <f>'-5 °C+námraza'!E44</f>
        <v>32.700000000000003</v>
      </c>
      <c r="F44" s="18">
        <f>'-5 °C+námraza'!F44</f>
        <v>113.98</v>
      </c>
      <c r="G44" s="16">
        <f>'stavová rovnica'!CN45</f>
        <v>16942716.317176186</v>
      </c>
      <c r="H44" s="53">
        <f t="shared" si="0"/>
        <v>565.2480094669537</v>
      </c>
      <c r="I44" s="18">
        <f t="shared" si="1"/>
        <v>0.28640695622740253</v>
      </c>
      <c r="J44" s="53">
        <f t="shared" si="2"/>
        <v>216.7455913083374</v>
      </c>
      <c r="K44" s="53">
        <f t="shared" si="3"/>
        <v>-102.76559130833739</v>
      </c>
      <c r="L44" s="18">
        <f t="shared" si="4"/>
        <v>433.49118261667479</v>
      </c>
      <c r="M44" s="18">
        <f t="shared" si="5"/>
        <v>160.01938472974001</v>
      </c>
      <c r="N44" s="53">
        <f t="shared" si="6"/>
        <v>2.9910582862335886</v>
      </c>
      <c r="O44" s="53">
        <f t="shared" si="7"/>
        <v>118.76367558683556</v>
      </c>
      <c r="P44" s="18">
        <f t="shared" si="8"/>
        <v>-103.33265463591469</v>
      </c>
      <c r="Q44" s="53">
        <f t="shared" si="9"/>
        <v>222.09633022275025</v>
      </c>
      <c r="R44" s="16">
        <f t="shared" si="10"/>
        <v>-3097287.9594004075</v>
      </c>
      <c r="S44" s="16">
        <f t="shared" si="11"/>
        <v>6657104.589538468</v>
      </c>
      <c r="T44" s="16">
        <f t="shared" si="12"/>
        <v>17223496.419361398</v>
      </c>
      <c r="U44" s="16">
        <f t="shared" si="13"/>
        <v>18203644.62739158</v>
      </c>
      <c r="V44" s="18" t="b">
        <f t="shared" si="14"/>
        <v>1</v>
      </c>
    </row>
    <row r="45" spans="5:22" x14ac:dyDescent="0.25">
      <c r="E45" s="18">
        <f>'-5 °C+námraza'!E45</f>
        <v>22.38</v>
      </c>
      <c r="F45" s="18">
        <f>'-5 °C+námraza'!F45</f>
        <v>128.52000000000001</v>
      </c>
      <c r="G45" s="16">
        <f>'stavová rovnica'!CN46</f>
        <v>16366644.879763693</v>
      </c>
      <c r="H45" s="53">
        <f t="shared" si="0"/>
        <v>546.02894050467239</v>
      </c>
      <c r="I45" s="18">
        <f t="shared" si="1"/>
        <v>0.17373500476224538</v>
      </c>
      <c r="J45" s="53">
        <f t="shared" si="2"/>
        <v>158.65347999247956</v>
      </c>
      <c r="K45" s="53">
        <f t="shared" si="3"/>
        <v>-30.13347999247955</v>
      </c>
      <c r="L45" s="18">
        <f t="shared" si="4"/>
        <v>317.30695998495912</v>
      </c>
      <c r="M45" s="18">
        <f t="shared" si="5"/>
        <v>94.609368999586749</v>
      </c>
      <c r="N45" s="53">
        <f t="shared" si="6"/>
        <v>3.8423705174595408</v>
      </c>
      <c r="O45" s="53">
        <f t="shared" si="7"/>
        <v>130.74651469191474</v>
      </c>
      <c r="P45" s="18">
        <f t="shared" si="8"/>
        <v>-30.148777878749385</v>
      </c>
      <c r="Q45" s="53">
        <f t="shared" si="9"/>
        <v>160.89529257066414</v>
      </c>
      <c r="R45" s="16">
        <f t="shared" si="10"/>
        <v>-903678.000371748</v>
      </c>
      <c r="S45" s="16">
        <f t="shared" si="11"/>
        <v>4822667.6664718073</v>
      </c>
      <c r="T45" s="16">
        <f t="shared" si="12"/>
        <v>16391574.010712057</v>
      </c>
      <c r="U45" s="16">
        <f t="shared" si="13"/>
        <v>17062391.041162074</v>
      </c>
      <c r="V45" s="18" t="b">
        <f t="shared" si="14"/>
        <v>1</v>
      </c>
    </row>
    <row r="46" spans="5:22" x14ac:dyDescent="0.25">
      <c r="E46" s="18">
        <f>'-5 °C+námraza'!E46</f>
        <v>21.48</v>
      </c>
      <c r="F46" s="18">
        <f>'-5 °C+námraza'!F46</f>
        <v>110.16</v>
      </c>
      <c r="G46" s="16">
        <f>'stavová rovnica'!CN47</f>
        <v>17142754.219713807</v>
      </c>
      <c r="H46" s="53">
        <f t="shared" si="0"/>
        <v>571.92173427651721</v>
      </c>
      <c r="I46" s="18">
        <f t="shared" si="1"/>
        <v>0.19468801142207173</v>
      </c>
      <c r="J46" s="53">
        <f t="shared" si="2"/>
        <v>165.73463783647338</v>
      </c>
      <c r="K46" s="53">
        <f t="shared" si="3"/>
        <v>-55.574637836473386</v>
      </c>
      <c r="L46" s="18">
        <f t="shared" si="4"/>
        <v>331.46927567294676</v>
      </c>
      <c r="M46" s="18">
        <f t="shared" si="5"/>
        <v>110.8236624226157</v>
      </c>
      <c r="N46" s="53">
        <f t="shared" si="6"/>
        <v>2.7042041389942142</v>
      </c>
      <c r="O46" s="53">
        <f t="shared" si="7"/>
        <v>112.40187082480439</v>
      </c>
      <c r="P46" s="18">
        <f t="shared" si="8"/>
        <v>-55.662138330885327</v>
      </c>
      <c r="Q46" s="53">
        <f t="shared" si="9"/>
        <v>168.06400915568972</v>
      </c>
      <c r="R46" s="16">
        <f t="shared" si="10"/>
        <v>-1668414.2244692745</v>
      </c>
      <c r="S46" s="16">
        <f t="shared" si="11"/>
        <v>5037542.4283889029</v>
      </c>
      <c r="T46" s="16">
        <f t="shared" si="12"/>
        <v>17223751.863688905</v>
      </c>
      <c r="U46" s="16">
        <f t="shared" si="13"/>
        <v>17867592.337954599</v>
      </c>
      <c r="V46" s="18" t="b">
        <f t="shared" si="14"/>
        <v>1</v>
      </c>
    </row>
    <row r="47" spans="5:22" x14ac:dyDescent="0.25">
      <c r="E47" s="18">
        <f>'-5 °C+námraza'!E47</f>
        <v>-25.96</v>
      </c>
      <c r="F47" s="18">
        <f>'-5 °C+námraza'!F47</f>
        <v>105.95</v>
      </c>
      <c r="G47" s="16">
        <f>'stavová rovnica'!CN48</f>
        <v>17395599.61001027</v>
      </c>
      <c r="H47" s="53">
        <f t="shared" si="0"/>
        <v>580.35723841247921</v>
      </c>
      <c r="I47" s="18">
        <f t="shared" si="1"/>
        <v>-0.24468131261345563</v>
      </c>
      <c r="J47" s="53">
        <f t="shared" si="2"/>
        <v>-87.647512987384573</v>
      </c>
      <c r="K47" s="53">
        <f t="shared" si="3"/>
        <v>193.59751298738456</v>
      </c>
      <c r="L47" s="18">
        <f t="shared" si="4"/>
        <v>-175.29502597476915</v>
      </c>
      <c r="M47" s="18">
        <f t="shared" si="5"/>
        <v>-140.81412991464191</v>
      </c>
      <c r="N47" s="53">
        <f t="shared" si="6"/>
        <v>2.4908628596148024</v>
      </c>
      <c r="O47" s="53">
        <f t="shared" si="7"/>
        <v>109.22699105119271</v>
      </c>
      <c r="P47" s="18">
        <f t="shared" si="8"/>
        <v>197.20806252021694</v>
      </c>
      <c r="Q47" s="53">
        <f t="shared" si="9"/>
        <v>-87.981071469024229</v>
      </c>
      <c r="R47" s="16">
        <f t="shared" si="10"/>
        <v>5911104.8650854575</v>
      </c>
      <c r="S47" s="16">
        <f t="shared" si="11"/>
        <v>-2637140.3529339251</v>
      </c>
      <c r="T47" s="16">
        <f t="shared" si="12"/>
        <v>18372480.68492185</v>
      </c>
      <c r="U47" s="16">
        <f t="shared" si="13"/>
        <v>17594356.908760883</v>
      </c>
      <c r="V47" s="18" t="b">
        <f t="shared" si="14"/>
        <v>1</v>
      </c>
    </row>
    <row r="48" spans="5:22" x14ac:dyDescent="0.25">
      <c r="E48" s="18">
        <f>'-5 °C+námraza'!E48</f>
        <v>-4.2699999999999996</v>
      </c>
      <c r="F48" s="18">
        <f>'-5 °C+námraza'!F48</f>
        <v>100.6</v>
      </c>
      <c r="G48" s="16">
        <f>'stavová rovnica'!CN49</f>
        <v>17777741.244448014</v>
      </c>
      <c r="H48" s="53">
        <f t="shared" ref="H48:H54" si="15">G48/(B$5*B$4)</f>
        <v>593.10636282421251</v>
      </c>
      <c r="I48" s="18">
        <f t="shared" ref="I48:I54" si="16">E48/(2*H48*SINH(F48/(2*H48)))</f>
        <v>-4.2394490418733673E-2</v>
      </c>
      <c r="J48" s="53">
        <f t="shared" ref="J48:J54" si="17">H48*ASINH(I48)+F48/2</f>
        <v>25.163083886241356</v>
      </c>
      <c r="K48" s="53">
        <f t="shared" ref="K48:K54" si="18">F48-J48</f>
        <v>75.436916113758642</v>
      </c>
      <c r="L48" s="18">
        <f t="shared" ref="L48:L54" si="19">2*J48</f>
        <v>50.326167772482712</v>
      </c>
      <c r="M48" s="18">
        <f t="shared" ref="M48:M54" si="20">H48*ASINH(E48/F48)</f>
        <v>-25.167041133509699</v>
      </c>
      <c r="N48" s="53">
        <f t="shared" ref="N48:N54" si="21">H48*COSH(J48/H48)-H48*COSH(M48/H48)-(J48-M48)*(E48/F48)</f>
        <v>2.1361107129002548</v>
      </c>
      <c r="O48" s="53">
        <f t="shared" ref="O48:O54" si="22">H48*SINH(J48/H48)+H48*SINH(K48/H48)</f>
        <v>100.81110671100745</v>
      </c>
      <c r="P48" s="18">
        <f t="shared" ref="P48:P54" si="23">H48*SINH(K48/H48)</f>
        <v>75.640473392984475</v>
      </c>
      <c r="Q48" s="53">
        <f t="shared" ref="Q48:Q54" si="24">H48*SINH(J48/H48)</f>
        <v>25.170633318022972</v>
      </c>
      <c r="R48" s="16">
        <f t="shared" ref="R48:R54" si="25">P48*B$5*B$4</f>
        <v>2267243.8669935255</v>
      </c>
      <c r="S48" s="16">
        <f t="shared" ref="S48:S54" si="26">Q48*B$5*B$4</f>
        <v>754463.33766498393</v>
      </c>
      <c r="T48" s="16">
        <f t="shared" ref="T48:T54" si="27">SQRT(R48^2+G48^2)</f>
        <v>17921732.017496739</v>
      </c>
      <c r="U48" s="16">
        <f t="shared" ref="U48:U54" si="28">SQRT(S48^2+G48^2)</f>
        <v>17793743.245377813</v>
      </c>
      <c r="V48" s="18" t="b">
        <f t="shared" ref="V48:V54" si="29">AND(T48&lt;B$6,U48&lt;B$6)</f>
        <v>1</v>
      </c>
    </row>
    <row r="49" spans="5:22" x14ac:dyDescent="0.25">
      <c r="E49" s="18">
        <f>'-5 °C+námraza'!E49</f>
        <v>-13.56</v>
      </c>
      <c r="F49" s="18">
        <f>'-5 °C+námraza'!F49</f>
        <v>91.08</v>
      </c>
      <c r="G49" s="16">
        <f>'stavová rovnica'!CN50</f>
        <v>18694011.95494454</v>
      </c>
      <c r="H49" s="53">
        <f t="shared" si="15"/>
        <v>623.67526249444882</v>
      </c>
      <c r="I49" s="18">
        <f t="shared" si="16"/>
        <v>-0.1487478892984801</v>
      </c>
      <c r="J49" s="53">
        <f t="shared" si="17"/>
        <v>-46.891635714405886</v>
      </c>
      <c r="K49" s="53">
        <f t="shared" si="18"/>
        <v>137.97163571440589</v>
      </c>
      <c r="L49" s="18">
        <f t="shared" si="19"/>
        <v>-93.783271428811773</v>
      </c>
      <c r="M49" s="18">
        <f t="shared" si="20"/>
        <v>-92.51319745564652</v>
      </c>
      <c r="N49" s="53">
        <f t="shared" si="21"/>
        <v>1.6816828233517569</v>
      </c>
      <c r="O49" s="53">
        <f t="shared" si="22"/>
        <v>92.16395040621083</v>
      </c>
      <c r="P49" s="18">
        <f t="shared" si="23"/>
        <v>139.09977781067448</v>
      </c>
      <c r="Q49" s="53">
        <f t="shared" si="24"/>
        <v>-46.935827404463659</v>
      </c>
      <c r="R49" s="16">
        <f t="shared" si="25"/>
        <v>4169369.9681507298</v>
      </c>
      <c r="S49" s="16">
        <f t="shared" si="26"/>
        <v>-1406852.2055932384</v>
      </c>
      <c r="T49" s="16">
        <f t="shared" si="27"/>
        <v>19153321.615399417</v>
      </c>
      <c r="U49" s="16">
        <f t="shared" si="28"/>
        <v>18746874.83555571</v>
      </c>
      <c r="V49" s="18" t="b">
        <f t="shared" si="29"/>
        <v>1</v>
      </c>
    </row>
    <row r="50" spans="5:22" x14ac:dyDescent="0.25">
      <c r="E50" s="18">
        <f>'-5 °C+námraza'!E50</f>
        <v>5.26</v>
      </c>
      <c r="F50" s="18">
        <f>'-5 °C+námraza'!F50</f>
        <v>102.22</v>
      </c>
      <c r="G50" s="16">
        <f>'stavová rovnica'!CN51</f>
        <v>17653850.491605811</v>
      </c>
      <c r="H50" s="53">
        <f t="shared" si="15"/>
        <v>588.97308217874581</v>
      </c>
      <c r="I50" s="18">
        <f t="shared" si="16"/>
        <v>5.1393113889212527E-2</v>
      </c>
      <c r="J50" s="53">
        <f t="shared" si="17"/>
        <v>81.365851754895132</v>
      </c>
      <c r="K50" s="53">
        <f t="shared" si="18"/>
        <v>20.854148245104867</v>
      </c>
      <c r="L50" s="18">
        <f t="shared" si="19"/>
        <v>162.73170350979026</v>
      </c>
      <c r="M50" s="18">
        <f t="shared" si="20"/>
        <v>30.293805969961735</v>
      </c>
      <c r="N50" s="53">
        <f t="shared" si="21"/>
        <v>2.2219376211018647</v>
      </c>
      <c r="O50" s="53">
        <f t="shared" si="22"/>
        <v>102.48341681941409</v>
      </c>
      <c r="P50" s="18">
        <f t="shared" si="23"/>
        <v>20.85850599648769</v>
      </c>
      <c r="Q50" s="53">
        <f t="shared" si="24"/>
        <v>81.624910822926395</v>
      </c>
      <c r="R50" s="16">
        <f t="shared" si="25"/>
        <v>625211.84326129011</v>
      </c>
      <c r="S50" s="16">
        <f t="shared" si="26"/>
        <v>2446621.1031717001</v>
      </c>
      <c r="T50" s="16">
        <f t="shared" si="27"/>
        <v>17664917.974021982</v>
      </c>
      <c r="U50" s="16">
        <f t="shared" si="28"/>
        <v>17822580.957943659</v>
      </c>
      <c r="V50" s="18" t="b">
        <f t="shared" si="29"/>
        <v>1</v>
      </c>
    </row>
    <row r="51" spans="5:22" x14ac:dyDescent="0.25">
      <c r="E51" s="18">
        <f>'-5 °C+námraza'!E51</f>
        <v>-23.66</v>
      </c>
      <c r="F51" s="18">
        <f>'-5 °C+námraza'!F51</f>
        <v>110.14</v>
      </c>
      <c r="G51" s="16">
        <f>'stavová rovnica'!CN52</f>
        <v>17143870.321184494</v>
      </c>
      <c r="H51" s="53">
        <f t="shared" si="15"/>
        <v>571.9589699902516</v>
      </c>
      <c r="I51" s="18">
        <f t="shared" si="16"/>
        <v>-0.21448595477922175</v>
      </c>
      <c r="J51" s="53">
        <f t="shared" si="17"/>
        <v>-66.68550982213111</v>
      </c>
      <c r="K51" s="53">
        <f t="shared" si="18"/>
        <v>176.8255098221311</v>
      </c>
      <c r="L51" s="18">
        <f t="shared" si="19"/>
        <v>-133.37101964426222</v>
      </c>
      <c r="M51" s="18">
        <f t="shared" si="20"/>
        <v>-121.9409196281452</v>
      </c>
      <c r="N51" s="53">
        <f t="shared" si="21"/>
        <v>2.7135785838591566</v>
      </c>
      <c r="O51" s="53">
        <f t="shared" si="22"/>
        <v>112.81909227650077</v>
      </c>
      <c r="P51" s="18">
        <f t="shared" si="23"/>
        <v>179.65578706295935</v>
      </c>
      <c r="Q51" s="53">
        <f t="shared" si="24"/>
        <v>-66.83669478645858</v>
      </c>
      <c r="R51" s="16">
        <f t="shared" si="25"/>
        <v>5384993.8150462173</v>
      </c>
      <c r="S51" s="16">
        <f t="shared" si="26"/>
        <v>-2003359.8356454889</v>
      </c>
      <c r="T51" s="16">
        <f t="shared" si="27"/>
        <v>17969709.178995539</v>
      </c>
      <c r="U51" s="16">
        <f t="shared" si="28"/>
        <v>17260525.490861163</v>
      </c>
      <c r="V51" s="18" t="b">
        <f t="shared" si="29"/>
        <v>1</v>
      </c>
    </row>
    <row r="52" spans="5:22" x14ac:dyDescent="0.25">
      <c r="E52" s="18">
        <f>'-5 °C+námraza'!E52</f>
        <v>-8.3800000000000008</v>
      </c>
      <c r="F52" s="18">
        <f>'-5 °C+námraza'!F52</f>
        <v>122.73</v>
      </c>
      <c r="G52" s="16">
        <f>'stavová rovnica'!CN53</f>
        <v>16566738.879645944</v>
      </c>
      <c r="H52" s="53">
        <f t="shared" si="15"/>
        <v>552.70453685075904</v>
      </c>
      <c r="I52" s="18">
        <f t="shared" si="16"/>
        <v>-6.8139885083119398E-2</v>
      </c>
      <c r="J52" s="53">
        <f t="shared" si="17"/>
        <v>23.73285943569978</v>
      </c>
      <c r="K52" s="53">
        <f t="shared" si="18"/>
        <v>98.997140564300224</v>
      </c>
      <c r="L52" s="18">
        <f t="shared" si="19"/>
        <v>47.465718871399559</v>
      </c>
      <c r="M52" s="18">
        <f t="shared" si="20"/>
        <v>-37.709383418146594</v>
      </c>
      <c r="N52" s="53">
        <f t="shared" si="21"/>
        <v>3.4179925463261833</v>
      </c>
      <c r="O52" s="53">
        <f t="shared" si="22"/>
        <v>123.26747857406114</v>
      </c>
      <c r="P52" s="18">
        <f t="shared" si="23"/>
        <v>99.527325353834428</v>
      </c>
      <c r="Q52" s="53">
        <f t="shared" si="24"/>
        <v>23.740153220226713</v>
      </c>
      <c r="R52" s="16">
        <f t="shared" si="25"/>
        <v>2983227.2047583354</v>
      </c>
      <c r="S52" s="16">
        <f t="shared" si="26"/>
        <v>711586.19685526402</v>
      </c>
      <c r="T52" s="16">
        <f t="shared" si="27"/>
        <v>16833195.824369855</v>
      </c>
      <c r="U52" s="16">
        <f t="shared" si="28"/>
        <v>16582014.112342549</v>
      </c>
      <c r="V52" s="18" t="b">
        <f t="shared" si="29"/>
        <v>1</v>
      </c>
    </row>
    <row r="53" spans="5:22" x14ac:dyDescent="0.25">
      <c r="E53" s="18">
        <f>'-5 °C+námraza'!E53</f>
        <v>-36.94</v>
      </c>
      <c r="F53" s="18">
        <f>'-5 °C+námraza'!F53</f>
        <v>116.19</v>
      </c>
      <c r="G53" s="16">
        <f>'stavová rovnica'!CN54</f>
        <v>16837889.856361188</v>
      </c>
      <c r="H53" s="53">
        <f t="shared" si="15"/>
        <v>561.75075747938001</v>
      </c>
      <c r="I53" s="18">
        <f t="shared" si="16"/>
        <v>-0.31736152075168195</v>
      </c>
      <c r="J53" s="53">
        <f t="shared" si="17"/>
        <v>-117.31845337973508</v>
      </c>
      <c r="K53" s="53">
        <f t="shared" si="18"/>
        <v>233.50845337973507</v>
      </c>
      <c r="L53" s="18">
        <f t="shared" si="19"/>
        <v>-234.63690675947015</v>
      </c>
      <c r="M53" s="18">
        <f t="shared" si="20"/>
        <v>-175.71649030474893</v>
      </c>
      <c r="N53" s="53">
        <f t="shared" si="21"/>
        <v>3.1545745569508199</v>
      </c>
      <c r="O53" s="53">
        <f t="shared" si="22"/>
        <v>122.11829240657818</v>
      </c>
      <c r="P53" s="18">
        <f t="shared" si="23"/>
        <v>240.29143350265176</v>
      </c>
      <c r="Q53" s="53">
        <f t="shared" si="24"/>
        <v>-118.17314109607358</v>
      </c>
      <c r="R53" s="16">
        <f t="shared" si="25"/>
        <v>7202483.7294381475</v>
      </c>
      <c r="S53" s="16">
        <f t="shared" si="26"/>
        <v>-3542115.9780615964</v>
      </c>
      <c r="T53" s="16">
        <f t="shared" si="27"/>
        <v>18313664.480048012</v>
      </c>
      <c r="U53" s="16">
        <f t="shared" si="28"/>
        <v>17206426.718438383</v>
      </c>
      <c r="V53" s="18" t="b">
        <f t="shared" si="29"/>
        <v>1</v>
      </c>
    </row>
    <row r="54" spans="5:22" x14ac:dyDescent="0.25">
      <c r="E54" s="18">
        <f>'-5 °C+námraza'!E54</f>
        <v>-36.799999999999997</v>
      </c>
      <c r="F54" s="18">
        <f>'-5 °C+námraza'!F54</f>
        <v>86.6</v>
      </c>
      <c r="G54" s="16">
        <f>'stavová rovnica'!CN55</f>
        <v>19275410.941573955</v>
      </c>
      <c r="H54" s="53">
        <f t="shared" si="15"/>
        <v>643.07207075979272</v>
      </c>
      <c r="I54" s="18">
        <f t="shared" si="16"/>
        <v>-0.424621336832747</v>
      </c>
      <c r="J54" s="53">
        <f t="shared" si="17"/>
        <v>-222.15852747947071</v>
      </c>
      <c r="K54" s="53">
        <f t="shared" si="18"/>
        <v>308.75852747947067</v>
      </c>
      <c r="L54" s="18">
        <f t="shared" si="19"/>
        <v>-444.31705495894141</v>
      </c>
      <c r="M54" s="18">
        <f t="shared" si="20"/>
        <v>-265.64847921849474</v>
      </c>
      <c r="N54" s="53">
        <f t="shared" si="21"/>
        <v>1.5843655343630267</v>
      </c>
      <c r="O54" s="53">
        <f t="shared" si="22"/>
        <v>94.154875261357375</v>
      </c>
      <c r="P54" s="18">
        <f t="shared" si="23"/>
        <v>320.75879006618783</v>
      </c>
      <c r="Q54" s="53">
        <f t="shared" si="24"/>
        <v>-226.60391480483045</v>
      </c>
      <c r="R54" s="16">
        <f t="shared" si="25"/>
        <v>9614408.3575933613</v>
      </c>
      <c r="S54" s="16">
        <f t="shared" si="26"/>
        <v>-6792214.7103540758</v>
      </c>
      <c r="T54" s="16">
        <f t="shared" si="27"/>
        <v>21540155.872999389</v>
      </c>
      <c r="U54" s="16">
        <f t="shared" si="28"/>
        <v>20437114.464573987</v>
      </c>
      <c r="V54" s="18" t="b">
        <f t="shared" si="29"/>
        <v>1</v>
      </c>
    </row>
    <row r="55" spans="5:22" x14ac:dyDescent="0.25">
      <c r="E55" s="18">
        <f>'-5 °C+námraza'!E55</f>
        <v>-24.88</v>
      </c>
      <c r="F55" s="18">
        <f>'-5 °C+námraza'!F55</f>
        <v>60.23</v>
      </c>
      <c r="G55" s="16">
        <f>'stavová rovnica'!CN56</f>
        <v>27634566.704642713</v>
      </c>
      <c r="H55" s="53">
        <f t="shared" ref="H55:H56" si="30">G55/(B$5*B$4)</f>
        <v>921.95274534847863</v>
      </c>
      <c r="I55" s="18">
        <f t="shared" ref="I55:I56" si="31">E55/(2*H55*SINH(F55/(2*H55)))</f>
        <v>-0.41300973303045557</v>
      </c>
      <c r="J55" s="53">
        <f t="shared" ref="J55:J56" si="32">H55*ASINH(I55)+F55/2</f>
        <v>-340.59048025389484</v>
      </c>
      <c r="K55" s="53">
        <f t="shared" ref="K55:K56" si="33">F55-J55</f>
        <v>400.82048025389486</v>
      </c>
      <c r="L55" s="18">
        <f t="shared" ref="L55:L56" si="34">2*J55</f>
        <v>-681.18096050778968</v>
      </c>
      <c r="M55" s="18">
        <f t="shared" ref="M55:M56" si="35">H55*ASINH(E55/F55)</f>
        <v>-370.76806718398024</v>
      </c>
      <c r="N55" s="53">
        <f t="shared" ref="N55:N56" si="36">H55*COSH(J55/H55)-H55*COSH(M55/H55)-(J55-M55)*(E55/F55)</f>
        <v>0.53219105174282788</v>
      </c>
      <c r="O55" s="53">
        <f t="shared" ref="O55:O56" si="37">H55*SINH(J55/H55)+H55*SINH(K55/H55)</f>
        <v>65.176358223019008</v>
      </c>
      <c r="P55" s="18">
        <f t="shared" ref="P55:P56" si="38">H55*SINH(K55/H55)</f>
        <v>413.56679061540831</v>
      </c>
      <c r="Q55" s="53">
        <f t="shared" ref="Q55:Q56" si="39">H55*SINH(J55/H55)</f>
        <v>-348.3904323923893</v>
      </c>
      <c r="R55" s="16">
        <f t="shared" ref="R55:R56" si="40">P55*B$5*B$4</f>
        <v>12396230.847782427</v>
      </c>
      <c r="S55" s="16">
        <f t="shared" ref="S55:S56" si="41">Q55*B$5*B$4</f>
        <v>-10442637.859457497</v>
      </c>
      <c r="T55" s="16">
        <f t="shared" ref="T55:T56" si="42">SQRT(R55^2+G55^2)</f>
        <v>30287552.165615171</v>
      </c>
      <c r="U55" s="16">
        <f t="shared" ref="U55:U56" si="43">SQRT(S55^2+G55^2)</f>
        <v>29541800.256875385</v>
      </c>
      <c r="V55" s="18" t="b">
        <f t="shared" ref="V55:V56" si="44">AND(T55&lt;B$6,U55&lt;B$6)</f>
        <v>1</v>
      </c>
    </row>
    <row r="56" spans="5:22" x14ac:dyDescent="0.25">
      <c r="E56" s="18">
        <f>'-5 °C+námraza'!E56</f>
        <v>-21.18</v>
      </c>
      <c r="F56" s="18">
        <f>'-5 °C+námraza'!F56</f>
        <v>85.09</v>
      </c>
      <c r="G56" s="16">
        <f>'stavová rovnica'!CN57</f>
        <v>19500564.367943928</v>
      </c>
      <c r="H56" s="53">
        <f t="shared" si="30"/>
        <v>650.5837072469875</v>
      </c>
      <c r="I56" s="18">
        <f t="shared" si="31"/>
        <v>-0.24873559062786788</v>
      </c>
      <c r="J56" s="53">
        <f t="shared" si="32"/>
        <v>-117.65448619158725</v>
      </c>
      <c r="K56" s="53">
        <f t="shared" si="33"/>
        <v>202.74448619158727</v>
      </c>
      <c r="L56" s="18">
        <f t="shared" si="34"/>
        <v>-235.30897238317451</v>
      </c>
      <c r="M56" s="18">
        <f t="shared" si="35"/>
        <v>-160.31143741493358</v>
      </c>
      <c r="N56" s="53">
        <f t="shared" si="36"/>
        <v>1.4340265833628099</v>
      </c>
      <c r="O56" s="53">
        <f t="shared" si="37"/>
        <v>87.745242029031758</v>
      </c>
      <c r="P56" s="18">
        <f t="shared" si="38"/>
        <v>206.04208750423496</v>
      </c>
      <c r="Q56" s="53">
        <f t="shared" si="39"/>
        <v>-118.2968454752032</v>
      </c>
      <c r="R56" s="16">
        <f t="shared" si="40"/>
        <v>6175895.4998799255</v>
      </c>
      <c r="S56" s="16">
        <f t="shared" si="41"/>
        <v>-3545823.8870991925</v>
      </c>
      <c r="T56" s="16">
        <f t="shared" si="42"/>
        <v>20455163.062018387</v>
      </c>
      <c r="U56" s="16">
        <f t="shared" si="43"/>
        <v>19820314.773147464</v>
      </c>
      <c r="V56" s="18" t="b">
        <f t="shared" si="44"/>
        <v>1</v>
      </c>
    </row>
    <row r="57" spans="5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5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opLeftCell="C1" workbookViewId="0">
      <selection activeCell="E1" sqref="E1:V1"/>
    </sheetView>
  </sheetViews>
  <sheetFormatPr defaultRowHeight="15" x14ac:dyDescent="0.25"/>
  <cols>
    <col min="8" max="8" width="9.5703125" bestFit="1" customWidth="1"/>
  </cols>
  <sheetData>
    <row r="1" spans="1:22" x14ac:dyDescent="0.25">
      <c r="E1" s="31" t="s">
        <v>31</v>
      </c>
      <c r="F1" s="31" t="s">
        <v>32</v>
      </c>
      <c r="G1" s="54" t="s">
        <v>73</v>
      </c>
      <c r="H1" s="54" t="s">
        <v>33</v>
      </c>
      <c r="I1" s="54" t="s">
        <v>28</v>
      </c>
      <c r="J1" s="54" t="s">
        <v>34</v>
      </c>
      <c r="K1" s="54" t="s">
        <v>35</v>
      </c>
      <c r="L1" s="54" t="s">
        <v>36</v>
      </c>
      <c r="M1" s="54" t="s">
        <v>37</v>
      </c>
      <c r="N1" s="54" t="s">
        <v>38</v>
      </c>
      <c r="O1" s="54" t="s">
        <v>39</v>
      </c>
      <c r="P1" s="54" t="s">
        <v>40</v>
      </c>
      <c r="Q1" s="54" t="s">
        <v>41</v>
      </c>
      <c r="R1" s="54" t="s">
        <v>74</v>
      </c>
      <c r="S1" s="54" t="s">
        <v>75</v>
      </c>
      <c r="T1" s="31" t="s">
        <v>76</v>
      </c>
      <c r="U1" s="31" t="s">
        <v>77</v>
      </c>
      <c r="V1" s="31"/>
    </row>
    <row r="2" spans="1:22" x14ac:dyDescent="0.25">
      <c r="A2" t="s">
        <v>25</v>
      </c>
      <c r="B2">
        <v>3.3370000000000002</v>
      </c>
      <c r="E2" s="18">
        <f>'-5 °C+námraza'!E2</f>
        <v>-7.44</v>
      </c>
      <c r="F2" s="18">
        <f>'-5 °C+námraza'!F2</f>
        <v>188.16</v>
      </c>
      <c r="G2" s="16">
        <f>'stavová rovnica'!CY3</f>
        <v>15106351.922579437</v>
      </c>
      <c r="H2" s="53">
        <f>G2/(B$5*B$4)</f>
        <v>503.98266692860915</v>
      </c>
      <c r="I2" s="18">
        <f>E2/(2*H2*SINH(F2/(2*H2)))</f>
        <v>-3.9312101098879837E-2</v>
      </c>
      <c r="J2" s="53">
        <f>H2*ASINH(I2)+F2/2</f>
        <v>74.272482106077817</v>
      </c>
      <c r="K2" s="53">
        <f>F2-J2</f>
        <v>113.88751789392218</v>
      </c>
      <c r="L2" s="18">
        <f>2*J2</f>
        <v>148.54496421215563</v>
      </c>
      <c r="M2" s="18">
        <f>H2*ASINH(E2/F2)</f>
        <v>-19.922696919065444</v>
      </c>
      <c r="N2" s="53">
        <f>H2*COSH(J2/H2)-H2*COSH(M2/H2)-(J2-M2)*(E2/F2)</f>
        <v>8.8134467110141035</v>
      </c>
      <c r="O2" s="53">
        <f>H2*SINH(J2/H2)+H2*SINH(K2/H2)</f>
        <v>189.40088710584197</v>
      </c>
      <c r="P2" s="18">
        <f>H2*SINH(K2/H2)</f>
        <v>114.85926827948049</v>
      </c>
      <c r="Q2" s="53">
        <f>H2*SINH(J2/H2)</f>
        <v>74.541618826361486</v>
      </c>
      <c r="R2" s="16">
        <f>P2*B$5*B$4</f>
        <v>3442786.1155899256</v>
      </c>
      <c r="S2" s="16">
        <f>Q2*B$5*B$4</f>
        <v>2234306.8537103054</v>
      </c>
      <c r="T2" s="16">
        <f>SQRT(R2^2+G2^2)</f>
        <v>15493696.932834275</v>
      </c>
      <c r="U2" s="16">
        <f>SQRT(S2^2+G2^2)</f>
        <v>15270690.735043922</v>
      </c>
      <c r="V2" s="18" t="b">
        <f>AND(T2&lt;B$6,U2&lt;B$6)</f>
        <v>1</v>
      </c>
    </row>
    <row r="3" spans="1:22" x14ac:dyDescent="0.25">
      <c r="A3" t="s">
        <v>29</v>
      </c>
      <c r="B3" s="11">
        <v>1.1133000000000001E-4</v>
      </c>
      <c r="E3" s="18">
        <f>'-5 °C+námraza'!E3</f>
        <v>14.75</v>
      </c>
      <c r="F3" s="18">
        <f>'-5 °C+námraza'!F3</f>
        <v>131.6</v>
      </c>
      <c r="G3" s="16">
        <f>'stavová rovnica'!CY4</f>
        <v>15705535.758681312</v>
      </c>
      <c r="H3" s="53">
        <f t="shared" ref="H3:H56" si="0">G3/(B$5*B$4)</f>
        <v>523.97281870362315</v>
      </c>
      <c r="I3" s="18">
        <f t="shared" ref="I3:I56" si="1">E3/(2*H3*SINH(F3/(2*H3)))</f>
        <v>0.11178801719009626</v>
      </c>
      <c r="J3" s="53">
        <f t="shared" ref="J3:J56" si="2">H3*ASINH(I3)+F3/2</f>
        <v>124.25256809225931</v>
      </c>
      <c r="K3" s="53">
        <f t="shared" ref="K3:K56" si="3">F3-J3</f>
        <v>7.3474319077406847</v>
      </c>
      <c r="L3" s="18">
        <f t="shared" ref="L3:L56" si="4">2*J3</f>
        <v>248.50513618451862</v>
      </c>
      <c r="M3" s="18">
        <f t="shared" ref="M3:M56" si="5">H3*ASINH(E3/F3)</f>
        <v>58.605685875912101</v>
      </c>
      <c r="N3" s="53">
        <f t="shared" ref="N3:N56" si="6">H3*COSH(J3/H3)-H3*COSH(M3/H3)-(J3-M3)*(E3/F3)</f>
        <v>4.1627739096313618</v>
      </c>
      <c r="O3" s="53">
        <f t="shared" ref="O3:O56" si="7">H3*SINH(J3/H3)+H3*SINH(K3/H3)</f>
        <v>132.76804049808283</v>
      </c>
      <c r="P3" s="18">
        <f t="shared" ref="P3:P56" si="8">H3*SINH(K3/H3)</f>
        <v>7.3476726998285908</v>
      </c>
      <c r="Q3" s="53">
        <f t="shared" ref="Q3:Q56" si="9">H3*SINH(J3/H3)</f>
        <v>125.42036779825423</v>
      </c>
      <c r="R3" s="16">
        <f t="shared" ref="R3:R56" si="10">P3*B$5*B$4</f>
        <v>220238.78378988602</v>
      </c>
      <c r="S3" s="16">
        <f t="shared" ref="S3:S56" si="11">Q3*B$5*B$4</f>
        <v>3759343.9984081057</v>
      </c>
      <c r="T3" s="16">
        <f t="shared" ref="T3:T56" si="12">SQRT(R3^2+G3^2)</f>
        <v>15707079.887397995</v>
      </c>
      <c r="U3" s="16">
        <f t="shared" ref="U3:U56" si="13">SQRT(S3^2+G3^2)</f>
        <v>16149195.669307632</v>
      </c>
      <c r="V3" s="18" t="b">
        <f t="shared" ref="V3:V56" si="14">AND(T3&lt;B$6,U3&lt;B$6)</f>
        <v>1</v>
      </c>
    </row>
    <row r="4" spans="1:22" x14ac:dyDescent="0.25">
      <c r="A4" t="s">
        <v>24</v>
      </c>
      <c r="B4">
        <f>'stavová rovnica'!AM3</f>
        <v>1</v>
      </c>
      <c r="E4" s="18">
        <f>'-5 °C+námraza'!E4</f>
        <v>6.13</v>
      </c>
      <c r="F4" s="18">
        <f>'-5 °C+námraza'!F4</f>
        <v>158.37</v>
      </c>
      <c r="G4" s="16">
        <f>'stavová rovnica'!CY5</f>
        <v>15336898.005776808</v>
      </c>
      <c r="H4" s="53">
        <f t="shared" si="0"/>
        <v>511.67421485859512</v>
      </c>
      <c r="I4" s="18">
        <f t="shared" si="1"/>
        <v>3.8552754050111937E-2</v>
      </c>
      <c r="J4" s="53">
        <f t="shared" si="2"/>
        <v>98.90656680542898</v>
      </c>
      <c r="K4" s="53">
        <f t="shared" si="3"/>
        <v>59.463433194571024</v>
      </c>
      <c r="L4" s="18">
        <f t="shared" si="4"/>
        <v>197.81313361085796</v>
      </c>
      <c r="M4" s="18">
        <f t="shared" si="5"/>
        <v>19.800342585632087</v>
      </c>
      <c r="N4" s="53">
        <f t="shared" si="6"/>
        <v>6.1440090419464362</v>
      </c>
      <c r="O4" s="53">
        <f t="shared" si="7"/>
        <v>159.12102817700529</v>
      </c>
      <c r="P4" s="18">
        <f t="shared" si="8"/>
        <v>59.597371528161815</v>
      </c>
      <c r="Q4" s="53">
        <f t="shared" si="9"/>
        <v>99.52365664884347</v>
      </c>
      <c r="R4" s="16">
        <f t="shared" si="10"/>
        <v>1786368.7127411838</v>
      </c>
      <c r="S4" s="16">
        <f t="shared" si="11"/>
        <v>2983117.2391735441</v>
      </c>
      <c r="T4" s="16">
        <f t="shared" si="12"/>
        <v>15440581.388583178</v>
      </c>
      <c r="U4" s="16">
        <f t="shared" si="13"/>
        <v>15624321.710149692</v>
      </c>
      <c r="V4" s="18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E5" s="18">
        <f>'-5 °C+námraza'!E5</f>
        <v>-2.73</v>
      </c>
      <c r="F5" s="18">
        <f>'-5 °C+námraza'!F5</f>
        <v>55.27</v>
      </c>
      <c r="G5" s="16">
        <f>'stavová rovnica'!CY6</f>
        <v>23327708.810052343</v>
      </c>
      <c r="H5" s="53">
        <f t="shared" si="0"/>
        <v>778.26605388766177</v>
      </c>
      <c r="I5" s="18">
        <f t="shared" si="1"/>
        <v>-4.9383506395881453E-2</v>
      </c>
      <c r="J5" s="53">
        <f t="shared" si="2"/>
        <v>-10.782902273038719</v>
      </c>
      <c r="K5" s="53">
        <f t="shared" si="3"/>
        <v>66.052902273038725</v>
      </c>
      <c r="L5" s="18">
        <f t="shared" si="4"/>
        <v>-21.565804546077437</v>
      </c>
      <c r="M5" s="18">
        <f t="shared" si="5"/>
        <v>-38.425969418194832</v>
      </c>
      <c r="N5" s="53">
        <f t="shared" si="6"/>
        <v>0.49128719109660324</v>
      </c>
      <c r="O5" s="53">
        <f t="shared" si="7"/>
        <v>55.348982682952254</v>
      </c>
      <c r="P5" s="18">
        <f t="shared" si="8"/>
        <v>66.132229943800823</v>
      </c>
      <c r="Q5" s="53">
        <f t="shared" si="9"/>
        <v>-10.783247260848569</v>
      </c>
      <c r="R5" s="16">
        <f t="shared" si="10"/>
        <v>1982244.240747897</v>
      </c>
      <c r="S5" s="16">
        <f t="shared" si="11"/>
        <v>-323216.52842406963</v>
      </c>
      <c r="T5" s="16">
        <f t="shared" si="12"/>
        <v>23411776.749246776</v>
      </c>
      <c r="U5" s="16">
        <f t="shared" si="13"/>
        <v>23329947.862154346</v>
      </c>
      <c r="V5" s="18" t="b">
        <f t="shared" si="14"/>
        <v>1</v>
      </c>
    </row>
    <row r="6" spans="1:22" x14ac:dyDescent="0.25">
      <c r="A6" s="14" t="s">
        <v>42</v>
      </c>
      <c r="B6" s="11">
        <v>103081000</v>
      </c>
      <c r="E6" s="18">
        <f>'-5 °C+námraza'!E6</f>
        <v>-10.19</v>
      </c>
      <c r="F6" s="18">
        <f>'-5 °C+námraza'!F6</f>
        <v>44.14</v>
      </c>
      <c r="G6" s="16">
        <f>'stavová rovnica'!CY7</f>
        <v>29035176.642190617</v>
      </c>
      <c r="H6" s="53">
        <f>G6/(B$5*B$4)</f>
        <v>968.68031632456734</v>
      </c>
      <c r="I6" s="18">
        <f t="shared" si="1"/>
        <v>-0.23083639473034054</v>
      </c>
      <c r="J6" s="53">
        <f t="shared" si="2"/>
        <v>-199.59700137241367</v>
      </c>
      <c r="K6" s="53">
        <f t="shared" si="3"/>
        <v>243.73700137241366</v>
      </c>
      <c r="L6" s="18">
        <f t="shared" si="4"/>
        <v>-399.19400274482734</v>
      </c>
      <c r="M6" s="18">
        <f t="shared" si="5"/>
        <v>-221.6858515091385</v>
      </c>
      <c r="N6" s="53">
        <f t="shared" si="6"/>
        <v>0.25803958789665682</v>
      </c>
      <c r="O6" s="53">
        <f t="shared" si="7"/>
        <v>45.304666926851496</v>
      </c>
      <c r="P6" s="18">
        <f t="shared" si="8"/>
        <v>246.31704397507826</v>
      </c>
      <c r="Q6" s="53">
        <f t="shared" si="9"/>
        <v>-201.01237704822677</v>
      </c>
      <c r="R6" s="16">
        <f t="shared" si="10"/>
        <v>7383095.0843872828</v>
      </c>
      <c r="S6" s="16">
        <f t="shared" si="11"/>
        <v>-6025135.2035384243</v>
      </c>
      <c r="T6" s="16">
        <f t="shared" si="12"/>
        <v>29959165.136370461</v>
      </c>
      <c r="U6" s="16">
        <f t="shared" si="13"/>
        <v>29653730.572461363</v>
      </c>
      <c r="V6" s="18" t="b">
        <f t="shared" si="14"/>
        <v>1</v>
      </c>
    </row>
    <row r="7" spans="1:22" x14ac:dyDescent="0.25">
      <c r="E7" s="18">
        <f>'-5 °C+námraza'!E7</f>
        <v>-42.53</v>
      </c>
      <c r="F7" s="18">
        <f>'-5 °C+námraza'!F7</f>
        <v>110.05</v>
      </c>
      <c r="G7" s="16">
        <f>'stavová rovnica'!CY8</f>
        <v>16247374.011842057</v>
      </c>
      <c r="H7" s="53">
        <f t="shared" si="0"/>
        <v>542.04978985267485</v>
      </c>
      <c r="I7" s="18">
        <f t="shared" si="1"/>
        <v>-0.38579776008886407</v>
      </c>
      <c r="J7" s="53">
        <f t="shared" si="2"/>
        <v>-149.22847222015812</v>
      </c>
      <c r="K7" s="53">
        <f t="shared" si="3"/>
        <v>259.27847222015811</v>
      </c>
      <c r="L7" s="18">
        <f t="shared" si="4"/>
        <v>-298.45694444031625</v>
      </c>
      <c r="M7" s="18">
        <f t="shared" si="5"/>
        <v>-204.58869615405845</v>
      </c>
      <c r="N7" s="53">
        <f t="shared" si="6"/>
        <v>2.9961924407195717</v>
      </c>
      <c r="O7" s="53">
        <f t="shared" si="7"/>
        <v>118.15862767948289</v>
      </c>
      <c r="P7" s="18">
        <f t="shared" si="8"/>
        <v>269.27931771482218</v>
      </c>
      <c r="Q7" s="53">
        <f t="shared" si="9"/>
        <v>-151.12069003533929</v>
      </c>
      <c r="R7" s="16">
        <f t="shared" si="10"/>
        <v>8071365.1595649123</v>
      </c>
      <c r="S7" s="16">
        <f t="shared" si="11"/>
        <v>-4529684.2059456324</v>
      </c>
      <c r="T7" s="16">
        <f t="shared" si="12"/>
        <v>18141777.691828299</v>
      </c>
      <c r="U7" s="16">
        <f t="shared" si="13"/>
        <v>16866985.54236275</v>
      </c>
      <c r="V7" s="18" t="b">
        <f t="shared" si="14"/>
        <v>1</v>
      </c>
    </row>
    <row r="8" spans="1:22" x14ac:dyDescent="0.25">
      <c r="E8" s="18">
        <f>'-5 °C+námraza'!E8</f>
        <v>-30.97</v>
      </c>
      <c r="F8" s="18">
        <f>'-5 °C+námraza'!F8</f>
        <v>170.15</v>
      </c>
      <c r="G8" s="16">
        <f>'stavová rovnica'!CY9</f>
        <v>15230314.405696332</v>
      </c>
      <c r="H8" s="53">
        <f t="shared" si="0"/>
        <v>508.11834066112453</v>
      </c>
      <c r="I8" s="18">
        <f t="shared" si="1"/>
        <v>-0.18116822401469371</v>
      </c>
      <c r="J8" s="53">
        <f t="shared" si="2"/>
        <v>-6.4836230578466143</v>
      </c>
      <c r="K8" s="53">
        <f t="shared" si="3"/>
        <v>176.63362305784662</v>
      </c>
      <c r="L8" s="18">
        <f t="shared" si="4"/>
        <v>-12.967246115693229</v>
      </c>
      <c r="M8" s="18">
        <f t="shared" si="5"/>
        <v>-91.982396248238004</v>
      </c>
      <c r="N8" s="53">
        <f t="shared" si="6"/>
        <v>7.2551575293363832</v>
      </c>
      <c r="O8" s="53">
        <f t="shared" si="7"/>
        <v>173.72883317936112</v>
      </c>
      <c r="P8" s="18">
        <f t="shared" si="8"/>
        <v>180.21263218175704</v>
      </c>
      <c r="Q8" s="53">
        <f t="shared" si="9"/>
        <v>-6.4837990023959193</v>
      </c>
      <c r="R8" s="16">
        <f t="shared" si="10"/>
        <v>5401684.6635275604</v>
      </c>
      <c r="S8" s="16">
        <f t="shared" si="11"/>
        <v>-194345.07563994595</v>
      </c>
      <c r="T8" s="16">
        <f t="shared" si="12"/>
        <v>16159847.589026019</v>
      </c>
      <c r="U8" s="16">
        <f t="shared" si="13"/>
        <v>15231554.31677236</v>
      </c>
      <c r="V8" s="18" t="b">
        <f t="shared" si="14"/>
        <v>1</v>
      </c>
    </row>
    <row r="9" spans="1:22" x14ac:dyDescent="0.25">
      <c r="E9" s="18">
        <f>'-5 °C+námraza'!E9</f>
        <v>-2.15</v>
      </c>
      <c r="F9" s="18">
        <f>'-5 °C+námraza'!F9</f>
        <v>157.04</v>
      </c>
      <c r="G9" s="16">
        <f>'stavová rovnica'!CY10</f>
        <v>15350570.161465183</v>
      </c>
      <c r="H9" s="53">
        <f t="shared" si="0"/>
        <v>512.13034943839341</v>
      </c>
      <c r="I9" s="18">
        <f t="shared" si="1"/>
        <v>-1.3637287677021792E-2</v>
      </c>
      <c r="J9" s="53">
        <f t="shared" si="2"/>
        <v>71.53614755621183</v>
      </c>
      <c r="K9" s="53">
        <f t="shared" si="3"/>
        <v>85.503852443788162</v>
      </c>
      <c r="L9" s="18">
        <f t="shared" si="4"/>
        <v>143.07229511242366</v>
      </c>
      <c r="M9" s="18">
        <f t="shared" si="5"/>
        <v>-7.0112446314063952</v>
      </c>
      <c r="N9" s="53">
        <f t="shared" si="6"/>
        <v>6.031718857753499</v>
      </c>
      <c r="O9" s="53">
        <f t="shared" si="7"/>
        <v>157.67064282987448</v>
      </c>
      <c r="P9" s="18">
        <f t="shared" si="8"/>
        <v>85.901638945857442</v>
      </c>
      <c r="Q9" s="53">
        <f t="shared" si="9"/>
        <v>71.769003884017039</v>
      </c>
      <c r="R9" s="16">
        <f t="shared" si="10"/>
        <v>2574811.5437198086</v>
      </c>
      <c r="S9" s="16">
        <f t="shared" si="11"/>
        <v>2151200.6284107147</v>
      </c>
      <c r="T9" s="16">
        <f t="shared" si="12"/>
        <v>15565013.934068225</v>
      </c>
      <c r="U9" s="16">
        <f t="shared" si="13"/>
        <v>15500569.938739022</v>
      </c>
      <c r="V9" s="18" t="b">
        <f t="shared" si="14"/>
        <v>1</v>
      </c>
    </row>
    <row r="10" spans="1:22" x14ac:dyDescent="0.25">
      <c r="E10" s="18">
        <f>'-5 °C+námraza'!E10</f>
        <v>-20.16</v>
      </c>
      <c r="F10" s="18">
        <f>'-5 °C+námraza'!F10</f>
        <v>74.61</v>
      </c>
      <c r="G10" s="16">
        <f>'stavová rovnica'!CY11</f>
        <v>18713066.498139277</v>
      </c>
      <c r="H10" s="53">
        <f t="shared" si="0"/>
        <v>624.31096590885397</v>
      </c>
      <c r="I10" s="18">
        <f t="shared" si="1"/>
        <v>-0.27004433761260838</v>
      </c>
      <c r="J10" s="53">
        <f t="shared" si="2"/>
        <v>-129.30204027476185</v>
      </c>
      <c r="K10" s="53">
        <f t="shared" si="3"/>
        <v>203.91204027476186</v>
      </c>
      <c r="L10" s="18">
        <f t="shared" si="4"/>
        <v>-258.6040805495237</v>
      </c>
      <c r="M10" s="18">
        <f t="shared" si="5"/>
        <v>-166.70391293546561</v>
      </c>
      <c r="N10" s="53">
        <f t="shared" si="6"/>
        <v>1.1548344847605971</v>
      </c>
      <c r="O10" s="53">
        <f t="shared" si="7"/>
        <v>77.328559706935494</v>
      </c>
      <c r="P10" s="18">
        <f t="shared" si="8"/>
        <v>207.55699106513882</v>
      </c>
      <c r="Q10" s="53">
        <f t="shared" si="9"/>
        <v>-130.22843135820332</v>
      </c>
      <c r="R10" s="16">
        <f t="shared" si="10"/>
        <v>6221303.1454627523</v>
      </c>
      <c r="S10" s="16">
        <f t="shared" si="11"/>
        <v>-3903460.6614778093</v>
      </c>
      <c r="T10" s="16">
        <f t="shared" si="12"/>
        <v>19720128.56427481</v>
      </c>
      <c r="U10" s="16">
        <f t="shared" si="13"/>
        <v>19115853.705746111</v>
      </c>
      <c r="V10" s="18" t="b">
        <f t="shared" si="14"/>
        <v>1</v>
      </c>
    </row>
    <row r="11" spans="1:22" x14ac:dyDescent="0.25">
      <c r="E11" s="18">
        <f>'-5 °C+námraza'!E11</f>
        <v>-29.56</v>
      </c>
      <c r="F11" s="18">
        <f>'-5 °C+námraza'!F11</f>
        <v>90.61</v>
      </c>
      <c r="G11" s="16">
        <f>'stavová rovnica'!CY12</f>
        <v>17176753.729060553</v>
      </c>
      <c r="H11" s="53">
        <f t="shared" si="0"/>
        <v>573.0560361571205</v>
      </c>
      <c r="I11" s="18">
        <f t="shared" si="1"/>
        <v>-0.32589371472822132</v>
      </c>
      <c r="J11" s="53">
        <f t="shared" si="2"/>
        <v>-138.29325639400429</v>
      </c>
      <c r="K11" s="53">
        <f t="shared" si="3"/>
        <v>228.9032563940043</v>
      </c>
      <c r="L11" s="18">
        <f t="shared" si="4"/>
        <v>-276.58651278800858</v>
      </c>
      <c r="M11" s="18">
        <f t="shared" si="5"/>
        <v>-183.78327515082626</v>
      </c>
      <c r="N11" s="53">
        <f t="shared" si="6"/>
        <v>1.8845894677270785</v>
      </c>
      <c r="O11" s="53">
        <f t="shared" si="7"/>
        <v>95.399607956204989</v>
      </c>
      <c r="P11" s="18">
        <f t="shared" si="8"/>
        <v>235.03910318459648</v>
      </c>
      <c r="Q11" s="53">
        <f t="shared" si="9"/>
        <v>-139.6394952283915</v>
      </c>
      <c r="R11" s="16">
        <f t="shared" si="10"/>
        <v>7045050.6361896927</v>
      </c>
      <c r="S11" s="16">
        <f t="shared" si="11"/>
        <v>-4185547.4317537271</v>
      </c>
      <c r="T11" s="16">
        <f t="shared" si="12"/>
        <v>18565387.341374606</v>
      </c>
      <c r="U11" s="16">
        <f t="shared" si="13"/>
        <v>17679357.340476375</v>
      </c>
      <c r="V11" s="18" t="b">
        <f t="shared" si="14"/>
        <v>1</v>
      </c>
    </row>
    <row r="12" spans="1:22" x14ac:dyDescent="0.25">
      <c r="E12" s="18">
        <f>'-5 °C+námraza'!E12</f>
        <v>-20.14</v>
      </c>
      <c r="F12" s="18">
        <f>'-5 °C+námraza'!F12</f>
        <v>135.32</v>
      </c>
      <c r="G12" s="16">
        <f>'stavová rovnica'!CY13</f>
        <v>15639678.768837214</v>
      </c>
      <c r="H12" s="53">
        <f t="shared" si="0"/>
        <v>521.77567795464392</v>
      </c>
      <c r="I12" s="18">
        <f t="shared" si="1"/>
        <v>-0.14841611181339404</v>
      </c>
      <c r="J12" s="53">
        <f t="shared" si="2"/>
        <v>-9.498399757017097</v>
      </c>
      <c r="K12" s="53">
        <f t="shared" si="3"/>
        <v>144.81839975701709</v>
      </c>
      <c r="L12" s="18">
        <f t="shared" si="4"/>
        <v>-18.996799514034194</v>
      </c>
      <c r="M12" s="18">
        <f t="shared" si="5"/>
        <v>-77.373247445072295</v>
      </c>
      <c r="N12" s="53">
        <f t="shared" si="6"/>
        <v>4.4411379126555186</v>
      </c>
      <c r="O12" s="53">
        <f t="shared" si="7"/>
        <v>137.18596221032914</v>
      </c>
      <c r="P12" s="18">
        <f t="shared" si="8"/>
        <v>146.68488658103024</v>
      </c>
      <c r="Q12" s="53">
        <f t="shared" si="9"/>
        <v>-9.4989243707011131</v>
      </c>
      <c r="R12" s="16">
        <f t="shared" si="10"/>
        <v>4396725.6491592377</v>
      </c>
      <c r="S12" s="16">
        <f t="shared" si="11"/>
        <v>-284720.29664088401</v>
      </c>
      <c r="T12" s="16">
        <f t="shared" si="12"/>
        <v>16245945.599637844</v>
      </c>
      <c r="U12" s="16">
        <f t="shared" si="13"/>
        <v>15642270.220135463</v>
      </c>
      <c r="V12" s="18" t="b">
        <f t="shared" si="14"/>
        <v>1</v>
      </c>
    </row>
    <row r="13" spans="1:22" x14ac:dyDescent="0.25">
      <c r="E13" s="18">
        <f>'-5 °C+námraza'!E13</f>
        <v>-44.85</v>
      </c>
      <c r="F13" s="18">
        <f>'-5 °C+námraza'!F13</f>
        <v>314.89999999999998</v>
      </c>
      <c r="G13" s="16">
        <f>'stavová rovnica'!CY14</f>
        <v>14760293.688060939</v>
      </c>
      <c r="H13" s="53">
        <f t="shared" si="0"/>
        <v>492.43736778298603</v>
      </c>
      <c r="I13" s="18">
        <f t="shared" si="1"/>
        <v>-0.14002806957407557</v>
      </c>
      <c r="J13" s="53">
        <f t="shared" si="2"/>
        <v>88.718324088157274</v>
      </c>
      <c r="K13" s="53">
        <f t="shared" si="3"/>
        <v>226.18167591184272</v>
      </c>
      <c r="L13" s="18">
        <f t="shared" si="4"/>
        <v>177.43664817631455</v>
      </c>
      <c r="M13" s="18">
        <f t="shared" si="5"/>
        <v>-69.900985032227211</v>
      </c>
      <c r="N13" s="53">
        <f t="shared" si="6"/>
        <v>25.63547668277813</v>
      </c>
      <c r="O13" s="53">
        <f t="shared" si="7"/>
        <v>323.41781084098301</v>
      </c>
      <c r="P13" s="18">
        <f t="shared" si="8"/>
        <v>234.21876748559495</v>
      </c>
      <c r="Q13" s="53">
        <f t="shared" si="9"/>
        <v>89.199043355388056</v>
      </c>
      <c r="R13" s="16">
        <f t="shared" si="10"/>
        <v>7020461.9338851199</v>
      </c>
      <c r="S13" s="16">
        <f t="shared" si="11"/>
        <v>2673647.7829599385</v>
      </c>
      <c r="T13" s="16">
        <f t="shared" si="12"/>
        <v>16344820.449394407</v>
      </c>
      <c r="U13" s="16">
        <f t="shared" si="13"/>
        <v>15000488.732875945</v>
      </c>
      <c r="V13" s="18" t="b">
        <f t="shared" si="14"/>
        <v>1</v>
      </c>
    </row>
    <row r="14" spans="1:22" x14ac:dyDescent="0.25">
      <c r="E14" s="18">
        <f>'-5 °C+námraza'!E14</f>
        <v>33.11</v>
      </c>
      <c r="F14" s="18">
        <f>'-5 °C+námraza'!F14</f>
        <v>86.85</v>
      </c>
      <c r="G14" s="16">
        <f>'stavová rovnica'!CY15</f>
        <v>17448019.12698954</v>
      </c>
      <c r="H14" s="53">
        <f t="shared" si="0"/>
        <v>582.10607414076878</v>
      </c>
      <c r="I14" s="18">
        <f t="shared" si="1"/>
        <v>0.38087863764518043</v>
      </c>
      <c r="J14" s="53">
        <f t="shared" si="2"/>
        <v>260.09862294381526</v>
      </c>
      <c r="K14" s="53">
        <f t="shared" si="3"/>
        <v>-173.24862294381526</v>
      </c>
      <c r="L14" s="18">
        <f t="shared" si="4"/>
        <v>520.19724588763052</v>
      </c>
      <c r="M14" s="18">
        <f t="shared" si="5"/>
        <v>216.8658402392729</v>
      </c>
      <c r="N14" s="53">
        <f t="shared" si="6"/>
        <v>1.7340961483943822</v>
      </c>
      <c r="O14" s="53">
        <f t="shared" si="7"/>
        <v>93.022564130383245</v>
      </c>
      <c r="P14" s="18">
        <f t="shared" si="8"/>
        <v>-175.81770009678124</v>
      </c>
      <c r="Q14" s="53">
        <f t="shared" si="9"/>
        <v>268.84026422716448</v>
      </c>
      <c r="R14" s="16">
        <f t="shared" si="10"/>
        <v>-5269951.1831757752</v>
      </c>
      <c r="S14" s="16">
        <f t="shared" si="11"/>
        <v>8058204.9917007806</v>
      </c>
      <c r="T14" s="16">
        <f t="shared" si="12"/>
        <v>18226512.473011632</v>
      </c>
      <c r="U14" s="16">
        <f t="shared" si="13"/>
        <v>19218950.001081333</v>
      </c>
      <c r="V14" s="18" t="b">
        <f t="shared" si="14"/>
        <v>1</v>
      </c>
    </row>
    <row r="15" spans="1:22" x14ac:dyDescent="0.25">
      <c r="E15" s="18">
        <f>'-5 °C+námraza'!E15</f>
        <v>41.82</v>
      </c>
      <c r="F15" s="18">
        <f>'-5 °C+námraza'!F15</f>
        <v>113.61</v>
      </c>
      <c r="G15" s="16">
        <f>'stavová rovnica'!CY16</f>
        <v>16133336.625755116</v>
      </c>
      <c r="H15" s="53">
        <f t="shared" si="0"/>
        <v>538.24524019937576</v>
      </c>
      <c r="I15" s="18">
        <f t="shared" si="1"/>
        <v>0.36741895885154319</v>
      </c>
      <c r="J15" s="53">
        <f t="shared" si="2"/>
        <v>250.36737864591947</v>
      </c>
      <c r="K15" s="53">
        <f t="shared" si="3"/>
        <v>-136.75737864591946</v>
      </c>
      <c r="L15" s="18">
        <f t="shared" si="4"/>
        <v>500.73475729183895</v>
      </c>
      <c r="M15" s="18">
        <f t="shared" si="5"/>
        <v>193.90712510114119</v>
      </c>
      <c r="N15" s="53">
        <f t="shared" si="6"/>
        <v>3.1965336531185358</v>
      </c>
      <c r="O15" s="53">
        <f t="shared" si="7"/>
        <v>121.26061430883709</v>
      </c>
      <c r="P15" s="18">
        <f t="shared" si="8"/>
        <v>-138.23356905440949</v>
      </c>
      <c r="Q15" s="53">
        <f t="shared" si="9"/>
        <v>259.49418336324658</v>
      </c>
      <c r="R15" s="16">
        <f t="shared" si="10"/>
        <v>-4143406.2690610299</v>
      </c>
      <c r="S15" s="16">
        <f t="shared" si="11"/>
        <v>7778066.0188911688</v>
      </c>
      <c r="T15" s="16">
        <f t="shared" si="12"/>
        <v>16656901.458267253</v>
      </c>
      <c r="U15" s="16">
        <f t="shared" si="13"/>
        <v>17910412.102298513</v>
      </c>
      <c r="V15" s="18" t="b">
        <f t="shared" si="14"/>
        <v>1</v>
      </c>
    </row>
    <row r="16" spans="1:22" x14ac:dyDescent="0.25">
      <c r="E16" s="18">
        <f>'-5 °C+námraza'!E16</f>
        <v>40.229999999999997</v>
      </c>
      <c r="F16" s="18">
        <f>'-5 °C+námraza'!F16</f>
        <v>115.39</v>
      </c>
      <c r="G16" s="16">
        <f>'stavová rovnica'!CY17</f>
        <v>16080746.136109538</v>
      </c>
      <c r="H16" s="53">
        <f t="shared" si="0"/>
        <v>536.49070042945004</v>
      </c>
      <c r="I16" s="18">
        <f t="shared" si="1"/>
        <v>0.34797261502024557</v>
      </c>
      <c r="J16" s="53">
        <f t="shared" si="2"/>
        <v>240.80323900143699</v>
      </c>
      <c r="K16" s="53">
        <f t="shared" si="3"/>
        <v>-125.41323900143699</v>
      </c>
      <c r="L16" s="18">
        <f t="shared" si="4"/>
        <v>481.60647800287398</v>
      </c>
      <c r="M16" s="18">
        <f t="shared" si="5"/>
        <v>183.44825127161891</v>
      </c>
      <c r="N16" s="53">
        <f t="shared" si="6"/>
        <v>3.2880393666383192</v>
      </c>
      <c r="O16" s="53">
        <f t="shared" si="7"/>
        <v>122.41206524959533</v>
      </c>
      <c r="P16" s="18">
        <f t="shared" si="8"/>
        <v>-126.55859649765448</v>
      </c>
      <c r="Q16" s="53">
        <f t="shared" si="9"/>
        <v>248.97066174724981</v>
      </c>
      <c r="R16" s="16">
        <f t="shared" si="10"/>
        <v>-3793461.2100302973</v>
      </c>
      <c r="S16" s="16">
        <f t="shared" si="11"/>
        <v>7462634.4943013797</v>
      </c>
      <c r="T16" s="16">
        <f t="shared" si="12"/>
        <v>16522128.925958857</v>
      </c>
      <c r="U16" s="16">
        <f t="shared" si="13"/>
        <v>17727980.98739782</v>
      </c>
      <c r="V16" s="18" t="b">
        <f t="shared" si="14"/>
        <v>1</v>
      </c>
    </row>
    <row r="17" spans="5:22" x14ac:dyDescent="0.25">
      <c r="E17" s="18">
        <f>'-5 °C+námraza'!E17</f>
        <v>40.32</v>
      </c>
      <c r="F17" s="18">
        <f>'-5 °C+námraza'!F17</f>
        <v>112.45</v>
      </c>
      <c r="G17" s="16">
        <f>'stavová rovnica'!CY18</f>
        <v>16169145.533144474</v>
      </c>
      <c r="H17" s="53">
        <f t="shared" si="0"/>
        <v>539.439907762953</v>
      </c>
      <c r="I17" s="18">
        <f t="shared" si="1"/>
        <v>0.35791097548167616</v>
      </c>
      <c r="J17" s="53">
        <f t="shared" si="2"/>
        <v>245.39532289198274</v>
      </c>
      <c r="K17" s="53">
        <f t="shared" si="3"/>
        <v>-132.94532289198276</v>
      </c>
      <c r="L17" s="18">
        <f t="shared" si="4"/>
        <v>490.79064578396549</v>
      </c>
      <c r="M17" s="18">
        <f t="shared" si="5"/>
        <v>189.49959654175686</v>
      </c>
      <c r="N17" s="53">
        <f t="shared" si="6"/>
        <v>3.115069385315234</v>
      </c>
      <c r="O17" s="53">
        <f t="shared" si="7"/>
        <v>119.6518334862379</v>
      </c>
      <c r="P17" s="18">
        <f t="shared" si="8"/>
        <v>-134.29521981110406</v>
      </c>
      <c r="Q17" s="53">
        <f t="shared" si="9"/>
        <v>253.94705329734197</v>
      </c>
      <c r="R17" s="16">
        <f t="shared" si="10"/>
        <v>-4025358.3805771517</v>
      </c>
      <c r="S17" s="16">
        <f t="shared" si="11"/>
        <v>7611796.6123527363</v>
      </c>
      <c r="T17" s="16">
        <f t="shared" si="12"/>
        <v>16662676.176535647</v>
      </c>
      <c r="U17" s="16">
        <f t="shared" si="13"/>
        <v>17871225.893593043</v>
      </c>
      <c r="V17" s="18" t="b">
        <f t="shared" si="14"/>
        <v>1</v>
      </c>
    </row>
    <row r="18" spans="5:22" x14ac:dyDescent="0.25">
      <c r="E18" s="18">
        <f>'-5 °C+námraza'!E18</f>
        <v>51.37</v>
      </c>
      <c r="F18" s="18">
        <f>'-5 °C+námraza'!F18</f>
        <v>178.86</v>
      </c>
      <c r="G18" s="16">
        <f>'stavová rovnica'!CY19</f>
        <v>15165428.281496733</v>
      </c>
      <c r="H18" s="53">
        <f t="shared" si="0"/>
        <v>505.95359022446246</v>
      </c>
      <c r="I18" s="18">
        <f t="shared" si="1"/>
        <v>0.2857177922736801</v>
      </c>
      <c r="J18" s="53">
        <f t="shared" si="2"/>
        <v>232.09201907248436</v>
      </c>
      <c r="K18" s="53">
        <f t="shared" si="3"/>
        <v>-53.232019072484348</v>
      </c>
      <c r="L18" s="18">
        <f t="shared" si="4"/>
        <v>464.18403814496872</v>
      </c>
      <c r="M18" s="18">
        <f t="shared" si="5"/>
        <v>143.38677924403035</v>
      </c>
      <c r="N18" s="53">
        <f t="shared" si="6"/>
        <v>8.2418545286152955</v>
      </c>
      <c r="O18" s="53">
        <f t="shared" si="7"/>
        <v>186.9875008186205</v>
      </c>
      <c r="P18" s="18">
        <f t="shared" si="8"/>
        <v>-53.330281291874002</v>
      </c>
      <c r="Q18" s="53">
        <f t="shared" si="9"/>
        <v>240.31778211049451</v>
      </c>
      <c r="R18" s="16">
        <f t="shared" si="10"/>
        <v>-1598519.2551062927</v>
      </c>
      <c r="S18" s="16">
        <f t="shared" si="11"/>
        <v>7203273.5013268683</v>
      </c>
      <c r="T18" s="16">
        <f t="shared" si="12"/>
        <v>15249441.916679</v>
      </c>
      <c r="U18" s="16">
        <f t="shared" si="13"/>
        <v>16789203.795777179</v>
      </c>
      <c r="V18" s="18" t="b">
        <f t="shared" si="14"/>
        <v>1</v>
      </c>
    </row>
    <row r="19" spans="5:22" x14ac:dyDescent="0.25">
      <c r="E19" s="18">
        <f>'-5 °C+námraza'!E19</f>
        <v>27.64</v>
      </c>
      <c r="F19" s="18">
        <f>'-5 °C+námraza'!F19</f>
        <v>89.67</v>
      </c>
      <c r="G19" s="16">
        <f>'stavová rovnica'!CY20</f>
        <v>17240754.13313425</v>
      </c>
      <c r="H19" s="53">
        <f t="shared" si="0"/>
        <v>575.19123693192569</v>
      </c>
      <c r="I19" s="18">
        <f t="shared" si="1"/>
        <v>0.30792941042500088</v>
      </c>
      <c r="J19" s="53">
        <f t="shared" si="2"/>
        <v>219.26732367265595</v>
      </c>
      <c r="K19" s="53">
        <f t="shared" si="3"/>
        <v>-129.59732367265593</v>
      </c>
      <c r="L19" s="18">
        <f t="shared" si="4"/>
        <v>438.5346473453119</v>
      </c>
      <c r="M19" s="18">
        <f t="shared" si="5"/>
        <v>174.60378391070662</v>
      </c>
      <c r="N19" s="53">
        <f t="shared" si="6"/>
        <v>1.8293204422498572</v>
      </c>
      <c r="O19" s="53">
        <f t="shared" si="7"/>
        <v>93.920053856624719</v>
      </c>
      <c r="P19" s="18">
        <f t="shared" si="8"/>
        <v>-130.69661959225701</v>
      </c>
      <c r="Q19" s="53">
        <f t="shared" si="9"/>
        <v>224.61667344888173</v>
      </c>
      <c r="R19" s="16">
        <f t="shared" si="10"/>
        <v>-3917494.1128120152</v>
      </c>
      <c r="S19" s="16">
        <f t="shared" si="11"/>
        <v>6732649.23469791</v>
      </c>
      <c r="T19" s="16">
        <f t="shared" si="12"/>
        <v>17680225.202273373</v>
      </c>
      <c r="U19" s="16">
        <f t="shared" si="13"/>
        <v>18508705.216645062</v>
      </c>
      <c r="V19" s="18" t="b">
        <f t="shared" si="14"/>
        <v>1</v>
      </c>
    </row>
    <row r="20" spans="5:22" x14ac:dyDescent="0.25">
      <c r="E20" s="18">
        <f>'-5 °C+námraza'!E20</f>
        <v>-16.010000000000002</v>
      </c>
      <c r="F20" s="18">
        <f>'-5 °C+námraza'!F20</f>
        <v>218.58</v>
      </c>
      <c r="G20" s="16">
        <f>'stavová rovnica'!CY21</f>
        <v>14964932.23014459</v>
      </c>
      <c r="H20" s="53">
        <f t="shared" si="0"/>
        <v>499.26458051603151</v>
      </c>
      <c r="I20" s="18">
        <f t="shared" si="1"/>
        <v>-7.2663783594944659E-2</v>
      </c>
      <c r="J20" s="53">
        <f t="shared" si="2"/>
        <v>73.043396140568376</v>
      </c>
      <c r="K20" s="53">
        <f t="shared" si="3"/>
        <v>145.53660385943164</v>
      </c>
      <c r="L20" s="18">
        <f t="shared" si="4"/>
        <v>146.08679228113675</v>
      </c>
      <c r="M20" s="18">
        <f t="shared" si="5"/>
        <v>-36.536261267086822</v>
      </c>
      <c r="N20" s="53">
        <f t="shared" si="6"/>
        <v>12.041488785727765</v>
      </c>
      <c r="O20" s="53">
        <f t="shared" si="7"/>
        <v>220.91075036501019</v>
      </c>
      <c r="P20" s="18">
        <f t="shared" si="8"/>
        <v>147.60650179601058</v>
      </c>
      <c r="Q20" s="53">
        <f t="shared" si="9"/>
        <v>73.304248568999597</v>
      </c>
      <c r="R20" s="16">
        <f t="shared" si="10"/>
        <v>4424350.0987450583</v>
      </c>
      <c r="S20" s="16">
        <f t="shared" si="11"/>
        <v>2197217.9778563878</v>
      </c>
      <c r="T20" s="16">
        <f t="shared" si="12"/>
        <v>15605257.782205515</v>
      </c>
      <c r="U20" s="16">
        <f t="shared" si="13"/>
        <v>15125374.821637832</v>
      </c>
      <c r="V20" s="18" t="b">
        <f t="shared" si="14"/>
        <v>1</v>
      </c>
    </row>
    <row r="21" spans="5:22" x14ac:dyDescent="0.25">
      <c r="E21" s="18">
        <f>'-5 °C+námraza'!E21</f>
        <v>13.59</v>
      </c>
      <c r="F21" s="18">
        <f>'-5 °C+námraza'!F21</f>
        <v>47.38</v>
      </c>
      <c r="G21" s="16">
        <f>'stavová rovnica'!CY22</f>
        <v>27092815.459542345</v>
      </c>
      <c r="H21" s="53">
        <f t="shared" si="0"/>
        <v>903.87867698856735</v>
      </c>
      <c r="I21" s="18">
        <f t="shared" si="1"/>
        <v>0.28679705018375684</v>
      </c>
      <c r="J21" s="53">
        <f t="shared" si="2"/>
        <v>279.49145656962014</v>
      </c>
      <c r="K21" s="53">
        <f t="shared" si="3"/>
        <v>-232.11145656962015</v>
      </c>
      <c r="L21" s="18">
        <f t="shared" si="4"/>
        <v>558.98291313924028</v>
      </c>
      <c r="M21" s="18">
        <f t="shared" si="5"/>
        <v>255.8299859361272</v>
      </c>
      <c r="N21" s="53">
        <f t="shared" si="6"/>
        <v>0.32298308867039349</v>
      </c>
      <c r="O21" s="53">
        <f t="shared" si="7"/>
        <v>49.295705345583968</v>
      </c>
      <c r="P21" s="18">
        <f t="shared" si="8"/>
        <v>-234.67092650826922</v>
      </c>
      <c r="Q21" s="53">
        <f t="shared" si="9"/>
        <v>283.96663185385319</v>
      </c>
      <c r="R21" s="16">
        <f t="shared" si="10"/>
        <v>-7034014.9264178071</v>
      </c>
      <c r="S21" s="16">
        <f t="shared" si="11"/>
        <v>8511601.9985296689</v>
      </c>
      <c r="T21" s="16">
        <f t="shared" si="12"/>
        <v>27991034.555905312</v>
      </c>
      <c r="U21" s="16">
        <f t="shared" si="13"/>
        <v>28398380.554288495</v>
      </c>
      <c r="V21" s="18" t="b">
        <f t="shared" si="14"/>
        <v>1</v>
      </c>
    </row>
    <row r="22" spans="5:22" x14ac:dyDescent="0.25">
      <c r="E22" s="18">
        <f>'-5 °C+námraza'!E22</f>
        <v>-30.15</v>
      </c>
      <c r="F22" s="18">
        <f>'-5 °C+námraza'!F22</f>
        <v>66.84</v>
      </c>
      <c r="G22" s="16">
        <f>'stavová rovnica'!CY23</f>
        <v>20011168.649828572</v>
      </c>
      <c r="H22" s="53">
        <f t="shared" si="0"/>
        <v>667.61864123027112</v>
      </c>
      <c r="I22" s="18">
        <f t="shared" si="1"/>
        <v>-0.45088886531413913</v>
      </c>
      <c r="J22" s="53">
        <f t="shared" si="2"/>
        <v>-258.23595263971237</v>
      </c>
      <c r="K22" s="53">
        <f t="shared" si="3"/>
        <v>325.07595263971234</v>
      </c>
      <c r="L22" s="18">
        <f t="shared" si="4"/>
        <v>-516.47190527942473</v>
      </c>
      <c r="M22" s="18">
        <f t="shared" si="5"/>
        <v>-291.77057113108413</v>
      </c>
      <c r="N22" s="53">
        <f t="shared" si="6"/>
        <v>0.91777734595700444</v>
      </c>
      <c r="O22" s="53">
        <f t="shared" si="7"/>
        <v>73.350808139124354</v>
      </c>
      <c r="P22" s="18">
        <f t="shared" si="8"/>
        <v>338.07445298659269</v>
      </c>
      <c r="Q22" s="53">
        <f t="shared" si="9"/>
        <v>-264.72364484746834</v>
      </c>
      <c r="R22" s="16">
        <f t="shared" si="10"/>
        <v>10133427.194972243</v>
      </c>
      <c r="S22" s="16">
        <f t="shared" si="11"/>
        <v>-7934813.6428276468</v>
      </c>
      <c r="T22" s="16">
        <f t="shared" si="12"/>
        <v>22430631.23159232</v>
      </c>
      <c r="U22" s="16">
        <f t="shared" si="13"/>
        <v>21526916.599417709</v>
      </c>
      <c r="V22" s="18" t="b">
        <f t="shared" si="14"/>
        <v>1</v>
      </c>
    </row>
    <row r="23" spans="5:22" x14ac:dyDescent="0.25">
      <c r="E23" s="18">
        <f>'-5 °C+námraza'!E23</f>
        <v>-42.78</v>
      </c>
      <c r="F23" s="18">
        <f>'-5 °C+námraza'!F23</f>
        <v>112.51</v>
      </c>
      <c r="G23" s="16">
        <f>'stavová rovnica'!CY24</f>
        <v>16167262.436923712</v>
      </c>
      <c r="H23" s="53">
        <f t="shared" si="0"/>
        <v>539.37708333914202</v>
      </c>
      <c r="I23" s="18">
        <f t="shared" si="1"/>
        <v>-0.37954439851361066</v>
      </c>
      <c r="J23" s="53">
        <f t="shared" si="2"/>
        <v>-143.84120662841099</v>
      </c>
      <c r="K23" s="53">
        <f t="shared" si="3"/>
        <v>256.35120662841098</v>
      </c>
      <c r="L23" s="18">
        <f t="shared" si="4"/>
        <v>-287.68241325682197</v>
      </c>
      <c r="M23" s="18">
        <f t="shared" si="5"/>
        <v>-200.44334644985216</v>
      </c>
      <c r="N23" s="53">
        <f t="shared" si="6"/>
        <v>3.1407487149282574</v>
      </c>
      <c r="O23" s="53">
        <f t="shared" si="7"/>
        <v>120.55950231207177</v>
      </c>
      <c r="P23" s="18">
        <f t="shared" si="8"/>
        <v>266.11174004866911</v>
      </c>
      <c r="Q23" s="53">
        <f t="shared" si="9"/>
        <v>-145.55223773659733</v>
      </c>
      <c r="R23" s="16">
        <f t="shared" si="10"/>
        <v>7976420.3408102831</v>
      </c>
      <c r="S23" s="16">
        <f t="shared" si="11"/>
        <v>-4362775.6878381865</v>
      </c>
      <c r="T23" s="16">
        <f t="shared" si="12"/>
        <v>18027857.780603234</v>
      </c>
      <c r="U23" s="16">
        <f t="shared" si="13"/>
        <v>16745572.143308703</v>
      </c>
      <c r="V23" s="18" t="b">
        <f t="shared" si="14"/>
        <v>1</v>
      </c>
    </row>
    <row r="24" spans="5:22" x14ac:dyDescent="0.25">
      <c r="E24" s="18">
        <f>'-5 °C+námraza'!E24</f>
        <v>-28.45</v>
      </c>
      <c r="F24" s="18">
        <f>'-5 °C+námraza'!F24</f>
        <v>86.8</v>
      </c>
      <c r="G24" s="16">
        <f>'stavová rovnica'!CY25</f>
        <v>17451915.378795031</v>
      </c>
      <c r="H24" s="53">
        <f t="shared" si="0"/>
        <v>582.2360620681003</v>
      </c>
      <c r="I24" s="18">
        <f t="shared" si="1"/>
        <v>-0.3274616499346456</v>
      </c>
      <c r="J24" s="53">
        <f t="shared" si="2"/>
        <v>-144.00717216434649</v>
      </c>
      <c r="K24" s="53">
        <f t="shared" si="3"/>
        <v>230.80717216434647</v>
      </c>
      <c r="L24" s="18">
        <f t="shared" si="4"/>
        <v>-288.01434432869297</v>
      </c>
      <c r="M24" s="18">
        <f t="shared" si="5"/>
        <v>-187.57500293008863</v>
      </c>
      <c r="N24" s="53">
        <f t="shared" si="6"/>
        <v>1.702852676738976</v>
      </c>
      <c r="O24" s="53">
        <f t="shared" si="7"/>
        <v>91.419947852132168</v>
      </c>
      <c r="P24" s="18">
        <f t="shared" si="8"/>
        <v>236.89987738441079</v>
      </c>
      <c r="Q24" s="53">
        <f t="shared" si="9"/>
        <v>-145.47992953227862</v>
      </c>
      <c r="R24" s="16">
        <f t="shared" si="10"/>
        <v>7100825.3914648239</v>
      </c>
      <c r="S24" s="16">
        <f t="shared" si="11"/>
        <v>-4360608.3252421971</v>
      </c>
      <c r="T24" s="16">
        <f t="shared" si="12"/>
        <v>18841206.74555359</v>
      </c>
      <c r="U24" s="16">
        <f t="shared" si="13"/>
        <v>17988447.830616016</v>
      </c>
      <c r="V24" s="18" t="b">
        <f t="shared" si="14"/>
        <v>1</v>
      </c>
    </row>
    <row r="25" spans="5:22" x14ac:dyDescent="0.25">
      <c r="E25" s="18">
        <f>'-5 °C+námraza'!E25</f>
        <v>-23.99</v>
      </c>
      <c r="F25" s="18">
        <f>'-5 °C+námraza'!F25</f>
        <v>142.72</v>
      </c>
      <c r="G25" s="16">
        <f>'stavová rovnica'!CY26</f>
        <v>15524972.740046158</v>
      </c>
      <c r="H25" s="53">
        <f t="shared" si="0"/>
        <v>517.94882084187554</v>
      </c>
      <c r="I25" s="18">
        <f t="shared" si="1"/>
        <v>-0.16756076527146985</v>
      </c>
      <c r="J25" s="53">
        <f t="shared" si="2"/>
        <v>-15.026829395364103</v>
      </c>
      <c r="K25" s="53">
        <f t="shared" si="3"/>
        <v>157.7468293953641</v>
      </c>
      <c r="L25" s="18">
        <f t="shared" si="4"/>
        <v>-30.053658790728207</v>
      </c>
      <c r="M25" s="18">
        <f t="shared" si="5"/>
        <v>-86.657863882986831</v>
      </c>
      <c r="N25" s="53">
        <f t="shared" si="6"/>
        <v>4.9922772531323751</v>
      </c>
      <c r="O25" s="53">
        <f t="shared" si="7"/>
        <v>145.16791928934649</v>
      </c>
      <c r="P25" s="18">
        <f t="shared" si="8"/>
        <v>160.19685680504261</v>
      </c>
      <c r="Q25" s="53">
        <f t="shared" si="9"/>
        <v>-15.028937515696137</v>
      </c>
      <c r="R25" s="16">
        <f t="shared" si="10"/>
        <v>4801732.7868357785</v>
      </c>
      <c r="S25" s="16">
        <f t="shared" si="11"/>
        <v>-450476.64142529428</v>
      </c>
      <c r="T25" s="16">
        <f t="shared" si="12"/>
        <v>16250582.030664317</v>
      </c>
      <c r="U25" s="16">
        <f t="shared" si="13"/>
        <v>15531506.938595692</v>
      </c>
      <c r="V25" s="18" t="b">
        <f t="shared" si="14"/>
        <v>1</v>
      </c>
    </row>
    <row r="26" spans="5:22" x14ac:dyDescent="0.25">
      <c r="E26" s="18">
        <f>'-5 °C+námraza'!E26</f>
        <v>-27.33</v>
      </c>
      <c r="F26" s="18">
        <f>'-5 °C+námraza'!F26</f>
        <v>178.28</v>
      </c>
      <c r="G26" s="16">
        <f>'stavová rovnica'!CY27</f>
        <v>15169439.060047805</v>
      </c>
      <c r="H26" s="53">
        <f t="shared" si="0"/>
        <v>506.08739902760624</v>
      </c>
      <c r="I26" s="18">
        <f t="shared" si="1"/>
        <v>-0.15250839494714957</v>
      </c>
      <c r="J26" s="53">
        <f t="shared" si="2"/>
        <v>12.253530050707397</v>
      </c>
      <c r="K26" s="53">
        <f t="shared" si="3"/>
        <v>166.02646994929262</v>
      </c>
      <c r="L26" s="18">
        <f t="shared" si="4"/>
        <v>24.507060101414794</v>
      </c>
      <c r="M26" s="18">
        <f t="shared" si="5"/>
        <v>-77.281579505485169</v>
      </c>
      <c r="N26" s="53">
        <f t="shared" si="6"/>
        <v>7.9618408796683724</v>
      </c>
      <c r="O26" s="53">
        <f t="shared" si="7"/>
        <v>181.27529795190071</v>
      </c>
      <c r="P26" s="18">
        <f t="shared" si="8"/>
        <v>169.02057062570307</v>
      </c>
      <c r="Q26" s="53">
        <f t="shared" si="9"/>
        <v>12.254727326197628</v>
      </c>
      <c r="R26" s="16">
        <f t="shared" si="10"/>
        <v>5066214.3553217566</v>
      </c>
      <c r="S26" s="16">
        <f t="shared" si="11"/>
        <v>367322.60026517097</v>
      </c>
      <c r="T26" s="16">
        <f t="shared" si="12"/>
        <v>15993073.791193871</v>
      </c>
      <c r="U26" s="16">
        <f t="shared" si="13"/>
        <v>15173885.701730113</v>
      </c>
      <c r="V26" s="18" t="b">
        <f t="shared" si="14"/>
        <v>1</v>
      </c>
    </row>
    <row r="27" spans="5:22" x14ac:dyDescent="0.25">
      <c r="E27" s="18">
        <f>'-5 °C+námraza'!E27</f>
        <v>25.28</v>
      </c>
      <c r="F27" s="18">
        <f>'-5 °C+námraza'!F27</f>
        <v>104.47</v>
      </c>
      <c r="G27" s="16">
        <f>'stavová rovnica'!CY28</f>
        <v>16453850.289870858</v>
      </c>
      <c r="H27" s="53">
        <f t="shared" si="0"/>
        <v>548.93831368634176</v>
      </c>
      <c r="I27" s="18">
        <f t="shared" si="1"/>
        <v>0.2416185470896757</v>
      </c>
      <c r="J27" s="53">
        <f t="shared" si="2"/>
        <v>183.61093228284284</v>
      </c>
      <c r="K27" s="53">
        <f t="shared" si="3"/>
        <v>-79.14093228284284</v>
      </c>
      <c r="L27" s="18">
        <f t="shared" si="4"/>
        <v>367.22186456568568</v>
      </c>
      <c r="M27" s="18">
        <f t="shared" si="5"/>
        <v>131.57057425003356</v>
      </c>
      <c r="N27" s="53">
        <f t="shared" si="6"/>
        <v>2.5587277319609409</v>
      </c>
      <c r="O27" s="53">
        <f t="shared" si="7"/>
        <v>107.63846984936768</v>
      </c>
      <c r="P27" s="18">
        <f t="shared" si="8"/>
        <v>-79.415378015654284</v>
      </c>
      <c r="Q27" s="53">
        <f t="shared" si="9"/>
        <v>187.05384786502196</v>
      </c>
      <c r="R27" s="16">
        <f t="shared" si="10"/>
        <v>-2380392.6743756253</v>
      </c>
      <c r="S27" s="16">
        <f t="shared" si="11"/>
        <v>5606742.9293593671</v>
      </c>
      <c r="T27" s="16">
        <f t="shared" si="12"/>
        <v>16625145.372167561</v>
      </c>
      <c r="U27" s="16">
        <f t="shared" si="13"/>
        <v>17382886.861433707</v>
      </c>
      <c r="V27" s="18" t="b">
        <f t="shared" si="14"/>
        <v>1</v>
      </c>
    </row>
    <row r="28" spans="5:22" x14ac:dyDescent="0.25">
      <c r="E28" s="18">
        <f>'-5 °C+námraza'!E28</f>
        <v>18.18</v>
      </c>
      <c r="F28" s="18">
        <f>'-5 °C+námraza'!F28</f>
        <v>71.349999999999994</v>
      </c>
      <c r="G28" s="16">
        <f>'stavová rovnica'!CY29</f>
        <v>19194577.156674337</v>
      </c>
      <c r="H28" s="53">
        <f t="shared" si="0"/>
        <v>640.37526965914105</v>
      </c>
      <c r="I28" s="18">
        <f t="shared" si="1"/>
        <v>0.25466853041134707</v>
      </c>
      <c r="J28" s="53">
        <f t="shared" si="2"/>
        <v>197.04515001510549</v>
      </c>
      <c r="K28" s="53">
        <f t="shared" si="3"/>
        <v>-125.6951500151055</v>
      </c>
      <c r="L28" s="18">
        <f t="shared" si="4"/>
        <v>394.09030003021098</v>
      </c>
      <c r="M28" s="18">
        <f t="shared" si="5"/>
        <v>161.45190844442263</v>
      </c>
      <c r="N28" s="53">
        <f t="shared" si="6"/>
        <v>1.0257073518765001</v>
      </c>
      <c r="O28" s="53">
        <f t="shared" si="7"/>
        <v>73.665484603809048</v>
      </c>
      <c r="P28" s="18">
        <f t="shared" si="8"/>
        <v>-126.50382084567185</v>
      </c>
      <c r="Q28" s="53">
        <f t="shared" si="9"/>
        <v>200.1693054494809</v>
      </c>
      <c r="R28" s="16">
        <f t="shared" si="10"/>
        <v>-3791819.3673044732</v>
      </c>
      <c r="S28" s="16">
        <f t="shared" si="11"/>
        <v>5999865.0164817907</v>
      </c>
      <c r="T28" s="16">
        <f t="shared" si="12"/>
        <v>19565522.899677113</v>
      </c>
      <c r="U28" s="16">
        <f t="shared" si="13"/>
        <v>20110449.334600318</v>
      </c>
      <c r="V28" s="18" t="b">
        <f t="shared" si="14"/>
        <v>1</v>
      </c>
    </row>
    <row r="29" spans="5:22" x14ac:dyDescent="0.25">
      <c r="E29" s="18">
        <f>'-5 °C+námraza'!E29</f>
        <v>-17.100000000000001</v>
      </c>
      <c r="F29" s="18">
        <f>'-5 °C+námraza'!F29</f>
        <v>88.33</v>
      </c>
      <c r="G29" s="16">
        <f>'stavová rovnica'!CY30</f>
        <v>17336267.862285838</v>
      </c>
      <c r="H29" s="53">
        <f t="shared" si="0"/>
        <v>578.37779475825062</v>
      </c>
      <c r="I29" s="18">
        <f t="shared" si="1"/>
        <v>-0.1934042038095147</v>
      </c>
      <c r="J29" s="53">
        <f t="shared" si="2"/>
        <v>-67.009818548063976</v>
      </c>
      <c r="K29" s="53">
        <f t="shared" si="3"/>
        <v>155.33981854806399</v>
      </c>
      <c r="L29" s="18">
        <f t="shared" si="4"/>
        <v>-134.01963709612795</v>
      </c>
      <c r="M29" s="18">
        <f t="shared" si="5"/>
        <v>-111.28157750251228</v>
      </c>
      <c r="N29" s="53">
        <f t="shared" si="6"/>
        <v>1.7183143722061072</v>
      </c>
      <c r="O29" s="53">
        <f t="shared" si="7"/>
        <v>90.054290331192703</v>
      </c>
      <c r="P29" s="18">
        <f t="shared" si="8"/>
        <v>157.21412306468642</v>
      </c>
      <c r="Q29" s="53">
        <f t="shared" si="9"/>
        <v>-67.159832733493715</v>
      </c>
      <c r="R29" s="16">
        <f t="shared" si="10"/>
        <v>4712328.4709140267</v>
      </c>
      <c r="S29" s="16">
        <f t="shared" si="11"/>
        <v>-2013045.5567382425</v>
      </c>
      <c r="T29" s="16">
        <f t="shared" si="12"/>
        <v>17965306.092875559</v>
      </c>
      <c r="U29" s="16">
        <f t="shared" si="13"/>
        <v>17452751.525373537</v>
      </c>
      <c r="V29" s="18" t="b">
        <f t="shared" si="14"/>
        <v>1</v>
      </c>
    </row>
    <row r="30" spans="5:22" x14ac:dyDescent="0.25">
      <c r="E30" s="18">
        <f>'-5 °C+námraza'!E30</f>
        <v>-18.2</v>
      </c>
      <c r="F30" s="18">
        <f>'-5 °C+námraza'!F30</f>
        <v>104.64</v>
      </c>
      <c r="G30" s="16">
        <f>'stavová rovnica'!CY31</f>
        <v>16446991.807102166</v>
      </c>
      <c r="H30" s="53">
        <f t="shared" si="0"/>
        <v>548.709498916597</v>
      </c>
      <c r="I30" s="18">
        <f t="shared" si="1"/>
        <v>-0.17366638689004579</v>
      </c>
      <c r="J30" s="53">
        <f t="shared" si="2"/>
        <v>-42.49977946719482</v>
      </c>
      <c r="K30" s="53">
        <f t="shared" si="3"/>
        <v>147.13977946719481</v>
      </c>
      <c r="L30" s="18">
        <f t="shared" si="4"/>
        <v>-84.99955893438964</v>
      </c>
      <c r="M30" s="18">
        <f t="shared" si="5"/>
        <v>-94.962108319756254</v>
      </c>
      <c r="N30" s="53">
        <f t="shared" si="6"/>
        <v>2.5336555429159855</v>
      </c>
      <c r="O30" s="53">
        <f t="shared" si="7"/>
        <v>106.36725786680265</v>
      </c>
      <c r="P30" s="18">
        <f t="shared" si="8"/>
        <v>148.9095437110829</v>
      </c>
      <c r="Q30" s="53">
        <f t="shared" si="9"/>
        <v>-42.542285844280265</v>
      </c>
      <c r="R30" s="16">
        <f t="shared" si="10"/>
        <v>4463407.413670023</v>
      </c>
      <c r="S30" s="16">
        <f t="shared" si="11"/>
        <v>-1275160.4047638844</v>
      </c>
      <c r="T30" s="16">
        <f t="shared" si="12"/>
        <v>17041876.224268567</v>
      </c>
      <c r="U30" s="16">
        <f t="shared" si="13"/>
        <v>16496350.310319049</v>
      </c>
      <c r="V30" s="18" t="b">
        <f t="shared" si="14"/>
        <v>1</v>
      </c>
    </row>
    <row r="31" spans="5:22" x14ac:dyDescent="0.25">
      <c r="E31" s="18">
        <f>'-5 °C+námraza'!E31</f>
        <v>19.46</v>
      </c>
      <c r="F31" s="18">
        <f>'-5 °C+námraza'!F31</f>
        <v>112.72</v>
      </c>
      <c r="G31" s="16">
        <f>'stavová rovnica'!CY32</f>
        <v>16160698.479112573</v>
      </c>
      <c r="H31" s="53">
        <f t="shared" si="0"/>
        <v>539.15809459982097</v>
      </c>
      <c r="I31" s="18">
        <f t="shared" si="1"/>
        <v>0.17232615782929153</v>
      </c>
      <c r="J31" s="53">
        <f t="shared" si="2"/>
        <v>148.81722915270922</v>
      </c>
      <c r="K31" s="53">
        <f t="shared" si="3"/>
        <v>-36.097229152709218</v>
      </c>
      <c r="L31" s="18">
        <f t="shared" si="4"/>
        <v>297.63445830541843</v>
      </c>
      <c r="M31" s="18">
        <f t="shared" si="5"/>
        <v>92.624067960278083</v>
      </c>
      <c r="N31" s="53">
        <f t="shared" si="6"/>
        <v>2.9919177902331402</v>
      </c>
      <c r="O31" s="53">
        <f t="shared" si="7"/>
        <v>114.58986503006173</v>
      </c>
      <c r="P31" s="18">
        <f t="shared" si="8"/>
        <v>-36.124202536013463</v>
      </c>
      <c r="Q31" s="53">
        <f t="shared" si="9"/>
        <v>150.71406756607519</v>
      </c>
      <c r="R31" s="16">
        <f t="shared" si="10"/>
        <v>-1082785.0881404558</v>
      </c>
      <c r="S31" s="16">
        <f t="shared" si="11"/>
        <v>4517496.1238479558</v>
      </c>
      <c r="T31" s="16">
        <f t="shared" si="12"/>
        <v>16196931.773638204</v>
      </c>
      <c r="U31" s="16">
        <f t="shared" si="13"/>
        <v>16780224.866245765</v>
      </c>
      <c r="V31" s="18" t="b">
        <f t="shared" si="14"/>
        <v>1</v>
      </c>
    </row>
    <row r="32" spans="5:22" x14ac:dyDescent="0.25">
      <c r="E32" s="18">
        <f>'-5 °C+námraza'!E32</f>
        <v>5.56</v>
      </c>
      <c r="F32" s="18">
        <f>'-5 °C+námraza'!F32</f>
        <v>93.21</v>
      </c>
      <c r="G32" s="16">
        <f>'stavová rovnica'!CY33</f>
        <v>17011557.960887894</v>
      </c>
      <c r="H32" s="53">
        <f t="shared" si="0"/>
        <v>567.54472513804285</v>
      </c>
      <c r="I32" s="18">
        <f t="shared" si="1"/>
        <v>5.9583266076215224E-2</v>
      </c>
      <c r="J32" s="53">
        <f t="shared" si="2"/>
        <v>80.401191433344167</v>
      </c>
      <c r="K32" s="53">
        <f t="shared" si="3"/>
        <v>12.808808566655827</v>
      </c>
      <c r="L32" s="18">
        <f t="shared" si="4"/>
        <v>160.80238286668833</v>
      </c>
      <c r="M32" s="18">
        <f t="shared" si="5"/>
        <v>33.834141627828735</v>
      </c>
      <c r="N32" s="53">
        <f t="shared" si="6"/>
        <v>1.9180008653413489</v>
      </c>
      <c r="O32" s="53">
        <f t="shared" si="7"/>
        <v>93.480285373966979</v>
      </c>
      <c r="P32" s="18">
        <f t="shared" si="8"/>
        <v>12.809895957900098</v>
      </c>
      <c r="Q32" s="53">
        <f t="shared" si="9"/>
        <v>80.670389416066882</v>
      </c>
      <c r="R32" s="16">
        <f t="shared" si="10"/>
        <v>383963.19780393993</v>
      </c>
      <c r="S32" s="16">
        <f t="shared" si="11"/>
        <v>2418010.3249925016</v>
      </c>
      <c r="T32" s="16">
        <f t="shared" si="12"/>
        <v>17015890.573047187</v>
      </c>
      <c r="U32" s="16">
        <f t="shared" si="13"/>
        <v>17182545.742363632</v>
      </c>
      <c r="V32" s="18" t="b">
        <f t="shared" si="14"/>
        <v>1</v>
      </c>
    </row>
    <row r="33" spans="5:22" x14ac:dyDescent="0.25">
      <c r="E33" s="18">
        <f>'-5 °C+námraza'!E33</f>
        <v>-30.63</v>
      </c>
      <c r="F33" s="18">
        <f>'-5 °C+námraza'!F33</f>
        <v>65.12</v>
      </c>
      <c r="G33" s="16">
        <f>'stavová rovnica'!CY34</f>
        <v>20378967.739461046</v>
      </c>
      <c r="H33" s="53">
        <f t="shared" si="0"/>
        <v>679.88926533838719</v>
      </c>
      <c r="I33" s="18">
        <f t="shared" si="1"/>
        <v>-0.4701826625445259</v>
      </c>
      <c r="J33" s="53">
        <f t="shared" si="2"/>
        <v>-276.37125744978511</v>
      </c>
      <c r="K33" s="53">
        <f t="shared" si="3"/>
        <v>341.49125744978511</v>
      </c>
      <c r="L33" s="18">
        <f t="shared" si="4"/>
        <v>-552.74251489957021</v>
      </c>
      <c r="M33" s="18">
        <f t="shared" si="5"/>
        <v>-309.04184599649142</v>
      </c>
      <c r="N33" s="53">
        <f t="shared" si="6"/>
        <v>0.86170619051049435</v>
      </c>
      <c r="O33" s="53">
        <f t="shared" si="7"/>
        <v>71.986486190460823</v>
      </c>
      <c r="P33" s="18">
        <f t="shared" si="8"/>
        <v>356.03203687143724</v>
      </c>
      <c r="Q33" s="53">
        <f t="shared" si="9"/>
        <v>-284.04555068097642</v>
      </c>
      <c r="R33" s="16">
        <f t="shared" si="10"/>
        <v>10671686.940087901</v>
      </c>
      <c r="S33" s="16">
        <f t="shared" si="11"/>
        <v>-8513967.5076117702</v>
      </c>
      <c r="T33" s="16">
        <f t="shared" si="12"/>
        <v>23004069.819778342</v>
      </c>
      <c r="U33" s="16">
        <f t="shared" si="13"/>
        <v>22085967.69097209</v>
      </c>
      <c r="V33" s="18" t="b">
        <f t="shared" si="14"/>
        <v>1</v>
      </c>
    </row>
    <row r="34" spans="5:22" x14ac:dyDescent="0.25">
      <c r="E34" s="18">
        <f>'-5 °C+námraza'!E34</f>
        <v>-43.3</v>
      </c>
      <c r="F34" s="18">
        <f>'-5 °C+námraza'!F34</f>
        <v>113.69</v>
      </c>
      <c r="G34" s="16">
        <f>'stavová rovnica'!CY35</f>
        <v>16130912.766011998</v>
      </c>
      <c r="H34" s="53">
        <f t="shared" si="0"/>
        <v>538.16437465990884</v>
      </c>
      <c r="I34" s="18">
        <f t="shared" si="1"/>
        <v>-0.38015293338141171</v>
      </c>
      <c r="J34" s="53">
        <f t="shared" si="2"/>
        <v>-143.10746956674896</v>
      </c>
      <c r="K34" s="53">
        <f t="shared" si="3"/>
        <v>256.79746956674899</v>
      </c>
      <c r="L34" s="18">
        <f t="shared" si="4"/>
        <v>-286.21493913349792</v>
      </c>
      <c r="M34" s="18">
        <f t="shared" si="5"/>
        <v>-200.30822942616396</v>
      </c>
      <c r="N34" s="53">
        <f t="shared" si="6"/>
        <v>3.2149286170078071</v>
      </c>
      <c r="O34" s="53">
        <f t="shared" si="7"/>
        <v>121.8542083361466</v>
      </c>
      <c r="P34" s="18">
        <f t="shared" si="8"/>
        <v>266.6542264528332</v>
      </c>
      <c r="Q34" s="53">
        <f t="shared" si="9"/>
        <v>-144.8000181166866</v>
      </c>
      <c r="R34" s="16">
        <f t="shared" si="10"/>
        <v>7992680.80187824</v>
      </c>
      <c r="S34" s="16">
        <f t="shared" si="11"/>
        <v>-4340228.6935721114</v>
      </c>
      <c r="T34" s="16">
        <f t="shared" si="12"/>
        <v>18002480.19205692</v>
      </c>
      <c r="U34" s="16">
        <f t="shared" si="13"/>
        <v>16704608.100078119</v>
      </c>
      <c r="V34" s="18" t="b">
        <f t="shared" si="14"/>
        <v>1</v>
      </c>
    </row>
    <row r="35" spans="5:22" x14ac:dyDescent="0.25">
      <c r="E35" s="18">
        <f>'-5 °C+námraza'!E35</f>
        <v>-52.96</v>
      </c>
      <c r="F35" s="18">
        <f>'-5 °C+námraza'!F35</f>
        <v>176.69</v>
      </c>
      <c r="G35" s="16">
        <f>'stavová rovnica'!CY36</f>
        <v>15180648.994017631</v>
      </c>
      <c r="H35" s="53">
        <f t="shared" si="0"/>
        <v>506.46138822414827</v>
      </c>
      <c r="I35" s="18">
        <f t="shared" si="1"/>
        <v>-0.29821933264086697</v>
      </c>
      <c r="J35" s="53">
        <f t="shared" si="2"/>
        <v>-60.537965422043158</v>
      </c>
      <c r="K35" s="53">
        <f t="shared" si="3"/>
        <v>237.22796542204316</v>
      </c>
      <c r="L35" s="18">
        <f t="shared" si="4"/>
        <v>-121.07593084408632</v>
      </c>
      <c r="M35" s="18">
        <f t="shared" si="5"/>
        <v>-149.61793900399076</v>
      </c>
      <c r="N35" s="53">
        <f t="shared" si="6"/>
        <v>8.061567171836888</v>
      </c>
      <c r="O35" s="53">
        <f t="shared" si="7"/>
        <v>185.31608431490335</v>
      </c>
      <c r="P35" s="18">
        <f t="shared" si="8"/>
        <v>245.99831101619873</v>
      </c>
      <c r="Q35" s="53">
        <f t="shared" si="9"/>
        <v>-60.682226701295384</v>
      </c>
      <c r="R35" s="16">
        <f t="shared" si="10"/>
        <v>7373541.3981950525</v>
      </c>
      <c r="S35" s="16">
        <f t="shared" si="11"/>
        <v>-1818886.1088854999</v>
      </c>
      <c r="T35" s="16">
        <f t="shared" si="12"/>
        <v>16876647.079039864</v>
      </c>
      <c r="U35" s="16">
        <f t="shared" si="13"/>
        <v>15289226.617349392</v>
      </c>
      <c r="V35" s="18" t="b">
        <f t="shared" si="14"/>
        <v>1</v>
      </c>
    </row>
    <row r="36" spans="5:22" x14ac:dyDescent="0.25">
      <c r="E36" s="18">
        <f>'-5 °C+námraza'!E36</f>
        <v>-11.28</v>
      </c>
      <c r="F36" s="18">
        <f>'-5 °C+námraza'!F36</f>
        <v>161.32</v>
      </c>
      <c r="G36" s="16">
        <f>'stavová rovnica'!CY37</f>
        <v>15307852.843820289</v>
      </c>
      <c r="H36" s="53">
        <f t="shared" si="0"/>
        <v>510.70520140920365</v>
      </c>
      <c r="I36" s="18">
        <f t="shared" si="1"/>
        <v>-6.9633277600037333E-2</v>
      </c>
      <c r="J36" s="53">
        <f t="shared" si="2"/>
        <v>45.126599272378286</v>
      </c>
      <c r="K36" s="53">
        <f t="shared" si="3"/>
        <v>116.19340072762171</v>
      </c>
      <c r="L36" s="18">
        <f t="shared" si="4"/>
        <v>90.253198544756572</v>
      </c>
      <c r="M36" s="18">
        <f t="shared" si="5"/>
        <v>-35.681072900220251</v>
      </c>
      <c r="N36" s="53">
        <f t="shared" si="6"/>
        <v>6.3983877476237483</v>
      </c>
      <c r="O36" s="53">
        <f t="shared" si="7"/>
        <v>162.38376985987213</v>
      </c>
      <c r="P36" s="18">
        <f t="shared" si="8"/>
        <v>117.19842495989137</v>
      </c>
      <c r="Q36" s="53">
        <f t="shared" si="9"/>
        <v>45.18534489998077</v>
      </c>
      <c r="R36" s="16">
        <f t="shared" si="10"/>
        <v>3512899.8840488414</v>
      </c>
      <c r="S36" s="16">
        <f t="shared" si="11"/>
        <v>1354383.3282245202</v>
      </c>
      <c r="T36" s="16">
        <f t="shared" si="12"/>
        <v>15705757.67938011</v>
      </c>
      <c r="U36" s="16">
        <f t="shared" si="13"/>
        <v>15367651.508536672</v>
      </c>
      <c r="V36" s="18" t="b">
        <f t="shared" si="14"/>
        <v>1</v>
      </c>
    </row>
    <row r="37" spans="5:22" x14ac:dyDescent="0.25">
      <c r="E37" s="18">
        <f>'-5 °C+námraza'!E37</f>
        <v>23.99</v>
      </c>
      <c r="F37" s="18">
        <f>'-5 °C+námraza'!F37</f>
        <v>159.69999999999999</v>
      </c>
      <c r="G37" s="16">
        <f>'stavová rovnica'!CY38</f>
        <v>15323589.844336897</v>
      </c>
      <c r="H37" s="53">
        <f t="shared" si="0"/>
        <v>511.23022396464688</v>
      </c>
      <c r="I37" s="18">
        <f t="shared" si="1"/>
        <v>0.14961010634566232</v>
      </c>
      <c r="J37" s="53">
        <f t="shared" si="2"/>
        <v>156.05271401522657</v>
      </c>
      <c r="K37" s="53">
        <f t="shared" si="3"/>
        <v>3.6472859847734185</v>
      </c>
      <c r="L37" s="18">
        <f t="shared" si="4"/>
        <v>312.10542803045314</v>
      </c>
      <c r="M37" s="18">
        <f t="shared" si="5"/>
        <v>76.510640120078165</v>
      </c>
      <c r="N37" s="53">
        <f t="shared" si="6"/>
        <v>6.3182870959113622</v>
      </c>
      <c r="O37" s="53">
        <f t="shared" si="7"/>
        <v>162.1347719863665</v>
      </c>
      <c r="P37" s="18">
        <f t="shared" si="8"/>
        <v>3.6473169251977438</v>
      </c>
      <c r="Q37" s="53">
        <f t="shared" si="9"/>
        <v>158.48745506116876</v>
      </c>
      <c r="R37" s="16">
        <f t="shared" si="10"/>
        <v>109324.49994956321</v>
      </c>
      <c r="S37" s="16">
        <f t="shared" si="11"/>
        <v>4750495.2621855764</v>
      </c>
      <c r="T37" s="16">
        <f t="shared" si="12"/>
        <v>15323979.821304716</v>
      </c>
      <c r="U37" s="16">
        <f t="shared" si="13"/>
        <v>16043054.913373342</v>
      </c>
      <c r="V37" s="18" t="b">
        <f t="shared" si="14"/>
        <v>1</v>
      </c>
    </row>
    <row r="38" spans="5:22" x14ac:dyDescent="0.25">
      <c r="E38" s="18">
        <f>'-5 °C+námraza'!E38</f>
        <v>30.35</v>
      </c>
      <c r="F38" s="18">
        <f>'-5 °C+námraza'!F38</f>
        <v>77.010000000000005</v>
      </c>
      <c r="G38" s="16">
        <f>'stavová rovnica'!CY39</f>
        <v>18405361.031103231</v>
      </c>
      <c r="H38" s="53">
        <f t="shared" si="0"/>
        <v>614.04520335412724</v>
      </c>
      <c r="I38" s="18">
        <f t="shared" si="1"/>
        <v>0.39384649831978497</v>
      </c>
      <c r="J38" s="53">
        <f t="shared" si="2"/>
        <v>274.49233105233418</v>
      </c>
      <c r="K38" s="53">
        <f t="shared" si="3"/>
        <v>-197.48233105233419</v>
      </c>
      <c r="L38" s="18">
        <f t="shared" si="4"/>
        <v>548.98466210466836</v>
      </c>
      <c r="M38" s="18">
        <f t="shared" si="5"/>
        <v>236.1348212968166</v>
      </c>
      <c r="N38" s="53">
        <f t="shared" si="6"/>
        <v>1.297971678706153</v>
      </c>
      <c r="O38" s="53">
        <f t="shared" si="7"/>
        <v>82.821736258596758</v>
      </c>
      <c r="P38" s="18">
        <f t="shared" si="8"/>
        <v>-200.90431937102252</v>
      </c>
      <c r="Q38" s="53">
        <f t="shared" si="9"/>
        <v>283.72605562961928</v>
      </c>
      <c r="R38" s="16">
        <f t="shared" si="10"/>
        <v>-6021896.2879825942</v>
      </c>
      <c r="S38" s="16">
        <f t="shared" si="11"/>
        <v>8504390.9784967173</v>
      </c>
      <c r="T38" s="16">
        <f t="shared" si="12"/>
        <v>19365447.311861195</v>
      </c>
      <c r="U38" s="16">
        <f t="shared" si="13"/>
        <v>20275156.734298993</v>
      </c>
      <c r="V38" s="18" t="b">
        <f t="shared" si="14"/>
        <v>1</v>
      </c>
    </row>
    <row r="39" spans="5:22" x14ac:dyDescent="0.25">
      <c r="E39" s="18">
        <f>'-5 °C+námraza'!E39</f>
        <v>24.64</v>
      </c>
      <c r="F39" s="18">
        <f>'-5 °C+námraza'!F39</f>
        <v>64.569999999999993</v>
      </c>
      <c r="G39" s="16">
        <f>'stavová rovnica'!CY40</f>
        <v>20504151.819216795</v>
      </c>
      <c r="H39" s="53">
        <f t="shared" si="0"/>
        <v>684.06569434624089</v>
      </c>
      <c r="I39" s="18">
        <f t="shared" si="1"/>
        <v>0.3814597339958618</v>
      </c>
      <c r="J39" s="53">
        <f t="shared" si="2"/>
        <v>287.28184023430919</v>
      </c>
      <c r="K39" s="53">
        <f t="shared" si="3"/>
        <v>-222.71184023430919</v>
      </c>
      <c r="L39" s="18">
        <f t="shared" si="4"/>
        <v>574.56368046861837</v>
      </c>
      <c r="M39" s="18">
        <f t="shared" si="5"/>
        <v>255.08735920672734</v>
      </c>
      <c r="N39" s="53">
        <f t="shared" si="6"/>
        <v>0.81556303325414348</v>
      </c>
      <c r="O39" s="53">
        <f t="shared" si="7"/>
        <v>69.134007765898019</v>
      </c>
      <c r="P39" s="18">
        <f t="shared" si="8"/>
        <v>-226.66718584413636</v>
      </c>
      <c r="Q39" s="53">
        <f t="shared" si="9"/>
        <v>295.80119361003437</v>
      </c>
      <c r="R39" s="16">
        <f t="shared" si="10"/>
        <v>-6794111.1934059374</v>
      </c>
      <c r="S39" s="16">
        <f t="shared" si="11"/>
        <v>8866330.5764545482</v>
      </c>
      <c r="T39" s="16">
        <f t="shared" si="12"/>
        <v>21600467.326746784</v>
      </c>
      <c r="U39" s="16">
        <f t="shared" si="13"/>
        <v>22339025.487170748</v>
      </c>
      <c r="V39" s="18" t="b">
        <f t="shared" si="14"/>
        <v>1</v>
      </c>
    </row>
    <row r="40" spans="5:22" x14ac:dyDescent="0.25">
      <c r="E40" s="18">
        <f>'-5 °C+námraza'!E40</f>
        <v>-33.72</v>
      </c>
      <c r="F40" s="18">
        <f>'-5 °C+námraza'!F40</f>
        <v>76.73</v>
      </c>
      <c r="G40" s="16">
        <f>'stavová rovnica'!CY41</f>
        <v>18439439.13319049</v>
      </c>
      <c r="H40" s="53">
        <f t="shared" si="0"/>
        <v>615.18212726943273</v>
      </c>
      <c r="I40" s="18">
        <f t="shared" si="1"/>
        <v>-0.43917831973484672</v>
      </c>
      <c r="J40" s="53">
        <f t="shared" si="2"/>
        <v>-223.80178061891519</v>
      </c>
      <c r="K40" s="53">
        <f t="shared" si="3"/>
        <v>300.53178061891521</v>
      </c>
      <c r="L40" s="18">
        <f t="shared" si="4"/>
        <v>-447.60356123783038</v>
      </c>
      <c r="M40" s="18">
        <f t="shared" si="5"/>
        <v>-262.32714949421944</v>
      </c>
      <c r="N40" s="53">
        <f t="shared" si="6"/>
        <v>1.3070222432785101</v>
      </c>
      <c r="O40" s="53">
        <f t="shared" si="7"/>
        <v>83.85802199244975</v>
      </c>
      <c r="P40" s="18">
        <f t="shared" si="8"/>
        <v>312.62921918901179</v>
      </c>
      <c r="Q40" s="53">
        <f t="shared" si="9"/>
        <v>-228.77119719656204</v>
      </c>
      <c r="R40" s="16">
        <f t="shared" si="10"/>
        <v>9370732.9959016647</v>
      </c>
      <c r="S40" s="16">
        <f t="shared" si="11"/>
        <v>-6857176.7272516619</v>
      </c>
      <c r="T40" s="16">
        <f t="shared" si="12"/>
        <v>20683895.968291782</v>
      </c>
      <c r="U40" s="16">
        <f t="shared" si="13"/>
        <v>19673174.329919375</v>
      </c>
      <c r="V40" s="18" t="b">
        <f t="shared" si="14"/>
        <v>1</v>
      </c>
    </row>
    <row r="41" spans="5:22" x14ac:dyDescent="0.25">
      <c r="E41" s="18">
        <f>'-5 °C+námraza'!E41</f>
        <v>-25.05</v>
      </c>
      <c r="F41" s="18">
        <f>'-5 °C+námraza'!F41</f>
        <v>56.48</v>
      </c>
      <c r="G41" s="16">
        <f>'stavová rovnica'!CY42</f>
        <v>22872076.268535431</v>
      </c>
      <c r="H41" s="53">
        <f t="shared" si="0"/>
        <v>763.0651036787682</v>
      </c>
      <c r="I41" s="18">
        <f t="shared" si="1"/>
        <v>-0.44341860250796267</v>
      </c>
      <c r="J41" s="53">
        <f t="shared" si="2"/>
        <v>-299.90895833079003</v>
      </c>
      <c r="K41" s="53">
        <f t="shared" si="3"/>
        <v>356.38895833079005</v>
      </c>
      <c r="L41" s="18">
        <f t="shared" si="4"/>
        <v>-599.81791666158006</v>
      </c>
      <c r="M41" s="18">
        <f t="shared" si="5"/>
        <v>-328.21956958195767</v>
      </c>
      <c r="N41" s="53">
        <f t="shared" si="6"/>
        <v>0.57170003448530693</v>
      </c>
      <c r="O41" s="53">
        <f t="shared" si="7"/>
        <v>61.797649993290349</v>
      </c>
      <c r="P41" s="18">
        <f t="shared" si="8"/>
        <v>369.48782703694388</v>
      </c>
      <c r="Q41" s="53">
        <f t="shared" si="9"/>
        <v>-307.69017704365353</v>
      </c>
      <c r="R41" s="16">
        <f t="shared" si="10"/>
        <v>11075010.139425866</v>
      </c>
      <c r="S41" s="16">
        <f t="shared" si="11"/>
        <v>-9222690.3870894816</v>
      </c>
      <c r="T41" s="16">
        <f t="shared" si="12"/>
        <v>25412353.736363884</v>
      </c>
      <c r="U41" s="16">
        <f t="shared" si="13"/>
        <v>24661506.255900398</v>
      </c>
      <c r="V41" s="18" t="b">
        <f t="shared" si="14"/>
        <v>1</v>
      </c>
    </row>
    <row r="42" spans="5:22" x14ac:dyDescent="0.25">
      <c r="E42" s="18">
        <f>'-5 °C+námraza'!E42</f>
        <v>-36.68</v>
      </c>
      <c r="F42" s="18">
        <f>'-5 °C+námraza'!F42</f>
        <v>150.4</v>
      </c>
      <c r="G42" s="16">
        <f>'stavová rovnica'!CY43</f>
        <v>15424770.172819227</v>
      </c>
      <c r="H42" s="53">
        <f t="shared" si="0"/>
        <v>514.60583258614463</v>
      </c>
      <c r="I42" s="18">
        <f t="shared" si="1"/>
        <v>-0.24301714275216524</v>
      </c>
      <c r="J42" s="53">
        <f t="shared" si="2"/>
        <v>-48.658714071983169</v>
      </c>
      <c r="K42" s="53">
        <f t="shared" si="3"/>
        <v>199.05871407198316</v>
      </c>
      <c r="L42" s="18">
        <f t="shared" si="4"/>
        <v>-97.317428143966339</v>
      </c>
      <c r="M42" s="18">
        <f t="shared" si="5"/>
        <v>-124.29163382881706</v>
      </c>
      <c r="N42" s="53">
        <f t="shared" si="6"/>
        <v>5.6647113951199266</v>
      </c>
      <c r="O42" s="53">
        <f t="shared" si="7"/>
        <v>155.32885903821727</v>
      </c>
      <c r="P42" s="18">
        <f t="shared" si="8"/>
        <v>204.06011274526011</v>
      </c>
      <c r="Q42" s="53">
        <f t="shared" si="9"/>
        <v>-48.731253707042825</v>
      </c>
      <c r="R42" s="16">
        <f t="shared" si="10"/>
        <v>6116487.8849450555</v>
      </c>
      <c r="S42" s="16">
        <f t="shared" si="11"/>
        <v>-1460668.2261780465</v>
      </c>
      <c r="T42" s="16">
        <f t="shared" si="12"/>
        <v>16593220.27006733</v>
      </c>
      <c r="U42" s="16">
        <f t="shared" si="13"/>
        <v>15493775.735799838</v>
      </c>
      <c r="V42" s="18" t="b">
        <f t="shared" si="14"/>
        <v>1</v>
      </c>
    </row>
    <row r="43" spans="5:22" x14ac:dyDescent="0.25">
      <c r="E43" s="18">
        <f>'-5 °C+námraza'!E43</f>
        <v>24.72</v>
      </c>
      <c r="F43" s="18">
        <f>'-5 °C+námraza'!F43</f>
        <v>103.4</v>
      </c>
      <c r="G43" s="16">
        <f>'stavová rovnica'!CY44</f>
        <v>16497921.127040401</v>
      </c>
      <c r="H43" s="53">
        <f t="shared" si="0"/>
        <v>550.40861824195622</v>
      </c>
      <c r="I43" s="18">
        <f t="shared" si="1"/>
        <v>0.23872037808799185</v>
      </c>
      <c r="J43" s="53">
        <f t="shared" si="2"/>
        <v>181.87674637082574</v>
      </c>
      <c r="K43" s="53">
        <f t="shared" si="3"/>
        <v>-78.476746370825737</v>
      </c>
      <c r="L43" s="18">
        <f t="shared" si="4"/>
        <v>363.75349274165148</v>
      </c>
      <c r="M43" s="18">
        <f t="shared" si="5"/>
        <v>130.36475316708771</v>
      </c>
      <c r="N43" s="53">
        <f t="shared" si="6"/>
        <v>2.4981919277167552</v>
      </c>
      <c r="O43" s="53">
        <f t="shared" si="7"/>
        <v>106.46181889424173</v>
      </c>
      <c r="P43" s="18">
        <f t="shared" si="8"/>
        <v>-78.742906310311128</v>
      </c>
      <c r="Q43" s="53">
        <f t="shared" si="9"/>
        <v>185.20472520455286</v>
      </c>
      <c r="R43" s="16">
        <f t="shared" si="10"/>
        <v>-2360236.040218344</v>
      </c>
      <c r="S43" s="16">
        <f t="shared" si="11"/>
        <v>5551317.4167573247</v>
      </c>
      <c r="T43" s="16">
        <f t="shared" si="12"/>
        <v>16665896.785939591</v>
      </c>
      <c r="U43" s="16">
        <f t="shared" si="13"/>
        <v>17406852.862468828</v>
      </c>
      <c r="V43" s="18" t="b">
        <f t="shared" si="14"/>
        <v>1</v>
      </c>
    </row>
    <row r="44" spans="5:22" x14ac:dyDescent="0.25">
      <c r="E44" s="18">
        <f>'-5 °C+námraza'!E44</f>
        <v>32.700000000000003</v>
      </c>
      <c r="F44" s="18">
        <f>'-5 °C+námraza'!F44</f>
        <v>113.98</v>
      </c>
      <c r="G44" s="16">
        <f>'stavová rovnica'!CY45</f>
        <v>16122174.708462656</v>
      </c>
      <c r="H44" s="53">
        <f t="shared" si="0"/>
        <v>537.87285294969956</v>
      </c>
      <c r="I44" s="18">
        <f t="shared" si="1"/>
        <v>0.28635634764681211</v>
      </c>
      <c r="J44" s="53">
        <f t="shared" si="2"/>
        <v>208.98240378270964</v>
      </c>
      <c r="K44" s="53">
        <f t="shared" si="3"/>
        <v>-95.002403782709635</v>
      </c>
      <c r="L44" s="18">
        <f t="shared" si="4"/>
        <v>417.96480756541928</v>
      </c>
      <c r="M44" s="18">
        <f t="shared" si="5"/>
        <v>152.26959060502946</v>
      </c>
      <c r="N44" s="53">
        <f t="shared" si="6"/>
        <v>3.1435316437123575</v>
      </c>
      <c r="O44" s="53">
        <f t="shared" si="7"/>
        <v>118.78307394629981</v>
      </c>
      <c r="P44" s="18">
        <f t="shared" si="8"/>
        <v>-95.497136561168375</v>
      </c>
      <c r="Q44" s="53">
        <f t="shared" si="9"/>
        <v>214.28021050746818</v>
      </c>
      <c r="R44" s="16">
        <f t="shared" si="10"/>
        <v>-2862426.5220930465</v>
      </c>
      <c r="S44" s="16">
        <f t="shared" si="11"/>
        <v>6422824.5977132972</v>
      </c>
      <c r="T44" s="16">
        <f t="shared" si="12"/>
        <v>16374309.235035675</v>
      </c>
      <c r="U44" s="16">
        <f t="shared" si="13"/>
        <v>17354457.443065856</v>
      </c>
      <c r="V44" s="18" t="b">
        <f t="shared" si="14"/>
        <v>1</v>
      </c>
    </row>
    <row r="45" spans="5:22" x14ac:dyDescent="0.25">
      <c r="E45" s="18">
        <f>'-5 °C+námraza'!E45</f>
        <v>22.38</v>
      </c>
      <c r="F45" s="18">
        <f>'-5 °C+námraza'!F45</f>
        <v>128.52000000000001</v>
      </c>
      <c r="G45" s="16">
        <f>'stavová rovnica'!CY46</f>
        <v>15764908.633495755</v>
      </c>
      <c r="H45" s="53">
        <f t="shared" si="0"/>
        <v>525.95363445222722</v>
      </c>
      <c r="I45" s="18">
        <f t="shared" si="1"/>
        <v>0.17370383840847314</v>
      </c>
      <c r="J45" s="53">
        <f t="shared" si="2"/>
        <v>155.16685809051131</v>
      </c>
      <c r="K45" s="53">
        <f t="shared" si="3"/>
        <v>-26.646858090511301</v>
      </c>
      <c r="L45" s="18">
        <f t="shared" si="4"/>
        <v>310.33371618102262</v>
      </c>
      <c r="M45" s="18">
        <f t="shared" si="5"/>
        <v>91.130959894860609</v>
      </c>
      <c r="N45" s="53">
        <f t="shared" si="6"/>
        <v>3.9893719040740336</v>
      </c>
      <c r="O45" s="53">
        <f t="shared" si="7"/>
        <v>130.76928626875196</v>
      </c>
      <c r="P45" s="18">
        <f t="shared" si="8"/>
        <v>-26.658259212528588</v>
      </c>
      <c r="Q45" s="53">
        <f t="shared" si="9"/>
        <v>157.42754548128053</v>
      </c>
      <c r="R45" s="16">
        <f t="shared" si="10"/>
        <v>-799053.36380317889</v>
      </c>
      <c r="S45" s="16">
        <f t="shared" si="11"/>
        <v>4718725.5840387419</v>
      </c>
      <c r="T45" s="16">
        <f t="shared" si="12"/>
        <v>15785145.881513868</v>
      </c>
      <c r="U45" s="16">
        <f t="shared" si="13"/>
        <v>16455962.91196388</v>
      </c>
      <c r="V45" s="18" t="b">
        <f t="shared" si="14"/>
        <v>1</v>
      </c>
    </row>
    <row r="46" spans="5:22" x14ac:dyDescent="0.25">
      <c r="E46" s="18">
        <f>'-5 °C+námraza'!E46</f>
        <v>21.48</v>
      </c>
      <c r="F46" s="18">
        <f>'-5 °C+námraza'!F46</f>
        <v>110.16</v>
      </c>
      <c r="G46" s="16">
        <f>'stavová rovnica'!CY47</f>
        <v>16243660.502046078</v>
      </c>
      <c r="H46" s="53">
        <f t="shared" si="0"/>
        <v>541.92589861935562</v>
      </c>
      <c r="I46" s="18">
        <f t="shared" si="1"/>
        <v>0.19465379869013941</v>
      </c>
      <c r="J46" s="53">
        <f t="shared" si="2"/>
        <v>159.91288529828893</v>
      </c>
      <c r="K46" s="53">
        <f t="shared" si="3"/>
        <v>-49.75288529828893</v>
      </c>
      <c r="L46" s="18">
        <f t="shared" si="4"/>
        <v>319.82577059657785</v>
      </c>
      <c r="M46" s="18">
        <f t="shared" si="5"/>
        <v>105.01124410429681</v>
      </c>
      <c r="N46" s="53">
        <f t="shared" si="6"/>
        <v>2.8541186661243465</v>
      </c>
      <c r="O46" s="53">
        <f t="shared" si="7"/>
        <v>112.42090538561422</v>
      </c>
      <c r="P46" s="18">
        <f t="shared" si="8"/>
        <v>-49.822806160524927</v>
      </c>
      <c r="Q46" s="53">
        <f t="shared" si="9"/>
        <v>162.24371154613914</v>
      </c>
      <c r="R46" s="16">
        <f t="shared" si="10"/>
        <v>-1493386.3662774786</v>
      </c>
      <c r="S46" s="16">
        <f t="shared" si="11"/>
        <v>4863085.1111961408</v>
      </c>
      <c r="T46" s="16">
        <f t="shared" si="12"/>
        <v>16312164.459222304</v>
      </c>
      <c r="U46" s="16">
        <f t="shared" si="13"/>
        <v>16956004.933488</v>
      </c>
      <c r="V46" s="18" t="b">
        <f t="shared" si="14"/>
        <v>1</v>
      </c>
    </row>
    <row r="47" spans="5:22" x14ac:dyDescent="0.25">
      <c r="E47" s="18">
        <f>'-5 °C+námraza'!E47</f>
        <v>-25.96</v>
      </c>
      <c r="F47" s="18">
        <f>'-5 °C+námraza'!F47</f>
        <v>105.95</v>
      </c>
      <c r="G47" s="16">
        <f>'stavová rovnica'!CY48</f>
        <v>16395410.927934341</v>
      </c>
      <c r="H47" s="53">
        <f t="shared" si="0"/>
        <v>546.98864207579561</v>
      </c>
      <c r="I47" s="18">
        <f t="shared" si="1"/>
        <v>-0.24463862075880088</v>
      </c>
      <c r="J47" s="53">
        <f t="shared" si="2"/>
        <v>-79.539506797393329</v>
      </c>
      <c r="K47" s="53">
        <f t="shared" si="3"/>
        <v>185.48950679739335</v>
      </c>
      <c r="L47" s="18">
        <f t="shared" si="4"/>
        <v>-159.07901359478666</v>
      </c>
      <c r="M47" s="18">
        <f t="shared" si="5"/>
        <v>-132.71778933573208</v>
      </c>
      <c r="N47" s="53">
        <f t="shared" si="6"/>
        <v>2.6430248944996553</v>
      </c>
      <c r="O47" s="53">
        <f t="shared" si="7"/>
        <v>109.24497561652109</v>
      </c>
      <c r="P47" s="18">
        <f t="shared" si="8"/>
        <v>189.06509035779382</v>
      </c>
      <c r="Q47" s="53">
        <f t="shared" si="9"/>
        <v>-79.820114741272732</v>
      </c>
      <c r="R47" s="16">
        <f t="shared" si="10"/>
        <v>5667027.8139221957</v>
      </c>
      <c r="S47" s="16">
        <f t="shared" si="11"/>
        <v>-2392524.2332850723</v>
      </c>
      <c r="T47" s="16">
        <f t="shared" si="12"/>
        <v>17347181.435022712</v>
      </c>
      <c r="U47" s="16">
        <f t="shared" si="13"/>
        <v>16569057.658861747</v>
      </c>
      <c r="V47" s="18" t="b">
        <f t="shared" si="14"/>
        <v>1</v>
      </c>
    </row>
    <row r="48" spans="5:22" x14ac:dyDescent="0.25">
      <c r="E48" s="18">
        <f>'-5 °C+námraza'!E48</f>
        <v>-4.2699999999999996</v>
      </c>
      <c r="F48" s="18">
        <f>'-5 °C+námraza'!F48</f>
        <v>100.6</v>
      </c>
      <c r="G48" s="16">
        <f>'stavová rovnica'!CY49</f>
        <v>16621091.259949278</v>
      </c>
      <c r="H48" s="53">
        <f t="shared" si="0"/>
        <v>554.51785734796317</v>
      </c>
      <c r="I48" s="18">
        <f t="shared" si="1"/>
        <v>-4.2387175744882107E-2</v>
      </c>
      <c r="J48" s="53">
        <f t="shared" si="2"/>
        <v>26.802586741755331</v>
      </c>
      <c r="K48" s="53">
        <f t="shared" si="3"/>
        <v>73.79741325824466</v>
      </c>
      <c r="L48" s="18">
        <f t="shared" si="4"/>
        <v>53.605173483510661</v>
      </c>
      <c r="M48" s="18">
        <f t="shared" si="5"/>
        <v>-23.529630770928126</v>
      </c>
      <c r="N48" s="53">
        <f t="shared" si="6"/>
        <v>2.2849577628351088</v>
      </c>
      <c r="O48" s="53">
        <f t="shared" si="7"/>
        <v>100.82847228256382</v>
      </c>
      <c r="P48" s="18">
        <f t="shared" si="8"/>
        <v>74.015447991539034</v>
      </c>
      <c r="Q48" s="53">
        <f t="shared" si="9"/>
        <v>26.813024291024792</v>
      </c>
      <c r="R48" s="16">
        <f t="shared" si="10"/>
        <v>2218535.4347234867</v>
      </c>
      <c r="S48" s="16">
        <f t="shared" si="11"/>
        <v>803692.28473142674</v>
      </c>
      <c r="T48" s="16">
        <f t="shared" si="12"/>
        <v>16768499.460198756</v>
      </c>
      <c r="U48" s="16">
        <f t="shared" si="13"/>
        <v>16640510.68807983</v>
      </c>
      <c r="V48" s="18" t="b">
        <f t="shared" si="14"/>
        <v>1</v>
      </c>
    </row>
    <row r="49" spans="5:22" x14ac:dyDescent="0.25">
      <c r="E49" s="18">
        <f>'-5 °C+námraza'!E49</f>
        <v>-13.56</v>
      </c>
      <c r="F49" s="18">
        <f>'-5 °C+námraza'!F49</f>
        <v>91.08</v>
      </c>
      <c r="G49" s="16">
        <f>'stavová rovnica'!CY50</f>
        <v>17145637.017699104</v>
      </c>
      <c r="H49" s="53">
        <f t="shared" si="0"/>
        <v>572.01791105197515</v>
      </c>
      <c r="I49" s="18">
        <f t="shared" si="1"/>
        <v>-0.14872294932900815</v>
      </c>
      <c r="J49" s="53">
        <f t="shared" si="2"/>
        <v>-39.221660030617166</v>
      </c>
      <c r="K49" s="53">
        <f t="shared" si="3"/>
        <v>130.30166003061717</v>
      </c>
      <c r="L49" s="18">
        <f t="shared" si="4"/>
        <v>-78.443320061234331</v>
      </c>
      <c r="M49" s="18">
        <f t="shared" si="5"/>
        <v>-84.850577112297827</v>
      </c>
      <c r="N49" s="53">
        <f t="shared" si="6"/>
        <v>1.833699165236915</v>
      </c>
      <c r="O49" s="53">
        <f t="shared" si="7"/>
        <v>92.179071227829439</v>
      </c>
      <c r="P49" s="18">
        <f t="shared" si="8"/>
        <v>131.43147165725313</v>
      </c>
      <c r="Q49" s="53">
        <f t="shared" si="9"/>
        <v>-39.252400429423687</v>
      </c>
      <c r="R49" s="16">
        <f t="shared" si="10"/>
        <v>3939520.532832603</v>
      </c>
      <c r="S49" s="16">
        <f t="shared" si="11"/>
        <v>-1176549.5395040587</v>
      </c>
      <c r="T49" s="16">
        <f t="shared" si="12"/>
        <v>17592404.348789379</v>
      </c>
      <c r="U49" s="16">
        <f t="shared" si="13"/>
        <v>17185957.568945672</v>
      </c>
      <c r="V49" s="18" t="b">
        <f t="shared" si="14"/>
        <v>1</v>
      </c>
    </row>
    <row r="50" spans="5:22" x14ac:dyDescent="0.25">
      <c r="E50" s="18">
        <f>'-5 °C+námraza'!E50</f>
        <v>5.26</v>
      </c>
      <c r="F50" s="18">
        <f>'-5 °C+námraza'!F50</f>
        <v>102.22</v>
      </c>
      <c r="G50" s="16">
        <f>'stavová rovnica'!CY51</f>
        <v>16548396.671555679</v>
      </c>
      <c r="H50" s="53">
        <f t="shared" si="0"/>
        <v>552.09259857485574</v>
      </c>
      <c r="I50" s="18">
        <f t="shared" si="1"/>
        <v>5.1384213943027314E-2</v>
      </c>
      <c r="J50" s="53">
        <f t="shared" si="2"/>
        <v>79.466375124091357</v>
      </c>
      <c r="K50" s="53">
        <f t="shared" si="3"/>
        <v>22.753624875908642</v>
      </c>
      <c r="L50" s="18">
        <f t="shared" si="4"/>
        <v>158.93275024818271</v>
      </c>
      <c r="M50" s="18">
        <f t="shared" si="5"/>
        <v>28.396859830688889</v>
      </c>
      <c r="N50" s="53">
        <f t="shared" si="6"/>
        <v>2.3705703139755614</v>
      </c>
      <c r="O50" s="53">
        <f t="shared" si="7"/>
        <v>102.50112059068138</v>
      </c>
      <c r="P50" s="18">
        <f t="shared" si="8"/>
        <v>22.760066769766006</v>
      </c>
      <c r="Q50" s="53">
        <f t="shared" si="9"/>
        <v>79.741053820915383</v>
      </c>
      <c r="R50" s="16">
        <f t="shared" si="10"/>
        <v>682209.13330377406</v>
      </c>
      <c r="S50" s="16">
        <f t="shared" si="11"/>
        <v>2390154.4651072905</v>
      </c>
      <c r="T50" s="16">
        <f t="shared" si="12"/>
        <v>16562452.768256221</v>
      </c>
      <c r="U50" s="16">
        <f t="shared" si="13"/>
        <v>16720115.752177896</v>
      </c>
      <c r="V50" s="18" t="b">
        <f t="shared" si="14"/>
        <v>1</v>
      </c>
    </row>
    <row r="51" spans="5:22" x14ac:dyDescent="0.25">
      <c r="E51" s="18">
        <f>'-5 °C+námraza'!E51</f>
        <v>-23.66</v>
      </c>
      <c r="F51" s="18">
        <f>'-5 °C+námraza'!F51</f>
        <v>110.14</v>
      </c>
      <c r="G51" s="16">
        <f>'stavová rovnica'!CY52</f>
        <v>16244334.740953155</v>
      </c>
      <c r="H51" s="53">
        <f t="shared" si="0"/>
        <v>541.9483927810353</v>
      </c>
      <c r="I51" s="18">
        <f t="shared" si="1"/>
        <v>-0.21444826410574708</v>
      </c>
      <c r="J51" s="53">
        <f t="shared" si="2"/>
        <v>-60.277049385908306</v>
      </c>
      <c r="K51" s="53">
        <f t="shared" si="3"/>
        <v>170.41704938590831</v>
      </c>
      <c r="L51" s="18">
        <f t="shared" si="4"/>
        <v>-120.55409877181661</v>
      </c>
      <c r="M51" s="18">
        <f t="shared" si="5"/>
        <v>-115.54270301563946</v>
      </c>
      <c r="N51" s="53">
        <f t="shared" si="6"/>
        <v>2.8640772530585785</v>
      </c>
      <c r="O51" s="53">
        <f t="shared" si="7"/>
        <v>112.83804895319827</v>
      </c>
      <c r="P51" s="18">
        <f t="shared" si="8"/>
        <v>173.23945168013628</v>
      </c>
      <c r="Q51" s="53">
        <f t="shared" si="9"/>
        <v>-60.401402726938024</v>
      </c>
      <c r="R51" s="16">
        <f t="shared" si="10"/>
        <v>5192670.890654943</v>
      </c>
      <c r="S51" s="16">
        <f t="shared" si="11"/>
        <v>-1810468.7047497728</v>
      </c>
      <c r="T51" s="16">
        <f t="shared" si="12"/>
        <v>17054097.51803926</v>
      </c>
      <c r="U51" s="16">
        <f t="shared" si="13"/>
        <v>16344913.829904882</v>
      </c>
      <c r="V51" s="18" t="b">
        <f t="shared" si="14"/>
        <v>1</v>
      </c>
    </row>
    <row r="52" spans="5:22" x14ac:dyDescent="0.25">
      <c r="E52" s="18">
        <f>'-5 °C+námraza'!E52</f>
        <v>-8.3800000000000008</v>
      </c>
      <c r="F52" s="18">
        <f>'-5 °C+námraza'!F52</f>
        <v>122.73</v>
      </c>
      <c r="G52" s="16">
        <f>'stavová rovnica'!CY53</f>
        <v>15890282.832972214</v>
      </c>
      <c r="H52" s="53">
        <f t="shared" si="0"/>
        <v>530.13640629151826</v>
      </c>
      <c r="I52" s="18">
        <f t="shared" si="1"/>
        <v>-6.8127723792166001E-2</v>
      </c>
      <c r="J52" s="53">
        <f t="shared" si="2"/>
        <v>25.275893964239586</v>
      </c>
      <c r="K52" s="53">
        <f t="shared" si="3"/>
        <v>97.454106035760418</v>
      </c>
      <c r="L52" s="18">
        <f t="shared" si="4"/>
        <v>50.551787928479172</v>
      </c>
      <c r="M52" s="18">
        <f t="shared" si="5"/>
        <v>-36.16962712604473</v>
      </c>
      <c r="N52" s="53">
        <f t="shared" si="6"/>
        <v>3.5638137259783118</v>
      </c>
      <c r="O52" s="53">
        <f t="shared" si="7"/>
        <v>123.28938102468939</v>
      </c>
      <c r="P52" s="18">
        <f t="shared" si="8"/>
        <v>98.003909775120718</v>
      </c>
      <c r="Q52" s="53">
        <f t="shared" si="9"/>
        <v>25.285471249568676</v>
      </c>
      <c r="R52" s="16">
        <f t="shared" si="10"/>
        <v>2937564.4203680754</v>
      </c>
      <c r="S52" s="16">
        <f t="shared" si="11"/>
        <v>757905.48423435446</v>
      </c>
      <c r="T52" s="16">
        <f t="shared" si="12"/>
        <v>16159528.867998097</v>
      </c>
      <c r="U52" s="16">
        <f t="shared" si="13"/>
        <v>15908347.155970791</v>
      </c>
      <c r="V52" s="18" t="b">
        <f t="shared" si="14"/>
        <v>1</v>
      </c>
    </row>
    <row r="53" spans="5:22" x14ac:dyDescent="0.25">
      <c r="E53" s="18">
        <f>'-5 °C+námraza'!E53</f>
        <v>-36.94</v>
      </c>
      <c r="F53" s="18">
        <f>'-5 °C+námraza'!F53</f>
        <v>116.19</v>
      </c>
      <c r="G53" s="16">
        <f>'stavová rovnica'!CY54</f>
        <v>16057994.218978055</v>
      </c>
      <c r="H53" s="53">
        <f t="shared" si="0"/>
        <v>535.73164411112577</v>
      </c>
      <c r="I53" s="18">
        <f t="shared" si="1"/>
        <v>-0.31730528333837354</v>
      </c>
      <c r="J53" s="53">
        <f t="shared" si="2"/>
        <v>-109.16495429182905</v>
      </c>
      <c r="K53" s="53">
        <f t="shared" si="3"/>
        <v>225.35495429182905</v>
      </c>
      <c r="L53" s="18">
        <f t="shared" si="4"/>
        <v>-218.3299085836581</v>
      </c>
      <c r="M53" s="18">
        <f t="shared" si="5"/>
        <v>-167.57767211707815</v>
      </c>
      <c r="N53" s="53">
        <f t="shared" si="6"/>
        <v>3.3080327218652315</v>
      </c>
      <c r="O53" s="53">
        <f t="shared" si="7"/>
        <v>122.13795569169231</v>
      </c>
      <c r="P53" s="18">
        <f t="shared" si="8"/>
        <v>232.05992665347611</v>
      </c>
      <c r="Q53" s="53">
        <f t="shared" si="9"/>
        <v>-109.9219709617838</v>
      </c>
      <c r="R53" s="16">
        <f t="shared" si="10"/>
        <v>6955752.943884396</v>
      </c>
      <c r="S53" s="16">
        <f t="shared" si="11"/>
        <v>-3294795.8061571233</v>
      </c>
      <c r="T53" s="16">
        <f t="shared" si="12"/>
        <v>17499762.208472691</v>
      </c>
      <c r="U53" s="16">
        <f t="shared" si="13"/>
        <v>16392524.446863063</v>
      </c>
      <c r="V53" s="18" t="b">
        <f t="shared" si="14"/>
        <v>1</v>
      </c>
    </row>
    <row r="54" spans="5:22" x14ac:dyDescent="0.25">
      <c r="E54" s="18">
        <f>'-5 °C+námraza'!E54</f>
        <v>-36.799999999999997</v>
      </c>
      <c r="F54" s="18">
        <f>'-5 °C+námraza'!F54</f>
        <v>86.6</v>
      </c>
      <c r="G54" s="16">
        <f>'stavová rovnica'!CY55</f>
        <v>17467581.940057423</v>
      </c>
      <c r="H54" s="53">
        <f t="shared" si="0"/>
        <v>582.7587346079091</v>
      </c>
      <c r="I54" s="18">
        <f t="shared" si="1"/>
        <v>-0.42455151485572468</v>
      </c>
      <c r="J54" s="53">
        <f t="shared" si="2"/>
        <v>-197.22388131097335</v>
      </c>
      <c r="K54" s="53">
        <f t="shared" si="3"/>
        <v>283.82388131097332</v>
      </c>
      <c r="L54" s="18">
        <f t="shared" si="4"/>
        <v>-394.44776262194671</v>
      </c>
      <c r="M54" s="18">
        <f t="shared" si="5"/>
        <v>-240.73347084873069</v>
      </c>
      <c r="N54" s="53">
        <f t="shared" si="6"/>
        <v>1.7484485971110502</v>
      </c>
      <c r="O54" s="53">
        <f t="shared" si="7"/>
        <v>94.167994734656531</v>
      </c>
      <c r="P54" s="18">
        <f t="shared" si="8"/>
        <v>295.17836282391255</v>
      </c>
      <c r="Q54" s="53">
        <f t="shared" si="9"/>
        <v>-201.01036808925602</v>
      </c>
      <c r="R54" s="16">
        <f t="shared" si="10"/>
        <v>8847661.876793284</v>
      </c>
      <c r="S54" s="16">
        <f t="shared" si="11"/>
        <v>-6025074.9871000396</v>
      </c>
      <c r="T54" s="16">
        <f t="shared" si="12"/>
        <v>19580539.816835526</v>
      </c>
      <c r="U54" s="16">
        <f t="shared" si="13"/>
        <v>18477498.408410128</v>
      </c>
      <c r="V54" s="18" t="b">
        <f t="shared" si="14"/>
        <v>1</v>
      </c>
    </row>
    <row r="55" spans="5:22" x14ac:dyDescent="0.25">
      <c r="E55" s="18">
        <f>'-5 °C+námraza'!E55</f>
        <v>-24.88</v>
      </c>
      <c r="F55" s="18">
        <f>'-5 °C+námraza'!F55</f>
        <v>60.23</v>
      </c>
      <c r="G55" s="16">
        <f>'stavová rovnica'!CY56</f>
        <v>21639964.569108281</v>
      </c>
      <c r="H55" s="53">
        <f t="shared" si="0"/>
        <v>721.9590217197557</v>
      </c>
      <c r="I55" s="18">
        <f t="shared" si="1"/>
        <v>-0.41296341370382367</v>
      </c>
      <c r="J55" s="53">
        <f t="shared" si="2"/>
        <v>-260.14463751122111</v>
      </c>
      <c r="K55" s="53">
        <f t="shared" si="3"/>
        <v>320.37463751122112</v>
      </c>
      <c r="L55" s="18">
        <f t="shared" si="4"/>
        <v>-520.28927502244221</v>
      </c>
      <c r="M55" s="18">
        <f t="shared" si="5"/>
        <v>-290.3395563596851</v>
      </c>
      <c r="N55" s="53">
        <f t="shared" si="6"/>
        <v>0.67964499607061235</v>
      </c>
      <c r="O55" s="53">
        <f t="shared" si="7"/>
        <v>65.182603393491775</v>
      </c>
      <c r="P55" s="18">
        <f t="shared" si="8"/>
        <v>330.99338044626836</v>
      </c>
      <c r="Q55" s="53">
        <f t="shared" si="9"/>
        <v>-265.81077705277659</v>
      </c>
      <c r="R55" s="16">
        <f t="shared" si="10"/>
        <v>9921179.4713841509</v>
      </c>
      <c r="S55" s="16">
        <f t="shared" si="11"/>
        <v>-7967399.2906235112</v>
      </c>
      <c r="T55" s="16">
        <f t="shared" si="12"/>
        <v>23805836.861065734</v>
      </c>
      <c r="U55" s="16">
        <f t="shared" si="13"/>
        <v>23060084.952325951</v>
      </c>
      <c r="V55" s="18" t="b">
        <f t="shared" si="14"/>
        <v>1</v>
      </c>
    </row>
    <row r="56" spans="5:22" x14ac:dyDescent="0.25">
      <c r="E56" s="18">
        <f>'-5 °C+námraza'!E56</f>
        <v>-21.18</v>
      </c>
      <c r="F56" s="18">
        <f>'-5 °C+námraza'!F56</f>
        <v>85.09</v>
      </c>
      <c r="G56" s="16">
        <f>'stavová rovnica'!CY57</f>
        <v>17590217.832277797</v>
      </c>
      <c r="H56" s="53">
        <f t="shared" si="0"/>
        <v>586.85015021500965</v>
      </c>
      <c r="I56" s="18">
        <f t="shared" si="1"/>
        <v>-0.24869500804374364</v>
      </c>
      <c r="J56" s="53">
        <f t="shared" si="2"/>
        <v>-101.93764741354867</v>
      </c>
      <c r="K56" s="53">
        <f t="shared" si="3"/>
        <v>187.02764741354866</v>
      </c>
      <c r="L56" s="18">
        <f t="shared" si="4"/>
        <v>-203.87529482709735</v>
      </c>
      <c r="M56" s="18">
        <f t="shared" si="5"/>
        <v>-144.60674326789101</v>
      </c>
      <c r="N56" s="53">
        <f t="shared" si="6"/>
        <v>1.5898829948666613</v>
      </c>
      <c r="O56" s="53">
        <f t="shared" si="7"/>
        <v>87.758726290547244</v>
      </c>
      <c r="P56" s="18">
        <f t="shared" si="8"/>
        <v>190.20977067023458</v>
      </c>
      <c r="Q56" s="53">
        <f t="shared" si="9"/>
        <v>-102.45104437968733</v>
      </c>
      <c r="R56" s="16">
        <f t="shared" si="10"/>
        <v>5701338.405879573</v>
      </c>
      <c r="S56" s="16">
        <f t="shared" si="11"/>
        <v>-3070862.6165006435</v>
      </c>
      <c r="T56" s="16">
        <f t="shared" si="12"/>
        <v>18491106.592233501</v>
      </c>
      <c r="U56" s="16">
        <f t="shared" si="13"/>
        <v>17856258.303362578</v>
      </c>
      <c r="V56" s="18" t="b">
        <f t="shared" si="14"/>
        <v>1</v>
      </c>
    </row>
    <row r="57" spans="5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5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5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5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5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5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  <row r="63" spans="5:22" x14ac:dyDescent="0.25">
      <c r="G63" s="11"/>
      <c r="H63" s="15"/>
      <c r="J63" s="15"/>
      <c r="K63" s="15"/>
      <c r="N63" s="15"/>
      <c r="O63" s="15"/>
      <c r="Q63" s="15"/>
      <c r="R63" s="11"/>
      <c r="S63" s="11"/>
      <c r="T63" s="11"/>
      <c r="U63" s="11"/>
    </row>
    <row r="64" spans="5:22" x14ac:dyDescent="0.25">
      <c r="G64" s="11"/>
      <c r="H64" s="15"/>
      <c r="J64" s="15"/>
      <c r="K64" s="15"/>
      <c r="N64" s="15"/>
      <c r="O64" s="15"/>
      <c r="Q64" s="15"/>
      <c r="R64" s="11"/>
      <c r="S64" s="11"/>
      <c r="T64" s="11"/>
      <c r="U64" s="11"/>
    </row>
    <row r="65" spans="7:21" x14ac:dyDescent="0.25">
      <c r="G65" s="11"/>
      <c r="H65" s="15"/>
      <c r="J65" s="15"/>
      <c r="K65" s="15"/>
      <c r="N65" s="15"/>
      <c r="O65" s="15"/>
      <c r="Q65" s="15"/>
      <c r="R65" s="11"/>
      <c r="S65" s="11"/>
      <c r="T65" s="11"/>
      <c r="U65" s="11"/>
    </row>
    <row r="66" spans="7:21" x14ac:dyDescent="0.25">
      <c r="G66" s="11"/>
      <c r="H66" s="15"/>
      <c r="J66" s="15"/>
      <c r="K66" s="15"/>
      <c r="N66" s="15"/>
      <c r="O66" s="15"/>
      <c r="Q66" s="15"/>
      <c r="R66" s="11"/>
      <c r="S66" s="11"/>
      <c r="T66" s="11"/>
      <c r="U66" s="11"/>
    </row>
    <row r="67" spans="7:21" x14ac:dyDescent="0.25">
      <c r="G67" s="11"/>
      <c r="H67" s="15"/>
      <c r="J67" s="15"/>
      <c r="K67" s="15"/>
      <c r="N67" s="15"/>
      <c r="O67" s="15"/>
      <c r="Q67" s="15"/>
      <c r="R67" s="11"/>
      <c r="S67" s="11"/>
      <c r="T67" s="11"/>
      <c r="U67" s="11"/>
    </row>
    <row r="68" spans="7:21" x14ac:dyDescent="0.25">
      <c r="G68" s="11"/>
      <c r="H68" s="15"/>
      <c r="J68" s="15"/>
      <c r="K68" s="15"/>
      <c r="N68" s="15"/>
      <c r="O68" s="15"/>
      <c r="Q68" s="15"/>
      <c r="R68" s="11"/>
      <c r="S68" s="11"/>
      <c r="T68" s="11"/>
      <c r="U68" s="11"/>
    </row>
    <row r="69" spans="7:21" x14ac:dyDescent="0.25">
      <c r="G69" s="11"/>
      <c r="H69" s="15"/>
      <c r="J69" s="15"/>
      <c r="K69" s="15"/>
      <c r="N69" s="15"/>
      <c r="O69" s="15"/>
      <c r="Q69" s="15"/>
      <c r="R69" s="11"/>
      <c r="S69" s="11"/>
      <c r="T69" s="11"/>
      <c r="U69" s="11"/>
    </row>
    <row r="70" spans="7:21" x14ac:dyDescent="0.25">
      <c r="G70" s="11"/>
      <c r="H70" s="15"/>
      <c r="J70" s="15"/>
      <c r="K70" s="15"/>
      <c r="N70" s="15"/>
      <c r="O70" s="15"/>
      <c r="Q70" s="15"/>
      <c r="R70" s="11"/>
      <c r="S70" s="11"/>
      <c r="T70" s="11"/>
      <c r="U70" s="11"/>
    </row>
    <row r="71" spans="7:21" x14ac:dyDescent="0.25">
      <c r="G71" s="11"/>
      <c r="H71" s="15"/>
      <c r="J71" s="15"/>
      <c r="K71" s="15"/>
      <c r="N71" s="15"/>
      <c r="O71" s="15"/>
      <c r="Q71" s="15"/>
      <c r="R71" s="11"/>
      <c r="S71" s="11"/>
      <c r="T71" s="11"/>
      <c r="U71" s="11"/>
    </row>
    <row r="72" spans="7:21" x14ac:dyDescent="0.25">
      <c r="G72" s="11"/>
      <c r="H72" s="15"/>
      <c r="J72" s="15"/>
      <c r="K72" s="15"/>
      <c r="N72" s="15"/>
      <c r="O72" s="15"/>
      <c r="Q72" s="15"/>
      <c r="R72" s="11"/>
      <c r="S72" s="11"/>
      <c r="T72" s="11"/>
      <c r="U72" s="11"/>
    </row>
    <row r="73" spans="7:21" x14ac:dyDescent="0.25">
      <c r="G73" s="11"/>
      <c r="H73" s="15"/>
      <c r="J73" s="15"/>
      <c r="K73" s="15"/>
      <c r="N73" s="15"/>
      <c r="O73" s="15"/>
      <c r="Q73" s="15"/>
      <c r="R73" s="11"/>
      <c r="S73" s="11"/>
      <c r="T73" s="11"/>
      <c r="U73" s="11"/>
    </row>
    <row r="74" spans="7:21" x14ac:dyDescent="0.25">
      <c r="G74" s="11"/>
      <c r="H74" s="15"/>
      <c r="J74" s="15"/>
      <c r="K74" s="15"/>
      <c r="N74" s="15"/>
      <c r="O74" s="15"/>
      <c r="Q74" s="15"/>
      <c r="R74" s="11"/>
      <c r="S74" s="11"/>
      <c r="T74" s="11"/>
      <c r="U74" s="11"/>
    </row>
    <row r="75" spans="7:21" x14ac:dyDescent="0.25">
      <c r="G75" s="11"/>
      <c r="H75" s="15"/>
      <c r="J75" s="15"/>
      <c r="K75" s="15"/>
      <c r="N75" s="15"/>
      <c r="O75" s="15"/>
      <c r="Q75" s="15"/>
      <c r="R75" s="11"/>
      <c r="S75" s="11"/>
      <c r="T75" s="11"/>
      <c r="U75" s="11"/>
    </row>
    <row r="76" spans="7:21" x14ac:dyDescent="0.25">
      <c r="G76" s="11"/>
      <c r="H76" s="15"/>
      <c r="J76" s="15"/>
      <c r="K76" s="15"/>
      <c r="N76" s="15"/>
      <c r="O76" s="15"/>
      <c r="Q76" s="15"/>
      <c r="R76" s="11"/>
      <c r="S76" s="11"/>
      <c r="T76" s="11"/>
      <c r="U76" s="11"/>
    </row>
    <row r="77" spans="7:21" x14ac:dyDescent="0.25">
      <c r="G77" s="11"/>
      <c r="H77" s="15"/>
      <c r="J77" s="15"/>
      <c r="K77" s="15"/>
      <c r="N77" s="15"/>
      <c r="O77" s="15"/>
      <c r="Q77" s="15"/>
      <c r="R77" s="11"/>
      <c r="S77" s="11"/>
      <c r="T77" s="11"/>
      <c r="U77" s="11"/>
    </row>
    <row r="78" spans="7:21" x14ac:dyDescent="0.25">
      <c r="G78" s="11"/>
      <c r="H78" s="15"/>
      <c r="J78" s="15"/>
      <c r="K78" s="15"/>
      <c r="N78" s="15"/>
      <c r="O78" s="15"/>
      <c r="Q78" s="15"/>
      <c r="R78" s="11"/>
      <c r="S78" s="11"/>
      <c r="T78" s="11"/>
      <c r="U78" s="11"/>
    </row>
    <row r="79" spans="7:21" x14ac:dyDescent="0.25">
      <c r="G79" s="11"/>
      <c r="H79" s="15"/>
      <c r="J79" s="15"/>
      <c r="K79" s="15"/>
      <c r="N79" s="15"/>
      <c r="O79" s="15"/>
      <c r="Q79" s="15"/>
      <c r="R79" s="11"/>
      <c r="S79" s="11"/>
      <c r="T79" s="11"/>
      <c r="U79" s="11"/>
    </row>
    <row r="80" spans="7:21" x14ac:dyDescent="0.25">
      <c r="G80" s="11"/>
      <c r="H80" s="15"/>
      <c r="J80" s="15"/>
      <c r="K80" s="15"/>
      <c r="N80" s="15"/>
      <c r="O80" s="15"/>
      <c r="Q80" s="15"/>
      <c r="R80" s="11"/>
      <c r="S80" s="11"/>
      <c r="T80" s="11"/>
      <c r="U80" s="11"/>
    </row>
    <row r="81" spans="7:21" x14ac:dyDescent="0.25">
      <c r="G81" s="11"/>
      <c r="H81" s="15"/>
      <c r="J81" s="15"/>
      <c r="K81" s="15"/>
      <c r="N81" s="15"/>
      <c r="O81" s="15"/>
      <c r="Q81" s="15"/>
      <c r="R81" s="11"/>
      <c r="S81" s="11"/>
      <c r="T81" s="11"/>
      <c r="U81" s="11"/>
    </row>
    <row r="82" spans="7:21" x14ac:dyDescent="0.25">
      <c r="G82" s="11"/>
      <c r="H82" s="15"/>
      <c r="J82" s="15"/>
      <c r="K82" s="15"/>
      <c r="N82" s="15"/>
      <c r="O82" s="15"/>
      <c r="Q82" s="15"/>
      <c r="R82" s="11"/>
      <c r="S82" s="11"/>
      <c r="T82" s="11"/>
      <c r="U82" s="11"/>
    </row>
    <row r="83" spans="7:21" x14ac:dyDescent="0.25">
      <c r="G83" s="11"/>
      <c r="H83" s="15"/>
      <c r="J83" s="15"/>
      <c r="K83" s="15"/>
      <c r="N83" s="15"/>
      <c r="O83" s="15"/>
      <c r="Q83" s="15"/>
      <c r="R83" s="11"/>
      <c r="S83" s="11"/>
      <c r="T83" s="11"/>
      <c r="U83" s="11"/>
    </row>
    <row r="84" spans="7:21" x14ac:dyDescent="0.25">
      <c r="G84" s="11"/>
      <c r="H84" s="15"/>
      <c r="J84" s="15"/>
      <c r="K84" s="15"/>
      <c r="N84" s="15"/>
      <c r="O84" s="15"/>
      <c r="Q84" s="15"/>
      <c r="R84" s="11"/>
      <c r="S84" s="11"/>
      <c r="T84" s="11"/>
      <c r="U84" s="11"/>
    </row>
    <row r="85" spans="7:21" x14ac:dyDescent="0.25">
      <c r="G85" s="11"/>
      <c r="H85" s="15"/>
      <c r="J85" s="15"/>
      <c r="K85" s="15"/>
      <c r="N85" s="15"/>
      <c r="O85" s="15"/>
      <c r="Q85" s="15"/>
      <c r="R85" s="11"/>
      <c r="S85" s="11"/>
      <c r="T85" s="11"/>
      <c r="U85" s="11"/>
    </row>
    <row r="86" spans="7:21" x14ac:dyDescent="0.25">
      <c r="G86" s="11"/>
      <c r="H86" s="15"/>
      <c r="J86" s="15"/>
      <c r="K86" s="15"/>
      <c r="N86" s="15"/>
      <c r="O86" s="15"/>
      <c r="Q86" s="15"/>
      <c r="R86" s="11"/>
      <c r="S86" s="11"/>
      <c r="T86" s="11"/>
      <c r="U86" s="11"/>
    </row>
    <row r="87" spans="7:21" x14ac:dyDescent="0.25">
      <c r="G87" s="11"/>
      <c r="H87" s="15"/>
      <c r="J87" s="15"/>
      <c r="K87" s="15"/>
      <c r="N87" s="15"/>
      <c r="O87" s="15"/>
      <c r="Q87" s="15"/>
      <c r="R87" s="11"/>
      <c r="S87" s="11"/>
      <c r="T87" s="11"/>
      <c r="U87" s="11"/>
    </row>
    <row r="88" spans="7:21" x14ac:dyDescent="0.25">
      <c r="G88" s="11"/>
      <c r="H88" s="15"/>
      <c r="J88" s="15"/>
      <c r="K88" s="15"/>
      <c r="N88" s="15"/>
      <c r="O88" s="15"/>
      <c r="Q88" s="15"/>
      <c r="R88" s="11"/>
      <c r="S88" s="11"/>
      <c r="T88" s="11"/>
      <c r="U88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5"/>
  <sheetViews>
    <sheetView topLeftCell="D1" workbookViewId="0">
      <selection activeCell="D12" sqref="D12"/>
    </sheetView>
  </sheetViews>
  <sheetFormatPr defaultRowHeight="15" x14ac:dyDescent="0.25"/>
  <sheetData>
    <row r="1" spans="1:22" x14ac:dyDescent="0.25">
      <c r="E1" s="31" t="s">
        <v>31</v>
      </c>
      <c r="F1" s="31" t="s">
        <v>32</v>
      </c>
      <c r="G1" s="54" t="s">
        <v>73</v>
      </c>
      <c r="H1" s="54" t="s">
        <v>33</v>
      </c>
      <c r="I1" s="54" t="s">
        <v>28</v>
      </c>
      <c r="J1" s="54" t="s">
        <v>34</v>
      </c>
      <c r="K1" s="54" t="s">
        <v>35</v>
      </c>
      <c r="L1" s="54" t="s">
        <v>36</v>
      </c>
      <c r="M1" s="54" t="s">
        <v>37</v>
      </c>
      <c r="N1" s="54" t="s">
        <v>38</v>
      </c>
      <c r="O1" s="54" t="s">
        <v>39</v>
      </c>
      <c r="P1" s="54" t="s">
        <v>40</v>
      </c>
      <c r="Q1" s="54" t="s">
        <v>41</v>
      </c>
      <c r="R1" s="54" t="s">
        <v>74</v>
      </c>
      <c r="S1" s="54" t="s">
        <v>75</v>
      </c>
      <c r="T1" s="31" t="s">
        <v>76</v>
      </c>
      <c r="U1" s="31" t="s">
        <v>77</v>
      </c>
      <c r="V1" s="31"/>
    </row>
    <row r="2" spans="1:22" x14ac:dyDescent="0.25">
      <c r="A2" t="s">
        <v>25</v>
      </c>
      <c r="B2">
        <v>3.3370000000000002</v>
      </c>
      <c r="E2" s="18">
        <f>'-5 °C+námraza'!E2</f>
        <v>-7.44</v>
      </c>
      <c r="F2" s="18">
        <f>'-5 °C+námraza'!F2</f>
        <v>188.16</v>
      </c>
      <c r="G2" s="16">
        <f>'stavová rovnica'!DJ3</f>
        <v>14872378.297887087</v>
      </c>
      <c r="H2" s="53">
        <f>G2/(B$5*B$4)</f>
        <v>496.1767683259722</v>
      </c>
      <c r="I2" s="18">
        <f>E2/(2*H2*SINH(F2/(2*H2)))</f>
        <v>-3.9304878472710192E-2</v>
      </c>
      <c r="J2" s="53">
        <f>H2*ASINH(I2)+F2/2</f>
        <v>74.582850329221372</v>
      </c>
      <c r="K2" s="53">
        <f>F2-J2</f>
        <v>113.57714967077862</v>
      </c>
      <c r="L2" s="18">
        <f>2*J2</f>
        <v>149.16570065844274</v>
      </c>
      <c r="M2" s="18">
        <f>H2*ASINH(E2/F2)</f>
        <v>-19.614125687858159</v>
      </c>
      <c r="N2" s="53">
        <f>H2*COSH(J2/H2)-H2*COSH(M2/H2)-(J2-M2)*(E2/F2)</f>
        <v>8.9529224777128267</v>
      </c>
      <c r="O2" s="53">
        <f>H2*SINH(J2/H2)+H2*SINH(K2/H2)</f>
        <v>189.43563752850051</v>
      </c>
      <c r="P2" s="18">
        <f>H2*SINH(K2/H2)</f>
        <v>114.57160783132116</v>
      </c>
      <c r="Q2" s="53">
        <f>H2*SINH(J2/H2)</f>
        <v>74.864029697179348</v>
      </c>
      <c r="R2" s="16">
        <f>P2*B$5*B$4</f>
        <v>3434163.7953212857</v>
      </c>
      <c r="S2" s="16">
        <f>Q2*B$5*B$4</f>
        <v>2243970.7814559191</v>
      </c>
      <c r="T2" s="16">
        <f>SQRT(R2^2+G2^2)</f>
        <v>15263718.983542586</v>
      </c>
      <c r="U2" s="16">
        <f>SQRT(S2^2+G2^2)</f>
        <v>15040712.785752233</v>
      </c>
      <c r="V2" s="18" t="b">
        <f>AND(T2&lt;B$6,U2&lt;B$6)</f>
        <v>1</v>
      </c>
    </row>
    <row r="3" spans="1:22" x14ac:dyDescent="0.25">
      <c r="A3" t="s">
        <v>29</v>
      </c>
      <c r="B3" s="11">
        <v>1.1133000000000001E-4</v>
      </c>
      <c r="E3" s="18">
        <f>'-5 °C+námraza'!E3</f>
        <v>14.75</v>
      </c>
      <c r="F3" s="18">
        <f>'-5 °C+námraza'!F3</f>
        <v>131.6</v>
      </c>
      <c r="G3" s="16">
        <f>'stavová rovnica'!DJ4</f>
        <v>15192038.783757389</v>
      </c>
      <c r="H3" s="53">
        <f t="shared" ref="H3:H56" si="0">G3/(B$5*B$4)</f>
        <v>506.84137782310756</v>
      </c>
      <c r="I3" s="18">
        <f t="shared" ref="I3:I56" si="1">E3/(2*H3*SINH(F3/(2*H3)))</f>
        <v>0.11176784293857879</v>
      </c>
      <c r="J3" s="53">
        <f t="shared" ref="J3:J56" si="2">H3*ASINH(I3)+F3/2</f>
        <v>122.33128283283597</v>
      </c>
      <c r="K3" s="53">
        <f t="shared" ref="K3:K56" si="3">F3-J3</f>
        <v>9.2687171671640272</v>
      </c>
      <c r="L3" s="18">
        <f t="shared" ref="L3:L56" si="4">2*J3</f>
        <v>244.66256566567193</v>
      </c>
      <c r="M3" s="18">
        <f t="shared" ref="M3:M56" si="5">H3*ASINH(E3/F3)</f>
        <v>56.689556246651406</v>
      </c>
      <c r="N3" s="53">
        <f t="shared" ref="N3:N56" si="6">H3*COSH(J3/H3)-H3*COSH(M3/H3)-(J3-M3)*(E3/F3)</f>
        <v>4.3038580261750532</v>
      </c>
      <c r="O3" s="53">
        <f t="shared" ref="O3:O56" si="7">H3*SINH(J3/H3)+H3*SINH(K3/H3)</f>
        <v>132.79170955937238</v>
      </c>
      <c r="P3" s="18">
        <f t="shared" ref="P3:P56" si="8">H3*SINH(K3/H3)</f>
        <v>9.2692337866413297</v>
      </c>
      <c r="Q3" s="53">
        <f t="shared" ref="Q3:Q56" si="9">H3*SINH(J3/H3)</f>
        <v>123.52247577273104</v>
      </c>
      <c r="R3" s="16">
        <f t="shared" ref="R3:R56" si="10">P3*B$5*B$4</f>
        <v>277835.56225655368</v>
      </c>
      <c r="S3" s="16">
        <f t="shared" ref="S3:S56" si="11">Q3*B$5*B$4</f>
        <v>3702456.6752322242</v>
      </c>
      <c r="T3" s="16">
        <f t="shared" ref="T3:T56" si="12">SQRT(R3^2+G3^2)</f>
        <v>15194579.132270927</v>
      </c>
      <c r="U3" s="16">
        <f t="shared" ref="U3:U56" si="13">SQRT(S3^2+G3^2)</f>
        <v>15636694.914180566</v>
      </c>
      <c r="V3" s="18" t="b">
        <f t="shared" ref="V3:V56" si="14">AND(T3&lt;B$6,U3&lt;B$6)</f>
        <v>1</v>
      </c>
    </row>
    <row r="4" spans="1:22" x14ac:dyDescent="0.25">
      <c r="A4" t="s">
        <v>24</v>
      </c>
      <c r="B4">
        <f>'stavová rovnica'!AM3</f>
        <v>1</v>
      </c>
      <c r="E4" s="18">
        <f>'-5 °C+námraza'!E4</f>
        <v>6.13</v>
      </c>
      <c r="F4" s="18">
        <f>'-5 °C+námraza'!F4</f>
        <v>158.37</v>
      </c>
      <c r="G4" s="16">
        <f>'stavová rovnica'!DJ5</f>
        <v>14997235.000082478</v>
      </c>
      <c r="H4" s="53">
        <f t="shared" si="0"/>
        <v>500.34227526496318</v>
      </c>
      <c r="I4" s="18">
        <f t="shared" si="1"/>
        <v>3.8545716645600275E-2</v>
      </c>
      <c r="J4" s="53">
        <f t="shared" si="2"/>
        <v>98.466278978323345</v>
      </c>
      <c r="K4" s="53">
        <f t="shared" si="3"/>
        <v>59.90372102167666</v>
      </c>
      <c r="L4" s="18">
        <f t="shared" si="4"/>
        <v>196.93255795664669</v>
      </c>
      <c r="M4" s="18">
        <f t="shared" si="5"/>
        <v>19.361828625776582</v>
      </c>
      <c r="N4" s="53">
        <f t="shared" si="6"/>
        <v>6.2837336870971701</v>
      </c>
      <c r="O4" s="53">
        <f t="shared" si="7"/>
        <v>159.15003625848686</v>
      </c>
      <c r="P4" s="18">
        <f t="shared" si="8"/>
        <v>60.046935527758272</v>
      </c>
      <c r="Q4" s="53">
        <f t="shared" si="9"/>
        <v>99.103100730728599</v>
      </c>
      <c r="R4" s="16">
        <f t="shared" si="10"/>
        <v>1799843.9221784726</v>
      </c>
      <c r="S4" s="16">
        <f t="shared" si="11"/>
        <v>2970511.5165583524</v>
      </c>
      <c r="T4" s="16">
        <f t="shared" si="12"/>
        <v>15104850.075121621</v>
      </c>
      <c r="U4" s="16">
        <f t="shared" si="13"/>
        <v>15288590.396688135</v>
      </c>
      <c r="V4" s="18" t="b">
        <f t="shared" si="14"/>
        <v>1</v>
      </c>
    </row>
    <row r="5" spans="1:22" x14ac:dyDescent="0.25">
      <c r="A5" s="13" t="s">
        <v>30</v>
      </c>
      <c r="B5" s="11">
        <f>B2/B3</f>
        <v>29973.951315907663</v>
      </c>
      <c r="E5" s="18">
        <f>'-5 °C+námraza'!E5</f>
        <v>-2.73</v>
      </c>
      <c r="F5" s="18">
        <f>'-5 °C+námraza'!F5</f>
        <v>55.27</v>
      </c>
      <c r="G5" s="16">
        <f>'stavová rovnica'!DJ6</f>
        <v>18443276.151169408</v>
      </c>
      <c r="H5" s="53">
        <f t="shared" si="0"/>
        <v>615.31013901998506</v>
      </c>
      <c r="I5" s="18">
        <f t="shared" si="1"/>
        <v>-4.9377282944176967E-2</v>
      </c>
      <c r="J5" s="53">
        <f t="shared" si="2"/>
        <v>-2.7350104121789904</v>
      </c>
      <c r="K5" s="53">
        <f t="shared" si="3"/>
        <v>58.00501041217899</v>
      </c>
      <c r="L5" s="18">
        <f t="shared" si="4"/>
        <v>-5.4700208243579809</v>
      </c>
      <c r="M5" s="18">
        <f t="shared" si="5"/>
        <v>-30.38021312452106</v>
      </c>
      <c r="N5" s="53">
        <f t="shared" si="6"/>
        <v>0.62143644059850756</v>
      </c>
      <c r="O5" s="53">
        <f t="shared" si="7"/>
        <v>55.355941829893958</v>
      </c>
      <c r="P5" s="18">
        <f t="shared" si="8"/>
        <v>58.090961248198312</v>
      </c>
      <c r="Q5" s="53">
        <f t="shared" si="9"/>
        <v>-2.7350194183043532</v>
      </c>
      <c r="R5" s="16">
        <f t="shared" si="10"/>
        <v>1741215.6443477748</v>
      </c>
      <c r="S5" s="16">
        <f t="shared" si="11"/>
        <v>-81979.33889231678</v>
      </c>
      <c r="T5" s="16">
        <f t="shared" si="12"/>
        <v>18525287.234167673</v>
      </c>
      <c r="U5" s="16">
        <f t="shared" si="13"/>
        <v>18443458.347075243</v>
      </c>
      <c r="V5" s="18" t="b">
        <f t="shared" si="14"/>
        <v>1</v>
      </c>
    </row>
    <row r="6" spans="1:22" x14ac:dyDescent="0.25">
      <c r="A6" s="14" t="s">
        <v>42</v>
      </c>
      <c r="B6" s="11">
        <v>103081000</v>
      </c>
      <c r="E6" s="18">
        <f>'-5 °C+námraza'!E6</f>
        <v>-10.19</v>
      </c>
      <c r="F6" s="18">
        <f>'-5 °C+námraza'!F6</f>
        <v>44.14</v>
      </c>
      <c r="G6" s="16">
        <f>'stavová rovnica'!DJ7</f>
        <v>20727344.732522581</v>
      </c>
      <c r="H6" s="53">
        <f t="shared" si="0"/>
        <v>691.51192360555558</v>
      </c>
      <c r="I6" s="18">
        <f t="shared" si="1"/>
        <v>-0.2308171789002644</v>
      </c>
      <c r="J6" s="53">
        <f t="shared" si="2"/>
        <v>-136.15849904666601</v>
      </c>
      <c r="K6" s="53">
        <f t="shared" si="3"/>
        <v>180.298499046666</v>
      </c>
      <c r="L6" s="18">
        <f t="shared" si="4"/>
        <v>-272.31699809333202</v>
      </c>
      <c r="M6" s="18">
        <f t="shared" si="5"/>
        <v>-158.25490311899304</v>
      </c>
      <c r="N6" s="53">
        <f t="shared" si="6"/>
        <v>0.36147951856828442</v>
      </c>
      <c r="O6" s="53">
        <f t="shared" si="7"/>
        <v>45.30824779884199</v>
      </c>
      <c r="P6" s="18">
        <f t="shared" si="8"/>
        <v>182.34825330607077</v>
      </c>
      <c r="Q6" s="53">
        <f t="shared" si="9"/>
        <v>-137.04000550722878</v>
      </c>
      <c r="R6" s="16">
        <f t="shared" si="10"/>
        <v>5465697.6671369644</v>
      </c>
      <c r="S6" s="16">
        <f t="shared" si="11"/>
        <v>-4107630.4534053938</v>
      </c>
      <c r="T6" s="16">
        <f t="shared" si="12"/>
        <v>21435873.451981798</v>
      </c>
      <c r="U6" s="16">
        <f t="shared" si="13"/>
        <v>21130438.888072699</v>
      </c>
      <c r="V6" s="18" t="b">
        <f t="shared" si="14"/>
        <v>1</v>
      </c>
    </row>
    <row r="7" spans="1:22" x14ac:dyDescent="0.25">
      <c r="E7" s="18">
        <f>'-5 °C+námraza'!E7</f>
        <v>-42.53</v>
      </c>
      <c r="F7" s="18">
        <f>'-5 °C+námraza'!F7</f>
        <v>110.05</v>
      </c>
      <c r="G7" s="16">
        <f>'stavová rovnica'!DJ8</f>
        <v>15468297.533670925</v>
      </c>
      <c r="H7" s="53">
        <f t="shared" si="0"/>
        <v>516.05800552100209</v>
      </c>
      <c r="I7" s="18">
        <f t="shared" si="1"/>
        <v>-0.38572938984536298</v>
      </c>
      <c r="J7" s="53">
        <f t="shared" si="2"/>
        <v>-139.40141242040212</v>
      </c>
      <c r="K7" s="53">
        <f t="shared" si="3"/>
        <v>249.45141242040211</v>
      </c>
      <c r="L7" s="18">
        <f t="shared" si="4"/>
        <v>-278.80282484080425</v>
      </c>
      <c r="M7" s="18">
        <f t="shared" si="5"/>
        <v>-194.77848062278835</v>
      </c>
      <c r="N7" s="53">
        <f t="shared" si="6"/>
        <v>3.1473175161076767</v>
      </c>
      <c r="O7" s="53">
        <f t="shared" si="7"/>
        <v>118.17685804202819</v>
      </c>
      <c r="P7" s="18">
        <f t="shared" si="8"/>
        <v>259.2797925558167</v>
      </c>
      <c r="Q7" s="53">
        <f t="shared" si="9"/>
        <v>-141.10293451378851</v>
      </c>
      <c r="R7" s="16">
        <f t="shared" si="10"/>
        <v>7771639.8792666877</v>
      </c>
      <c r="S7" s="16">
        <f t="shared" si="11"/>
        <v>-4229412.4896480041</v>
      </c>
      <c r="T7" s="16">
        <f t="shared" si="12"/>
        <v>17310881.404572625</v>
      </c>
      <c r="U7" s="16">
        <f t="shared" si="13"/>
        <v>16036089.255107073</v>
      </c>
      <c r="V7" s="18" t="b">
        <f t="shared" si="14"/>
        <v>1</v>
      </c>
    </row>
    <row r="8" spans="1:22" x14ac:dyDescent="0.25">
      <c r="E8" s="18">
        <f>'-5 °C+námraza'!E8</f>
        <v>-30.97</v>
      </c>
      <c r="F8" s="18">
        <f>'-5 °C+námraza'!F8</f>
        <v>170.15</v>
      </c>
      <c r="G8" s="16">
        <f>'stavová rovnica'!DJ9</f>
        <v>14939810.399591014</v>
      </c>
      <c r="H8" s="53">
        <f t="shared" si="0"/>
        <v>498.42645843166542</v>
      </c>
      <c r="I8" s="18">
        <f t="shared" si="1"/>
        <v>-0.18113505152058365</v>
      </c>
      <c r="J8" s="53">
        <f t="shared" si="2"/>
        <v>-4.72095867712531</v>
      </c>
      <c r="K8" s="53">
        <f t="shared" si="3"/>
        <v>174.87095867712532</v>
      </c>
      <c r="L8" s="18">
        <f t="shared" si="4"/>
        <v>-9.4419173542506201</v>
      </c>
      <c r="M8" s="18">
        <f t="shared" si="5"/>
        <v>-90.227918048412675</v>
      </c>
      <c r="N8" s="53">
        <f t="shared" si="6"/>
        <v>7.3968760582875213</v>
      </c>
      <c r="O8" s="53">
        <f t="shared" si="7"/>
        <v>173.75963833052108</v>
      </c>
      <c r="P8" s="18">
        <f t="shared" si="8"/>
        <v>178.48066759698588</v>
      </c>
      <c r="Q8" s="53">
        <f t="shared" si="9"/>
        <v>-4.7210292664648019</v>
      </c>
      <c r="R8" s="16">
        <f t="shared" si="10"/>
        <v>5349770.8413827531</v>
      </c>
      <c r="S8" s="16">
        <f t="shared" si="11"/>
        <v>-141507.90139399123</v>
      </c>
      <c r="T8" s="16">
        <f t="shared" si="12"/>
        <v>15868773.82884503</v>
      </c>
      <c r="U8" s="16">
        <f t="shared" si="13"/>
        <v>14940480.556591369</v>
      </c>
      <c r="V8" s="18" t="b">
        <f t="shared" si="14"/>
        <v>1</v>
      </c>
    </row>
    <row r="9" spans="1:22" x14ac:dyDescent="0.25">
      <c r="E9" s="18">
        <f>'-5 °C+námraza'!E9</f>
        <v>-2.15</v>
      </c>
      <c r="F9" s="18">
        <f>'-5 °C+námraza'!F9</f>
        <v>157.04</v>
      </c>
      <c r="G9" s="16">
        <f>'stavová rovnica'!DJ10</f>
        <v>15004564.695340857</v>
      </c>
      <c r="H9" s="53">
        <f t="shared" si="0"/>
        <v>500.58681076784461</v>
      </c>
      <c r="I9" s="18">
        <f t="shared" si="1"/>
        <v>-1.3634799337908452E-2</v>
      </c>
      <c r="J9" s="53">
        <f t="shared" si="2"/>
        <v>71.69481074877153</v>
      </c>
      <c r="K9" s="53">
        <f t="shared" si="3"/>
        <v>85.345189251228462</v>
      </c>
      <c r="L9" s="18">
        <f t="shared" si="4"/>
        <v>143.38962149754306</v>
      </c>
      <c r="M9" s="18">
        <f t="shared" si="5"/>
        <v>-6.8532095264373751</v>
      </c>
      <c r="N9" s="53">
        <f t="shared" si="6"/>
        <v>6.1713739365607161</v>
      </c>
      <c r="O9" s="53">
        <f t="shared" si="7"/>
        <v>157.69941223621288</v>
      </c>
      <c r="P9" s="18">
        <f t="shared" si="8"/>
        <v>85.759244448146276</v>
      </c>
      <c r="Q9" s="53">
        <f t="shared" si="9"/>
        <v>71.940167788066603</v>
      </c>
      <c r="R9" s="16">
        <f t="shared" si="10"/>
        <v>2570543.417977761</v>
      </c>
      <c r="S9" s="16">
        <f t="shared" si="11"/>
        <v>2156331.0869377372</v>
      </c>
      <c r="T9" s="16">
        <f t="shared" si="12"/>
        <v>15223161.799060602</v>
      </c>
      <c r="U9" s="16">
        <f t="shared" si="13"/>
        <v>15158717.803731401</v>
      </c>
      <c r="V9" s="18" t="b">
        <f t="shared" si="14"/>
        <v>1</v>
      </c>
    </row>
    <row r="10" spans="1:22" x14ac:dyDescent="0.25">
      <c r="E10" s="18">
        <f>'-5 °C+námraza'!E10</f>
        <v>-20.16</v>
      </c>
      <c r="F10" s="18">
        <f>'-5 °C+námraza'!F10</f>
        <v>74.61</v>
      </c>
      <c r="G10" s="16">
        <f>'stavová rovnica'!DJ11</f>
        <v>16604412.529210845</v>
      </c>
      <c r="H10" s="53">
        <f t="shared" si="0"/>
        <v>553.96141650495758</v>
      </c>
      <c r="I10" s="18">
        <f t="shared" si="1"/>
        <v>-0.27000094540288627</v>
      </c>
      <c r="J10" s="53">
        <f t="shared" si="2"/>
        <v>-110.50496812835559</v>
      </c>
      <c r="K10" s="53">
        <f t="shared" si="3"/>
        <v>185.1149681283556</v>
      </c>
      <c r="L10" s="18">
        <f t="shared" si="4"/>
        <v>-221.00993625671117</v>
      </c>
      <c r="M10" s="18">
        <f t="shared" si="5"/>
        <v>-147.91913131337162</v>
      </c>
      <c r="N10" s="53">
        <f t="shared" si="6"/>
        <v>1.3015838145686089</v>
      </c>
      <c r="O10" s="53">
        <f t="shared" si="7"/>
        <v>77.340142674424555</v>
      </c>
      <c r="P10" s="18">
        <f t="shared" si="8"/>
        <v>188.57945416770957</v>
      </c>
      <c r="Q10" s="53">
        <f t="shared" si="9"/>
        <v>-111.23931149328502</v>
      </c>
      <c r="R10" s="16">
        <f t="shared" si="10"/>
        <v>5652471.3784033675</v>
      </c>
      <c r="S10" s="16">
        <f t="shared" si="11"/>
        <v>-3334281.7071148129</v>
      </c>
      <c r="T10" s="16">
        <f t="shared" si="12"/>
        <v>17540152.45440824</v>
      </c>
      <c r="U10" s="16">
        <f t="shared" si="13"/>
        <v>16935877.59587954</v>
      </c>
      <c r="V10" s="18" t="b">
        <f t="shared" si="14"/>
        <v>1</v>
      </c>
    </row>
    <row r="11" spans="1:22" x14ac:dyDescent="0.25">
      <c r="E11" s="18">
        <f>'-5 °C+námraza'!E11</f>
        <v>-29.56</v>
      </c>
      <c r="F11" s="18">
        <f>'-5 °C+námraza'!F11</f>
        <v>90.61</v>
      </c>
      <c r="G11" s="16">
        <f>'stavová rovnica'!DJ12</f>
        <v>15917392.834859822</v>
      </c>
      <c r="H11" s="53">
        <f t="shared" si="0"/>
        <v>531.04085834730108</v>
      </c>
      <c r="I11" s="18">
        <f t="shared" si="1"/>
        <v>-0.32583790018395331</v>
      </c>
      <c r="J11" s="53">
        <f t="shared" si="2"/>
        <v>-124.80406449306105</v>
      </c>
      <c r="K11" s="53">
        <f t="shared" si="3"/>
        <v>215.41406449306106</v>
      </c>
      <c r="L11" s="18">
        <f t="shared" si="4"/>
        <v>-249.6081289861221</v>
      </c>
      <c r="M11" s="18">
        <f t="shared" si="5"/>
        <v>-170.30869937336112</v>
      </c>
      <c r="N11" s="53">
        <f t="shared" si="6"/>
        <v>2.0338417937354745</v>
      </c>
      <c r="O11" s="53">
        <f t="shared" si="7"/>
        <v>95.414380648625126</v>
      </c>
      <c r="P11" s="18">
        <f t="shared" si="8"/>
        <v>221.37051379969017</v>
      </c>
      <c r="Q11" s="53">
        <f t="shared" si="9"/>
        <v>-125.95613315106505</v>
      </c>
      <c r="R11" s="16">
        <f t="shared" si="10"/>
        <v>6635349.0034093792</v>
      </c>
      <c r="S11" s="16">
        <f t="shared" si="11"/>
        <v>-3775403.0030100071</v>
      </c>
      <c r="T11" s="16">
        <f t="shared" si="12"/>
        <v>17245035.548130732</v>
      </c>
      <c r="U11" s="16">
        <f t="shared" si="13"/>
        <v>16359005.547232503</v>
      </c>
      <c r="V11" s="18" t="b">
        <f t="shared" si="14"/>
        <v>1</v>
      </c>
    </row>
    <row r="12" spans="1:22" x14ac:dyDescent="0.25">
      <c r="E12" s="18">
        <f>'-5 °C+námraza'!E12</f>
        <v>-20.14</v>
      </c>
      <c r="F12" s="18">
        <f>'-5 °C+námraza'!F12</f>
        <v>135.32</v>
      </c>
      <c r="G12" s="16">
        <f>'stavová rovnica'!DJ13</f>
        <v>15157659.959155262</v>
      </c>
      <c r="H12" s="53">
        <f t="shared" si="0"/>
        <v>505.6944211126027</v>
      </c>
      <c r="I12" s="18">
        <f t="shared" si="1"/>
        <v>-0.1483892708763111</v>
      </c>
      <c r="J12" s="53">
        <f t="shared" si="2"/>
        <v>-7.1069323148640109</v>
      </c>
      <c r="K12" s="53">
        <f t="shared" si="3"/>
        <v>142.42693231486402</v>
      </c>
      <c r="L12" s="18">
        <f t="shared" si="4"/>
        <v>-14.213864629728022</v>
      </c>
      <c r="M12" s="18">
        <f t="shared" si="5"/>
        <v>-74.988584614975451</v>
      </c>
      <c r="N12" s="53">
        <f t="shared" si="6"/>
        <v>4.5827675069005771</v>
      </c>
      <c r="O12" s="53">
        <f t="shared" si="7"/>
        <v>137.21024190263401</v>
      </c>
      <c r="P12" s="18">
        <f t="shared" si="8"/>
        <v>144.31740816760683</v>
      </c>
      <c r="Q12" s="53">
        <f t="shared" si="9"/>
        <v>-7.1071662649728164</v>
      </c>
      <c r="R12" s="16">
        <f t="shared" si="10"/>
        <v>4325762.9664538223</v>
      </c>
      <c r="S12" s="16">
        <f t="shared" si="11"/>
        <v>-213029.85562035651</v>
      </c>
      <c r="T12" s="16">
        <f t="shared" si="12"/>
        <v>15762832.254367299</v>
      </c>
      <c r="U12" s="16">
        <f t="shared" si="13"/>
        <v>15159156.874864917</v>
      </c>
      <c r="V12" s="18" t="b">
        <f t="shared" si="14"/>
        <v>1</v>
      </c>
    </row>
    <row r="13" spans="1:22" x14ac:dyDescent="0.25">
      <c r="E13" s="18">
        <f>'-5 °C+námraza'!E13</f>
        <v>-44.85</v>
      </c>
      <c r="F13" s="18">
        <f>'-5 °C+námraza'!F13</f>
        <v>314.89999999999998</v>
      </c>
      <c r="G13" s="16">
        <f>'stavová rovnica'!DJ14</f>
        <v>14680339.596761584</v>
      </c>
      <c r="H13" s="53">
        <f t="shared" si="0"/>
        <v>489.76991528542618</v>
      </c>
      <c r="I13" s="18">
        <f t="shared" si="1"/>
        <v>-0.14000218950627022</v>
      </c>
      <c r="J13" s="53">
        <f t="shared" si="2"/>
        <v>89.10318514108836</v>
      </c>
      <c r="K13" s="53">
        <f t="shared" si="3"/>
        <v>225.7968148589116</v>
      </c>
      <c r="L13" s="18">
        <f t="shared" si="4"/>
        <v>178.20637028217672</v>
      </c>
      <c r="M13" s="18">
        <f t="shared" si="5"/>
        <v>-69.522342854957913</v>
      </c>
      <c r="N13" s="53">
        <f t="shared" si="6"/>
        <v>25.777413842475607</v>
      </c>
      <c r="O13" s="53">
        <f t="shared" si="7"/>
        <v>323.47644654071973</v>
      </c>
      <c r="P13" s="18">
        <f t="shared" si="8"/>
        <v>233.88092390238015</v>
      </c>
      <c r="Q13" s="53">
        <f t="shared" si="9"/>
        <v>89.595522638339574</v>
      </c>
      <c r="R13" s="16">
        <f t="shared" si="10"/>
        <v>7010335.4267694475</v>
      </c>
      <c r="S13" s="16">
        <f t="shared" si="11"/>
        <v>2685531.8336848933</v>
      </c>
      <c r="T13" s="16">
        <f t="shared" si="12"/>
        <v>16268287.355221657</v>
      </c>
      <c r="U13" s="16">
        <f t="shared" si="13"/>
        <v>14923955.638703199</v>
      </c>
      <c r="V13" s="18" t="b">
        <f t="shared" si="14"/>
        <v>1</v>
      </c>
    </row>
    <row r="14" spans="1:22" x14ac:dyDescent="0.25">
      <c r="E14" s="18">
        <f>'-5 °C+námraza'!E14</f>
        <v>33.11</v>
      </c>
      <c r="F14" s="18">
        <f>'-5 °C+námraza'!F14</f>
        <v>86.85</v>
      </c>
      <c r="G14" s="16">
        <f>'stavová rovnica'!DJ15</f>
        <v>16043257.404954601</v>
      </c>
      <c r="H14" s="53">
        <f t="shared" si="0"/>
        <v>535.23999007899181</v>
      </c>
      <c r="I14" s="18">
        <f t="shared" si="1"/>
        <v>0.38081409490004625</v>
      </c>
      <c r="J14" s="53">
        <f t="shared" si="2"/>
        <v>242.62167623924972</v>
      </c>
      <c r="K14" s="53">
        <f t="shared" si="3"/>
        <v>-155.77167623924973</v>
      </c>
      <c r="L14" s="18">
        <f t="shared" si="4"/>
        <v>485.24335247849945</v>
      </c>
      <c r="M14" s="18">
        <f t="shared" si="5"/>
        <v>199.40570170046115</v>
      </c>
      <c r="N14" s="53">
        <f t="shared" si="6"/>
        <v>1.8860612441510547</v>
      </c>
      <c r="O14" s="53">
        <f t="shared" si="7"/>
        <v>93.036332924478444</v>
      </c>
      <c r="P14" s="18">
        <f t="shared" si="8"/>
        <v>-157.97996650456494</v>
      </c>
      <c r="Q14" s="53">
        <f t="shared" si="9"/>
        <v>251.01629942904339</v>
      </c>
      <c r="R14" s="16">
        <f t="shared" si="10"/>
        <v>-4735283.8248965526</v>
      </c>
      <c r="S14" s="16">
        <f t="shared" si="11"/>
        <v>7523950.3385854466</v>
      </c>
      <c r="T14" s="16">
        <f t="shared" si="12"/>
        <v>16727492.970076466</v>
      </c>
      <c r="U14" s="16">
        <f t="shared" si="13"/>
        <v>17719930.498146169</v>
      </c>
      <c r="V14" s="18" t="b">
        <f t="shared" si="14"/>
        <v>1</v>
      </c>
    </row>
    <row r="15" spans="1:22" x14ac:dyDescent="0.25">
      <c r="E15" s="18">
        <f>'-5 °C+námraza'!E15</f>
        <v>41.82</v>
      </c>
      <c r="F15" s="18">
        <f>'-5 °C+námraza'!F15</f>
        <v>113.61</v>
      </c>
      <c r="G15" s="16">
        <f>'stavová rovnica'!DJ16</f>
        <v>15411101.111382179</v>
      </c>
      <c r="H15" s="53">
        <f t="shared" si="0"/>
        <v>514.14980123769192</v>
      </c>
      <c r="I15" s="18">
        <f t="shared" si="1"/>
        <v>0.36735358847402627</v>
      </c>
      <c r="J15" s="53">
        <f t="shared" si="2"/>
        <v>241.67068997898576</v>
      </c>
      <c r="K15" s="53">
        <f t="shared" si="3"/>
        <v>-128.06068997898575</v>
      </c>
      <c r="L15" s="18">
        <f t="shared" si="4"/>
        <v>483.34137995797153</v>
      </c>
      <c r="M15" s="18">
        <f t="shared" si="5"/>
        <v>185.22655173391655</v>
      </c>
      <c r="N15" s="53">
        <f t="shared" si="6"/>
        <v>3.3465768711436006</v>
      </c>
      <c r="O15" s="53">
        <f t="shared" si="7"/>
        <v>121.27962625037921</v>
      </c>
      <c r="P15" s="18">
        <f t="shared" si="8"/>
        <v>-129.38889139500267</v>
      </c>
      <c r="Q15" s="53">
        <f t="shared" si="9"/>
        <v>250.66851764538188</v>
      </c>
      <c r="R15" s="16">
        <f t="shared" si="10"/>
        <v>-3878296.3314930741</v>
      </c>
      <c r="S15" s="16">
        <f t="shared" si="11"/>
        <v>7513525.9443334173</v>
      </c>
      <c r="T15" s="16">
        <f t="shared" si="12"/>
        <v>15891608.474289745</v>
      </c>
      <c r="U15" s="16">
        <f t="shared" si="13"/>
        <v>17145119.118321002</v>
      </c>
      <c r="V15" s="18" t="b">
        <f t="shared" si="14"/>
        <v>1</v>
      </c>
    </row>
    <row r="16" spans="1:22" x14ac:dyDescent="0.25">
      <c r="E16" s="18">
        <f>'-5 °C+námraza'!E16</f>
        <v>40.229999999999997</v>
      </c>
      <c r="F16" s="18">
        <f>'-5 °C+námraza'!F16</f>
        <v>115.39</v>
      </c>
      <c r="G16" s="16">
        <f>'stavová rovnica'!DJ17</f>
        <v>15384558.127014607</v>
      </c>
      <c r="H16" s="53">
        <f t="shared" si="0"/>
        <v>513.26426619135032</v>
      </c>
      <c r="I16" s="18">
        <f t="shared" si="1"/>
        <v>0.34791059307115768</v>
      </c>
      <c r="J16" s="53">
        <f t="shared" si="2"/>
        <v>232.84581972434151</v>
      </c>
      <c r="K16" s="53">
        <f t="shared" si="3"/>
        <v>-117.45581972434151</v>
      </c>
      <c r="L16" s="18">
        <f t="shared" si="4"/>
        <v>465.69163944868302</v>
      </c>
      <c r="M16" s="18">
        <f t="shared" si="5"/>
        <v>175.5061774559052</v>
      </c>
      <c r="N16" s="53">
        <f t="shared" si="6"/>
        <v>3.4370823521336362</v>
      </c>
      <c r="O16" s="53">
        <f t="shared" si="7"/>
        <v>122.43153084286132</v>
      </c>
      <c r="P16" s="18">
        <f t="shared" si="8"/>
        <v>-118.48366418482587</v>
      </c>
      <c r="Q16" s="53">
        <f t="shared" si="9"/>
        <v>240.91519502768719</v>
      </c>
      <c r="R16" s="16">
        <f t="shared" si="10"/>
        <v>-3551423.5820063232</v>
      </c>
      <c r="S16" s="16">
        <f t="shared" si="11"/>
        <v>7221180.3270222954</v>
      </c>
      <c r="T16" s="16">
        <f t="shared" si="12"/>
        <v>15789149.382481687</v>
      </c>
      <c r="U16" s="16">
        <f t="shared" si="13"/>
        <v>16995001.44392065</v>
      </c>
      <c r="V16" s="18" t="b">
        <f t="shared" si="14"/>
        <v>1</v>
      </c>
    </row>
    <row r="17" spans="5:22" x14ac:dyDescent="0.25">
      <c r="E17" s="18">
        <f>'-5 °C+námraza'!E17</f>
        <v>40.32</v>
      </c>
      <c r="F17" s="18">
        <f>'-5 °C+námraza'!F17</f>
        <v>112.45</v>
      </c>
      <c r="G17" s="16">
        <f>'stavová rovnica'!DJ18</f>
        <v>15429114.057168938</v>
      </c>
      <c r="H17" s="53">
        <f t="shared" si="0"/>
        <v>514.75075456536342</v>
      </c>
      <c r="I17" s="18">
        <f t="shared" si="1"/>
        <v>0.3578473751196396</v>
      </c>
      <c r="J17" s="53">
        <f t="shared" si="2"/>
        <v>236.70652801717242</v>
      </c>
      <c r="K17" s="53">
        <f t="shared" si="3"/>
        <v>-124.25652801717241</v>
      </c>
      <c r="L17" s="18">
        <f t="shared" si="4"/>
        <v>473.41305603434483</v>
      </c>
      <c r="M17" s="18">
        <f t="shared" si="5"/>
        <v>180.82655529550786</v>
      </c>
      <c r="N17" s="53">
        <f t="shared" si="6"/>
        <v>3.264713773660759</v>
      </c>
      <c r="O17" s="53">
        <f t="shared" si="7"/>
        <v>119.67068463366118</v>
      </c>
      <c r="P17" s="18">
        <f t="shared" si="8"/>
        <v>-125.46678510931181</v>
      </c>
      <c r="Q17" s="53">
        <f t="shared" si="9"/>
        <v>245.137469742973</v>
      </c>
      <c r="R17" s="16">
        <f t="shared" si="10"/>
        <v>-3760735.3086299608</v>
      </c>
      <c r="S17" s="16">
        <f t="shared" si="11"/>
        <v>7347738.5837806603</v>
      </c>
      <c r="T17" s="16">
        <f t="shared" si="12"/>
        <v>15880827.769694634</v>
      </c>
      <c r="U17" s="16">
        <f t="shared" si="13"/>
        <v>17089377.48675203</v>
      </c>
      <c r="V17" s="18" t="b">
        <f t="shared" si="14"/>
        <v>1</v>
      </c>
    </row>
    <row r="18" spans="5:22" x14ac:dyDescent="0.25">
      <c r="E18" s="18">
        <f>'-5 °C+námraza'!E18</f>
        <v>51.37</v>
      </c>
      <c r="F18" s="18">
        <f>'-5 °C+námraza'!F18</f>
        <v>178.86</v>
      </c>
      <c r="G18" s="16">
        <f>'stavová rovnica'!DJ19</f>
        <v>14904601.459392369</v>
      </c>
      <c r="H18" s="53">
        <f t="shared" si="0"/>
        <v>497.25180715437591</v>
      </c>
      <c r="I18" s="18">
        <f t="shared" si="1"/>
        <v>0.28566538181654627</v>
      </c>
      <c r="J18" s="53">
        <f t="shared" si="2"/>
        <v>229.61334817916131</v>
      </c>
      <c r="K18" s="53">
        <f t="shared" si="3"/>
        <v>-50.753348179161293</v>
      </c>
      <c r="L18" s="18">
        <f t="shared" si="4"/>
        <v>459.22669635832261</v>
      </c>
      <c r="M18" s="18">
        <f t="shared" si="5"/>
        <v>140.92070197487527</v>
      </c>
      <c r="N18" s="53">
        <f t="shared" si="6"/>
        <v>8.3867585239923059</v>
      </c>
      <c r="O18" s="53">
        <f t="shared" si="7"/>
        <v>187.01921805385024</v>
      </c>
      <c r="P18" s="18">
        <f t="shared" si="8"/>
        <v>-50.841517261322451</v>
      </c>
      <c r="Q18" s="53">
        <f t="shared" si="9"/>
        <v>237.86073531517269</v>
      </c>
      <c r="R18" s="16">
        <f t="shared" si="10"/>
        <v>-1523921.1632177583</v>
      </c>
      <c r="S18" s="16">
        <f t="shared" si="11"/>
        <v>7129626.1003029849</v>
      </c>
      <c r="T18" s="16">
        <f t="shared" si="12"/>
        <v>14982305.57607954</v>
      </c>
      <c r="U18" s="16">
        <f t="shared" si="13"/>
        <v>16522067.455177717</v>
      </c>
      <c r="V18" s="18" t="b">
        <f t="shared" si="14"/>
        <v>1</v>
      </c>
    </row>
    <row r="19" spans="5:22" x14ac:dyDescent="0.25">
      <c r="E19" s="18">
        <f>'-5 °C+námraza'!E19</f>
        <v>27.64</v>
      </c>
      <c r="F19" s="18">
        <f>'-5 °C+námraza'!F19</f>
        <v>89.67</v>
      </c>
      <c r="G19" s="16">
        <f>'stavová rovnica'!DJ20</f>
        <v>15947285.680911016</v>
      </c>
      <c r="H19" s="53">
        <f t="shared" si="0"/>
        <v>532.03815248900912</v>
      </c>
      <c r="I19" s="18">
        <f t="shared" si="1"/>
        <v>0.30787680314392502</v>
      </c>
      <c r="J19" s="53">
        <f t="shared" si="2"/>
        <v>206.15398231125374</v>
      </c>
      <c r="K19" s="53">
        <f t="shared" si="3"/>
        <v>-116.48398231125374</v>
      </c>
      <c r="L19" s="18">
        <f t="shared" si="4"/>
        <v>412.30796462250748</v>
      </c>
      <c r="M19" s="18">
        <f t="shared" si="5"/>
        <v>161.50432872543365</v>
      </c>
      <c r="N19" s="53">
        <f t="shared" si="6"/>
        <v>1.9778394219272748</v>
      </c>
      <c r="O19" s="53">
        <f t="shared" si="7"/>
        <v>93.934712288220382</v>
      </c>
      <c r="P19" s="18">
        <f t="shared" si="8"/>
        <v>-117.41681261740207</v>
      </c>
      <c r="Q19" s="53">
        <f t="shared" si="9"/>
        <v>211.35152490562245</v>
      </c>
      <c r="R19" s="16">
        <f t="shared" si="10"/>
        <v>-3519445.8250630624</v>
      </c>
      <c r="S19" s="16">
        <f t="shared" si="11"/>
        <v>6335040.3180639734</v>
      </c>
      <c r="T19" s="16">
        <f t="shared" si="12"/>
        <v>16331026.284472857</v>
      </c>
      <c r="U19" s="16">
        <f t="shared" si="13"/>
        <v>17159506.298844546</v>
      </c>
      <c r="V19" s="18" t="b">
        <f t="shared" si="14"/>
        <v>1</v>
      </c>
    </row>
    <row r="20" spans="5:22" x14ac:dyDescent="0.25">
      <c r="E20" s="18">
        <f>'-5 °C+námraza'!E20</f>
        <v>-16.010000000000002</v>
      </c>
      <c r="F20" s="18">
        <f>'-5 °C+námraza'!F20</f>
        <v>218.58</v>
      </c>
      <c r="G20" s="16">
        <f>'stavová rovnica'!DJ21</f>
        <v>14794585.238573283</v>
      </c>
      <c r="H20" s="53">
        <f t="shared" si="0"/>
        <v>493.58141282899714</v>
      </c>
      <c r="I20" s="18">
        <f t="shared" si="1"/>
        <v>-7.2650387396150193E-2</v>
      </c>
      <c r="J20" s="53">
        <f t="shared" si="2"/>
        <v>73.46258879198237</v>
      </c>
      <c r="K20" s="53">
        <f t="shared" si="3"/>
        <v>145.11741120801764</v>
      </c>
      <c r="L20" s="18">
        <f t="shared" si="4"/>
        <v>146.92517758396474</v>
      </c>
      <c r="M20" s="18">
        <f t="shared" si="5"/>
        <v>-36.12036615347084</v>
      </c>
      <c r="N20" s="53">
        <f t="shared" si="6"/>
        <v>12.181252003400282</v>
      </c>
      <c r="O20" s="53">
        <f t="shared" si="7"/>
        <v>220.95127075876641</v>
      </c>
      <c r="P20" s="18">
        <f t="shared" si="8"/>
        <v>147.21715632055043</v>
      </c>
      <c r="Q20" s="53">
        <f t="shared" si="9"/>
        <v>73.734114438215983</v>
      </c>
      <c r="R20" s="16">
        <f t="shared" si="10"/>
        <v>4412679.8764185468</v>
      </c>
      <c r="S20" s="16">
        <f t="shared" si="11"/>
        <v>2210102.7564926501</v>
      </c>
      <c r="T20" s="16">
        <f t="shared" si="12"/>
        <v>15438636.470658919</v>
      </c>
      <c r="U20" s="16">
        <f t="shared" si="13"/>
        <v>14958753.510091236</v>
      </c>
      <c r="V20" s="18" t="b">
        <f t="shared" si="14"/>
        <v>1</v>
      </c>
    </row>
    <row r="21" spans="5:22" x14ac:dyDescent="0.25">
      <c r="E21" s="18">
        <f>'-5 °C+námraza'!E21</f>
        <v>13.59</v>
      </c>
      <c r="F21" s="18">
        <f>'-5 °C+námraza'!F21</f>
        <v>47.38</v>
      </c>
      <c r="G21" s="16">
        <f>'stavová rovnica'!DJ22</f>
        <v>19915680.913811214</v>
      </c>
      <c r="H21" s="53">
        <f t="shared" si="0"/>
        <v>664.43295059472655</v>
      </c>
      <c r="I21" s="18">
        <f t="shared" si="1"/>
        <v>0.28676912340101457</v>
      </c>
      <c r="J21" s="53">
        <f t="shared" si="2"/>
        <v>211.70947524555137</v>
      </c>
      <c r="K21" s="53">
        <f t="shared" si="3"/>
        <v>-164.32947524555138</v>
      </c>
      <c r="L21" s="18">
        <f t="shared" si="4"/>
        <v>423.41895049110275</v>
      </c>
      <c r="M21" s="18">
        <f t="shared" si="5"/>
        <v>188.05828341085913</v>
      </c>
      <c r="N21" s="53">
        <f t="shared" si="6"/>
        <v>0.43939714534772367</v>
      </c>
      <c r="O21" s="53">
        <f t="shared" si="7"/>
        <v>49.300141131654527</v>
      </c>
      <c r="P21" s="18">
        <f t="shared" si="8"/>
        <v>-166.00990744161953</v>
      </c>
      <c r="Q21" s="53">
        <f t="shared" si="9"/>
        <v>215.31004857327406</v>
      </c>
      <c r="R21" s="16">
        <f t="shared" si="10"/>
        <v>-4975972.8836134411</v>
      </c>
      <c r="S21" s="16">
        <f t="shared" si="11"/>
        <v>6453692.9137610309</v>
      </c>
      <c r="T21" s="16">
        <f t="shared" si="12"/>
        <v>20527899.366452489</v>
      </c>
      <c r="U21" s="16">
        <f t="shared" si="13"/>
        <v>20935245.364835676</v>
      </c>
      <c r="V21" s="18" t="b">
        <f t="shared" si="14"/>
        <v>1</v>
      </c>
    </row>
    <row r="22" spans="5:22" x14ac:dyDescent="0.25">
      <c r="E22" s="18">
        <f>'-5 °C+námraza'!E22</f>
        <v>-30.15</v>
      </c>
      <c r="F22" s="18">
        <f>'-5 °C+námraza'!F22</f>
        <v>66.84</v>
      </c>
      <c r="G22" s="16">
        <f>'stavová rovnica'!DJ23</f>
        <v>17145447.493875936</v>
      </c>
      <c r="H22" s="53">
        <f t="shared" si="0"/>
        <v>572.01158810105119</v>
      </c>
      <c r="I22" s="18">
        <f t="shared" si="1"/>
        <v>-0.4508206741413196</v>
      </c>
      <c r="J22" s="53">
        <f t="shared" si="2"/>
        <v>-216.43348579557994</v>
      </c>
      <c r="K22" s="53">
        <f t="shared" si="3"/>
        <v>283.27348579557997</v>
      </c>
      <c r="L22" s="18">
        <f t="shared" si="4"/>
        <v>-432.86697159115988</v>
      </c>
      <c r="M22" s="18">
        <f t="shared" si="5"/>
        <v>-249.98724937681496</v>
      </c>
      <c r="N22" s="53">
        <f t="shared" si="6"/>
        <v>1.0712345244124002</v>
      </c>
      <c r="O22" s="53">
        <f t="shared" si="7"/>
        <v>73.36002876908276</v>
      </c>
      <c r="P22" s="18">
        <f t="shared" si="8"/>
        <v>294.99492029609104</v>
      </c>
      <c r="Q22" s="53">
        <f t="shared" si="9"/>
        <v>-221.63489152700828</v>
      </c>
      <c r="R22" s="16">
        <f t="shared" si="10"/>
        <v>8842163.3793950938</v>
      </c>
      <c r="S22" s="16">
        <f t="shared" si="11"/>
        <v>-6643273.4485370219</v>
      </c>
      <c r="T22" s="16">
        <f t="shared" si="12"/>
        <v>19291195.478590026</v>
      </c>
      <c r="U22" s="16">
        <f t="shared" si="13"/>
        <v>18387480.846415412</v>
      </c>
      <c r="V22" s="18" t="b">
        <f t="shared" si="14"/>
        <v>1</v>
      </c>
    </row>
    <row r="23" spans="5:22" x14ac:dyDescent="0.25">
      <c r="E23" s="18">
        <f>'-5 °C+námraza'!E23</f>
        <v>-42.78</v>
      </c>
      <c r="F23" s="18">
        <f>'-5 °C+námraza'!F23</f>
        <v>112.51</v>
      </c>
      <c r="G23" s="16">
        <f>'stavová rovnica'!DJ24</f>
        <v>15428168.011635974</v>
      </c>
      <c r="H23" s="53">
        <f t="shared" si="0"/>
        <v>514.71919230908986</v>
      </c>
      <c r="I23" s="18">
        <f t="shared" si="1"/>
        <v>-0.3794769495396923</v>
      </c>
      <c r="J23" s="53">
        <f t="shared" si="2"/>
        <v>-134.66125082938433</v>
      </c>
      <c r="K23" s="53">
        <f t="shared" si="3"/>
        <v>247.17125082938435</v>
      </c>
      <c r="L23" s="18">
        <f t="shared" si="4"/>
        <v>-269.32250165876866</v>
      </c>
      <c r="M23" s="18">
        <f t="shared" si="5"/>
        <v>-191.27997939713708</v>
      </c>
      <c r="N23" s="53">
        <f t="shared" si="6"/>
        <v>3.291439163432301</v>
      </c>
      <c r="O23" s="53">
        <f t="shared" si="7"/>
        <v>120.5782328282948</v>
      </c>
      <c r="P23" s="18">
        <f t="shared" si="8"/>
        <v>256.78090763663221</v>
      </c>
      <c r="Q23" s="53">
        <f t="shared" si="9"/>
        <v>-136.20267480833741</v>
      </c>
      <c r="R23" s="16">
        <f t="shared" si="10"/>
        <v>7696738.4243549965</v>
      </c>
      <c r="S23" s="16">
        <f t="shared" si="11"/>
        <v>-4082532.3438015087</v>
      </c>
      <c r="T23" s="16">
        <f t="shared" si="12"/>
        <v>17241466.021432463</v>
      </c>
      <c r="U23" s="16">
        <f t="shared" si="13"/>
        <v>15959180.384137932</v>
      </c>
      <c r="V23" s="18" t="b">
        <f t="shared" si="14"/>
        <v>1</v>
      </c>
    </row>
    <row r="24" spans="5:22" x14ac:dyDescent="0.25">
      <c r="E24" s="18">
        <f>'-5 °C+námraza'!E24</f>
        <v>-28.45</v>
      </c>
      <c r="F24" s="18">
        <f>'-5 °C+námraza'!F24</f>
        <v>86.8</v>
      </c>
      <c r="G24" s="16">
        <f>'stavová rovnica'!DJ25</f>
        <v>16045049.538327496</v>
      </c>
      <c r="H24" s="53">
        <f t="shared" si="0"/>
        <v>535.29977977284989</v>
      </c>
      <c r="I24" s="18">
        <f t="shared" si="1"/>
        <v>-0.32740616767382646</v>
      </c>
      <c r="J24" s="53">
        <f t="shared" si="2"/>
        <v>-128.87133605334549</v>
      </c>
      <c r="K24" s="53">
        <f t="shared" si="3"/>
        <v>215.6713360533455</v>
      </c>
      <c r="L24" s="18">
        <f t="shared" si="4"/>
        <v>-257.74267210669097</v>
      </c>
      <c r="M24" s="18">
        <f t="shared" si="5"/>
        <v>-172.45386244664445</v>
      </c>
      <c r="N24" s="53">
        <f t="shared" si="6"/>
        <v>1.8522942505812185</v>
      </c>
      <c r="O24" s="53">
        <f t="shared" si="7"/>
        <v>91.433939650474201</v>
      </c>
      <c r="P24" s="18">
        <f t="shared" si="8"/>
        <v>221.55375712283964</v>
      </c>
      <c r="Q24" s="53">
        <f t="shared" si="9"/>
        <v>-130.11981747236544</v>
      </c>
      <c r="R24" s="16">
        <f t="shared" si="10"/>
        <v>6640841.5298564257</v>
      </c>
      <c r="S24" s="16">
        <f t="shared" si="11"/>
        <v>-3900205.0741514731</v>
      </c>
      <c r="T24" s="16">
        <f t="shared" si="12"/>
        <v>17365033.57071472</v>
      </c>
      <c r="U24" s="16">
        <f t="shared" si="13"/>
        <v>16512274.655777147</v>
      </c>
      <c r="V24" s="18" t="b">
        <f t="shared" si="14"/>
        <v>1</v>
      </c>
    </row>
    <row r="25" spans="5:22" x14ac:dyDescent="0.25">
      <c r="E25" s="18">
        <f>'-5 °C+námraza'!E25</f>
        <v>-23.99</v>
      </c>
      <c r="F25" s="18">
        <f>'-5 °C+námraza'!F25</f>
        <v>142.72</v>
      </c>
      <c r="G25" s="16">
        <f>'stavová rovnica'!DJ26</f>
        <v>15097346.80557324</v>
      </c>
      <c r="H25" s="53">
        <f t="shared" si="0"/>
        <v>503.68223550029029</v>
      </c>
      <c r="I25" s="18">
        <f t="shared" si="1"/>
        <v>-0.16753035265186433</v>
      </c>
      <c r="J25" s="53">
        <f t="shared" si="2"/>
        <v>-12.632248989863029</v>
      </c>
      <c r="K25" s="53">
        <f t="shared" si="3"/>
        <v>155.35224898986303</v>
      </c>
      <c r="L25" s="18">
        <f t="shared" si="4"/>
        <v>-25.264497979726059</v>
      </c>
      <c r="M25" s="18">
        <f t="shared" si="5"/>
        <v>-84.270925712924765</v>
      </c>
      <c r="N25" s="53">
        <f t="shared" si="6"/>
        <v>5.1341265657389279</v>
      </c>
      <c r="O25" s="53">
        <f t="shared" si="7"/>
        <v>145.19355271074369</v>
      </c>
      <c r="P25" s="18">
        <f t="shared" si="8"/>
        <v>157.82712601522277</v>
      </c>
      <c r="Q25" s="53">
        <f t="shared" si="9"/>
        <v>-12.6335733044791</v>
      </c>
      <c r="R25" s="16">
        <f t="shared" si="10"/>
        <v>4730702.5915099112</v>
      </c>
      <c r="S25" s="16">
        <f t="shared" si="11"/>
        <v>-378678.11117440724</v>
      </c>
      <c r="T25" s="16">
        <f t="shared" si="12"/>
        <v>15821170.234122097</v>
      </c>
      <c r="U25" s="16">
        <f t="shared" si="13"/>
        <v>15102095.142053474</v>
      </c>
      <c r="V25" s="18" t="b">
        <f t="shared" si="14"/>
        <v>1</v>
      </c>
    </row>
    <row r="26" spans="5:22" x14ac:dyDescent="0.25">
      <c r="E26" s="18">
        <f>'-5 °C+námraza'!E26</f>
        <v>-27.33</v>
      </c>
      <c r="F26" s="18">
        <f>'-5 °C+námraza'!F26</f>
        <v>178.28</v>
      </c>
      <c r="G26" s="16">
        <f>'stavová rovnica'!DJ27</f>
        <v>14906783.353628457</v>
      </c>
      <c r="H26" s="53">
        <f t="shared" si="0"/>
        <v>497.32460016765236</v>
      </c>
      <c r="I26" s="18">
        <f t="shared" si="1"/>
        <v>-0.15248042274120985</v>
      </c>
      <c r="J26" s="53">
        <f t="shared" si="2"/>
        <v>13.598555692393944</v>
      </c>
      <c r="K26" s="53">
        <f t="shared" si="3"/>
        <v>164.68144430760606</v>
      </c>
      <c r="L26" s="18">
        <f t="shared" si="4"/>
        <v>27.197111384787888</v>
      </c>
      <c r="M26" s="18">
        <f t="shared" si="5"/>
        <v>-75.943464906925158</v>
      </c>
      <c r="N26" s="53">
        <f t="shared" si="6"/>
        <v>8.1028436529596473</v>
      </c>
      <c r="O26" s="53">
        <f t="shared" si="7"/>
        <v>181.30779670285949</v>
      </c>
      <c r="P26" s="18">
        <f t="shared" si="8"/>
        <v>167.70754642509294</v>
      </c>
      <c r="Q26" s="53">
        <f t="shared" si="9"/>
        <v>13.600250277766557</v>
      </c>
      <c r="R26" s="16">
        <f t="shared" si="10"/>
        <v>5026857.8318560598</v>
      </c>
      <c r="S26" s="16">
        <f t="shared" si="11"/>
        <v>407653.23970993445</v>
      </c>
      <c r="T26" s="16">
        <f t="shared" si="12"/>
        <v>15731544.412857469</v>
      </c>
      <c r="U26" s="16">
        <f t="shared" si="13"/>
        <v>14912356.323393714</v>
      </c>
      <c r="V26" s="18" t="b">
        <f t="shared" si="14"/>
        <v>1</v>
      </c>
    </row>
    <row r="27" spans="5:22" x14ac:dyDescent="0.25">
      <c r="E27" s="18">
        <f>'-5 °C+námraza'!E27</f>
        <v>25.28</v>
      </c>
      <c r="F27" s="18">
        <f>'-5 °C+námraza'!F27</f>
        <v>104.47</v>
      </c>
      <c r="G27" s="16">
        <f>'stavová rovnica'!DJ28</f>
        <v>15570636.279227525</v>
      </c>
      <c r="H27" s="53">
        <f t="shared" si="0"/>
        <v>519.47226160215769</v>
      </c>
      <c r="I27" s="18">
        <f t="shared" si="1"/>
        <v>0.2415760386622525</v>
      </c>
      <c r="J27" s="53">
        <f t="shared" si="2"/>
        <v>176.53743677506418</v>
      </c>
      <c r="K27" s="53">
        <f t="shared" si="3"/>
        <v>-72.067436775064181</v>
      </c>
      <c r="L27" s="18">
        <f t="shared" si="4"/>
        <v>353.07487355012836</v>
      </c>
      <c r="M27" s="18">
        <f t="shared" si="5"/>
        <v>124.5080951026722</v>
      </c>
      <c r="N27" s="53">
        <f t="shared" si="6"/>
        <v>2.7040826962633631</v>
      </c>
      <c r="O27" s="53">
        <f t="shared" si="7"/>
        <v>107.65636557766608</v>
      </c>
      <c r="P27" s="18">
        <f t="shared" si="8"/>
        <v>-72.298834548966553</v>
      </c>
      <c r="Q27" s="53">
        <f t="shared" si="9"/>
        <v>179.95520012663263</v>
      </c>
      <c r="R27" s="16">
        <f t="shared" si="10"/>
        <v>-2167081.7469675862</v>
      </c>
      <c r="S27" s="16">
        <f t="shared" si="11"/>
        <v>5393968.407640107</v>
      </c>
      <c r="T27" s="16">
        <f t="shared" si="12"/>
        <v>15720717.459392127</v>
      </c>
      <c r="U27" s="16">
        <f t="shared" si="13"/>
        <v>16478458.948658274</v>
      </c>
      <c r="V27" s="18" t="b">
        <f t="shared" si="14"/>
        <v>1</v>
      </c>
    </row>
    <row r="28" spans="5:22" x14ac:dyDescent="0.25">
      <c r="E28" s="18">
        <f>'-5 °C+námraza'!E28</f>
        <v>18.18</v>
      </c>
      <c r="F28" s="18">
        <f>'-5 °C+námraza'!F28</f>
        <v>71.349999999999994</v>
      </c>
      <c r="G28" s="16">
        <f>'stavová rovnica'!DJ29</f>
        <v>16808565.456235901</v>
      </c>
      <c r="H28" s="53">
        <f t="shared" si="0"/>
        <v>560.77242800202055</v>
      </c>
      <c r="I28" s="18">
        <f t="shared" si="1"/>
        <v>0.25462849014715716</v>
      </c>
      <c r="J28" s="53">
        <f t="shared" si="2"/>
        <v>176.96402403213716</v>
      </c>
      <c r="K28" s="53">
        <f t="shared" si="3"/>
        <v>-105.61402403213717</v>
      </c>
      <c r="L28" s="18">
        <f t="shared" si="4"/>
        <v>353.92804806427432</v>
      </c>
      <c r="M28" s="18">
        <f t="shared" si="5"/>
        <v>141.38237841715883</v>
      </c>
      <c r="N28" s="53">
        <f t="shared" si="6"/>
        <v>1.1713914554850859</v>
      </c>
      <c r="O28" s="53">
        <f t="shared" si="7"/>
        <v>73.676363007273693</v>
      </c>
      <c r="P28" s="18">
        <f t="shared" si="8"/>
        <v>-106.23949970045192</v>
      </c>
      <c r="Q28" s="53">
        <f t="shared" si="9"/>
        <v>179.91586270772561</v>
      </c>
      <c r="R28" s="16">
        <f t="shared" si="10"/>
        <v>-3184417.5918477327</v>
      </c>
      <c r="S28" s="16">
        <f t="shared" si="11"/>
        <v>5392789.3097608946</v>
      </c>
      <c r="T28" s="16">
        <f t="shared" si="12"/>
        <v>17107553.539177835</v>
      </c>
      <c r="U28" s="16">
        <f t="shared" si="13"/>
        <v>17652479.974101037</v>
      </c>
      <c r="V28" s="18" t="b">
        <f t="shared" si="14"/>
        <v>1</v>
      </c>
    </row>
    <row r="29" spans="5:22" x14ac:dyDescent="0.25">
      <c r="E29" s="18">
        <f>'-5 °C+námraza'!E29</f>
        <v>-17.100000000000001</v>
      </c>
      <c r="F29" s="18">
        <f>'-5 °C+námraza'!F29</f>
        <v>88.33</v>
      </c>
      <c r="G29" s="16">
        <f>'stavová rovnica'!DJ30</f>
        <v>15991669.062458705</v>
      </c>
      <c r="H29" s="53">
        <f t="shared" si="0"/>
        <v>533.51888424438948</v>
      </c>
      <c r="I29" s="18">
        <f t="shared" si="1"/>
        <v>-0.19337128523908365</v>
      </c>
      <c r="J29" s="53">
        <f t="shared" si="2"/>
        <v>-58.369870115675205</v>
      </c>
      <c r="K29" s="53">
        <f t="shared" si="3"/>
        <v>146.6998701156752</v>
      </c>
      <c r="L29" s="18">
        <f t="shared" si="4"/>
        <v>-116.73974023135041</v>
      </c>
      <c r="M29" s="18">
        <f t="shared" si="5"/>
        <v>-102.65059205966166</v>
      </c>
      <c r="N29" s="53">
        <f t="shared" si="6"/>
        <v>1.8629413849953806</v>
      </c>
      <c r="O29" s="53">
        <f t="shared" si="7"/>
        <v>90.069068012926323</v>
      </c>
      <c r="P29" s="18">
        <f t="shared" si="8"/>
        <v>148.55545136070262</v>
      </c>
      <c r="Q29" s="53">
        <f t="shared" si="9"/>
        <v>-58.486383347776297</v>
      </c>
      <c r="R29" s="16">
        <f t="shared" si="10"/>
        <v>4452793.8667983888</v>
      </c>
      <c r="S29" s="16">
        <f t="shared" si="11"/>
        <v>-1753068.0071097594</v>
      </c>
      <c r="T29" s="16">
        <f t="shared" si="12"/>
        <v>16600025.681407731</v>
      </c>
      <c r="U29" s="16">
        <f t="shared" si="13"/>
        <v>16087471.113905711</v>
      </c>
      <c r="V29" s="18" t="b">
        <f t="shared" si="14"/>
        <v>1</v>
      </c>
    </row>
    <row r="30" spans="5:22" x14ac:dyDescent="0.25">
      <c r="E30" s="18">
        <f>'-5 °C+námraza'!E30</f>
        <v>-18.2</v>
      </c>
      <c r="F30" s="18">
        <f>'-5 °C+námraza'!F30</f>
        <v>104.64</v>
      </c>
      <c r="G30" s="16">
        <f>'stavová rovnica'!DJ31</f>
        <v>15567261.645865038</v>
      </c>
      <c r="H30" s="53">
        <f t="shared" si="0"/>
        <v>519.35967606657312</v>
      </c>
      <c r="I30" s="18">
        <f t="shared" si="1"/>
        <v>-0.17363582593916782</v>
      </c>
      <c r="J30" s="53">
        <f t="shared" si="2"/>
        <v>-37.412343388236188</v>
      </c>
      <c r="K30" s="53">
        <f t="shared" si="3"/>
        <v>142.05234338823618</v>
      </c>
      <c r="L30" s="18">
        <f t="shared" si="4"/>
        <v>-74.824686776472376</v>
      </c>
      <c r="M30" s="18">
        <f t="shared" si="5"/>
        <v>-89.882697334248121</v>
      </c>
      <c r="N30" s="53">
        <f t="shared" si="6"/>
        <v>2.677060532114508</v>
      </c>
      <c r="O30" s="53">
        <f t="shared" si="7"/>
        <v>106.38543108826971</v>
      </c>
      <c r="P30" s="18">
        <f t="shared" si="8"/>
        <v>143.8301390367331</v>
      </c>
      <c r="Q30" s="53">
        <f t="shared" si="9"/>
        <v>-37.444707948463396</v>
      </c>
      <c r="R30" s="16">
        <f t="shared" si="10"/>
        <v>4311157.585247268</v>
      </c>
      <c r="S30" s="16">
        <f t="shared" si="11"/>
        <v>-1122365.8530856227</v>
      </c>
      <c r="T30" s="16">
        <f t="shared" si="12"/>
        <v>16153195.19091055</v>
      </c>
      <c r="U30" s="16">
        <f t="shared" si="13"/>
        <v>15607669.27696103</v>
      </c>
      <c r="V30" s="18" t="b">
        <f t="shared" si="14"/>
        <v>1</v>
      </c>
    </row>
    <row r="31" spans="5:22" x14ac:dyDescent="0.25">
      <c r="E31" s="18">
        <f>'-5 °C+námraza'!E31</f>
        <v>19.46</v>
      </c>
      <c r="F31" s="18">
        <f>'-5 °C+námraza'!F31</f>
        <v>112.72</v>
      </c>
      <c r="G31" s="16">
        <f>'stavová rovnica'!DJ32</f>
        <v>15424869.309521638</v>
      </c>
      <c r="H31" s="53">
        <f t="shared" si="0"/>
        <v>514.609140014697</v>
      </c>
      <c r="I31" s="18">
        <f t="shared" si="1"/>
        <v>0.17229552675893139</v>
      </c>
      <c r="J31" s="53">
        <f t="shared" si="2"/>
        <v>144.59193108116011</v>
      </c>
      <c r="K31" s="53">
        <f t="shared" si="3"/>
        <v>-31.871931081160113</v>
      </c>
      <c r="L31" s="18">
        <f t="shared" si="4"/>
        <v>289.18386216232022</v>
      </c>
      <c r="M31" s="18">
        <f t="shared" si="5"/>
        <v>88.406707485454831</v>
      </c>
      <c r="N31" s="53">
        <f t="shared" si="6"/>
        <v>3.1349098611894153</v>
      </c>
      <c r="O31" s="53">
        <f t="shared" si="7"/>
        <v>114.6096495873927</v>
      </c>
      <c r="P31" s="18">
        <f t="shared" si="8"/>
        <v>-31.892310987587319</v>
      </c>
      <c r="Q31" s="53">
        <f t="shared" si="9"/>
        <v>146.50196057498002</v>
      </c>
      <c r="R31" s="16">
        <f t="shared" si="10"/>
        <v>-955938.57689372939</v>
      </c>
      <c r="S31" s="16">
        <f t="shared" si="11"/>
        <v>4391242.633959475</v>
      </c>
      <c r="T31" s="16">
        <f t="shared" si="12"/>
        <v>15454462.519887779</v>
      </c>
      <c r="U31" s="16">
        <f t="shared" si="13"/>
        <v>16037755.612495342</v>
      </c>
      <c r="V31" s="18" t="b">
        <f t="shared" si="14"/>
        <v>1</v>
      </c>
    </row>
    <row r="32" spans="5:22" x14ac:dyDescent="0.25">
      <c r="E32" s="18">
        <f>'-5 °C+námraza'!E32</f>
        <v>5.56</v>
      </c>
      <c r="F32" s="18">
        <f>'-5 °C+námraza'!F32</f>
        <v>93.21</v>
      </c>
      <c r="G32" s="16">
        <f>'stavová rovnica'!DJ33</f>
        <v>15839652.661607761</v>
      </c>
      <c r="H32" s="53">
        <f t="shared" si="0"/>
        <v>528.44726725106136</v>
      </c>
      <c r="I32" s="18">
        <f t="shared" si="1"/>
        <v>5.9572996726649119E-2</v>
      </c>
      <c r="J32" s="53">
        <f t="shared" si="2"/>
        <v>78.067596179712808</v>
      </c>
      <c r="K32" s="53">
        <f t="shared" si="3"/>
        <v>15.142403820287186</v>
      </c>
      <c r="L32" s="18">
        <f t="shared" si="4"/>
        <v>156.13519235942562</v>
      </c>
      <c r="M32" s="18">
        <f t="shared" si="5"/>
        <v>31.503349235890898</v>
      </c>
      <c r="N32" s="53">
        <f t="shared" si="6"/>
        <v>2.0600817561008342</v>
      </c>
      <c r="O32" s="53">
        <f t="shared" si="7"/>
        <v>93.496342749533412</v>
      </c>
      <c r="P32" s="18">
        <f t="shared" si="8"/>
        <v>15.144476096958389</v>
      </c>
      <c r="Q32" s="53">
        <f t="shared" si="9"/>
        <v>78.351866652575026</v>
      </c>
      <c r="R32" s="16">
        <f t="shared" si="10"/>
        <v>453939.78923515807</v>
      </c>
      <c r="S32" s="16">
        <f t="shared" si="11"/>
        <v>2348515.0365547729</v>
      </c>
      <c r="T32" s="16">
        <f t="shared" si="12"/>
        <v>15846155.930465555</v>
      </c>
      <c r="U32" s="16">
        <f t="shared" si="13"/>
        <v>16012811.099782001</v>
      </c>
      <c r="V32" s="18" t="b">
        <f t="shared" si="14"/>
        <v>1</v>
      </c>
    </row>
    <row r="33" spans="5:22" x14ac:dyDescent="0.25">
      <c r="E33" s="18">
        <f>'-5 °C+námraza'!E33</f>
        <v>-30.63</v>
      </c>
      <c r="F33" s="18">
        <f>'-5 °C+námraza'!F33</f>
        <v>65.12</v>
      </c>
      <c r="G33" s="16">
        <f>'stavová rovnica'!DJ34</f>
        <v>17293969.612598009</v>
      </c>
      <c r="H33" s="53">
        <f t="shared" si="0"/>
        <v>576.96662780058023</v>
      </c>
      <c r="I33" s="18">
        <f t="shared" si="1"/>
        <v>-0.47011284071079718</v>
      </c>
      <c r="J33" s="53">
        <f t="shared" si="2"/>
        <v>-229.56833237561818</v>
      </c>
      <c r="K33" s="53">
        <f t="shared" si="3"/>
        <v>294.68833237561819</v>
      </c>
      <c r="L33" s="18">
        <f t="shared" si="4"/>
        <v>-459.13666475123637</v>
      </c>
      <c r="M33" s="18">
        <f t="shared" si="5"/>
        <v>-262.25863655181695</v>
      </c>
      <c r="N33" s="53">
        <f t="shared" si="6"/>
        <v>1.0154749755202808</v>
      </c>
      <c r="O33" s="53">
        <f t="shared" si="7"/>
        <v>71.995242170672526</v>
      </c>
      <c r="P33" s="18">
        <f t="shared" si="8"/>
        <v>307.66906308625977</v>
      </c>
      <c r="Q33" s="53">
        <f t="shared" si="9"/>
        <v>-235.67382091558724</v>
      </c>
      <c r="R33" s="16">
        <f t="shared" si="10"/>
        <v>9222057.5183584746</v>
      </c>
      <c r="S33" s="16">
        <f t="shared" si="11"/>
        <v>-7064075.6345577529</v>
      </c>
      <c r="T33" s="16">
        <f t="shared" si="12"/>
        <v>19599176.764174953</v>
      </c>
      <c r="U33" s="16">
        <f t="shared" si="13"/>
        <v>18681074.635368701</v>
      </c>
      <c r="V33" s="18" t="b">
        <f t="shared" si="14"/>
        <v>1</v>
      </c>
    </row>
    <row r="34" spans="5:22" x14ac:dyDescent="0.25">
      <c r="E34" s="18">
        <f>'-5 °C+námraza'!E34</f>
        <v>-43.3</v>
      </c>
      <c r="F34" s="18">
        <f>'-5 °C+námraza'!F34</f>
        <v>113.69</v>
      </c>
      <c r="G34" s="16">
        <f>'stavová rovnica'!DJ35</f>
        <v>15409880.081456259</v>
      </c>
      <c r="H34" s="53">
        <f t="shared" si="0"/>
        <v>514.10906486920146</v>
      </c>
      <c r="I34" s="18">
        <f t="shared" si="1"/>
        <v>-0.38008529177866573</v>
      </c>
      <c r="J34" s="53">
        <f t="shared" si="2"/>
        <v>-134.13732516880916</v>
      </c>
      <c r="K34" s="53">
        <f t="shared" si="3"/>
        <v>247.82732516880915</v>
      </c>
      <c r="L34" s="18">
        <f t="shared" si="4"/>
        <v>-268.27465033761831</v>
      </c>
      <c r="M34" s="18">
        <f t="shared" si="5"/>
        <v>-191.35468894790489</v>
      </c>
      <c r="N34" s="53">
        <f t="shared" si="6"/>
        <v>3.3655926220043746</v>
      </c>
      <c r="O34" s="53">
        <f t="shared" si="7"/>
        <v>121.87315602622809</v>
      </c>
      <c r="P34" s="18">
        <f t="shared" si="8"/>
        <v>257.5375734191532</v>
      </c>
      <c r="Q34" s="53">
        <f t="shared" si="9"/>
        <v>-135.66441739292512</v>
      </c>
      <c r="R34" s="16">
        <f t="shared" si="10"/>
        <v>7719418.6876826938</v>
      </c>
      <c r="S34" s="16">
        <f t="shared" si="11"/>
        <v>-4066398.6422365145</v>
      </c>
      <c r="T34" s="16">
        <f t="shared" si="12"/>
        <v>17235249.606565237</v>
      </c>
      <c r="U34" s="16">
        <f t="shared" si="13"/>
        <v>15937377.514586436</v>
      </c>
      <c r="V34" s="18" t="b">
        <f t="shared" si="14"/>
        <v>1</v>
      </c>
    </row>
    <row r="35" spans="5:22" x14ac:dyDescent="0.25">
      <c r="E35" s="18">
        <f>'-5 °C+námraza'!E35</f>
        <v>-52.96</v>
      </c>
      <c r="F35" s="18">
        <f>'-5 °C+námraza'!F35</f>
        <v>176.69</v>
      </c>
      <c r="G35" s="16">
        <f>'stavová rovnica'!DJ36</f>
        <v>14912877.761421293</v>
      </c>
      <c r="H35" s="53">
        <f t="shared" si="0"/>
        <v>497.52792363770828</v>
      </c>
      <c r="I35" s="18">
        <f t="shared" si="1"/>
        <v>-0.29816465184071411</v>
      </c>
      <c r="J35" s="53">
        <f t="shared" si="2"/>
        <v>-57.885750282839979</v>
      </c>
      <c r="K35" s="53">
        <f t="shared" si="3"/>
        <v>234.57575028283998</v>
      </c>
      <c r="L35" s="18">
        <f t="shared" si="4"/>
        <v>-115.77150056567996</v>
      </c>
      <c r="M35" s="18">
        <f t="shared" si="5"/>
        <v>-146.97883049411016</v>
      </c>
      <c r="N35" s="53">
        <f t="shared" si="6"/>
        <v>8.2069693586089798</v>
      </c>
      <c r="O35" s="53">
        <f t="shared" si="7"/>
        <v>185.34729427455164</v>
      </c>
      <c r="P35" s="18">
        <f t="shared" si="8"/>
        <v>243.36372866210746</v>
      </c>
      <c r="Q35" s="53">
        <f t="shared" si="9"/>
        <v>-58.016434387555812</v>
      </c>
      <c r="R35" s="16">
        <f t="shared" si="10"/>
        <v>7294572.5549757713</v>
      </c>
      <c r="S35" s="16">
        <f t="shared" si="11"/>
        <v>-1738981.7798551491</v>
      </c>
      <c r="T35" s="16">
        <f t="shared" si="12"/>
        <v>16601346.688955674</v>
      </c>
      <c r="U35" s="16">
        <f t="shared" si="13"/>
        <v>15013926.227265203</v>
      </c>
      <c r="V35" s="18" t="b">
        <f t="shared" si="14"/>
        <v>1</v>
      </c>
    </row>
    <row r="36" spans="5:22" x14ac:dyDescent="0.25">
      <c r="E36" s="18">
        <f>'-5 °C+námraza'!E36</f>
        <v>-11.28</v>
      </c>
      <c r="F36" s="18">
        <f>'-5 °C+námraza'!F36</f>
        <v>161.32</v>
      </c>
      <c r="G36" s="16">
        <f>'stavová rovnica'!DJ37</f>
        <v>14981636.343824938</v>
      </c>
      <c r="H36" s="53">
        <f t="shared" si="0"/>
        <v>499.82186819239746</v>
      </c>
      <c r="I36" s="18">
        <f t="shared" si="1"/>
        <v>-6.9620555927759772E-2</v>
      </c>
      <c r="J36" s="53">
        <f t="shared" si="2"/>
        <v>45.890173544209972</v>
      </c>
      <c r="K36" s="53">
        <f t="shared" si="3"/>
        <v>115.42982645579002</v>
      </c>
      <c r="L36" s="18">
        <f t="shared" si="4"/>
        <v>91.780347088419944</v>
      </c>
      <c r="M36" s="18">
        <f t="shared" si="5"/>
        <v>-34.920694887944826</v>
      </c>
      <c r="N36" s="53">
        <f t="shared" si="6"/>
        <v>6.5383021924555447</v>
      </c>
      <c r="O36" s="53">
        <f t="shared" si="7"/>
        <v>162.4132988648098</v>
      </c>
      <c r="P36" s="18">
        <f t="shared" si="8"/>
        <v>116.458625220537</v>
      </c>
      <c r="Q36" s="53">
        <f t="shared" si="9"/>
        <v>45.954673644272802</v>
      </c>
      <c r="R36" s="16">
        <f t="shared" si="10"/>
        <v>3490725.1626779125</v>
      </c>
      <c r="S36" s="16">
        <f t="shared" si="11"/>
        <v>1377443.1505518579</v>
      </c>
      <c r="T36" s="16">
        <f t="shared" si="12"/>
        <v>15382931.765433045</v>
      </c>
      <c r="U36" s="16">
        <f t="shared" si="13"/>
        <v>15044825.594589606</v>
      </c>
      <c r="V36" s="18" t="b">
        <f t="shared" si="14"/>
        <v>1</v>
      </c>
    </row>
    <row r="37" spans="5:22" x14ac:dyDescent="0.25">
      <c r="E37" s="18">
        <f>'-5 °C+námraza'!E37</f>
        <v>23.99</v>
      </c>
      <c r="F37" s="18">
        <f>'-5 °C+námraza'!F37</f>
        <v>159.69999999999999</v>
      </c>
      <c r="G37" s="16">
        <f>'stavová rovnica'!DJ38</f>
        <v>14990092.512104556</v>
      </c>
      <c r="H37" s="53">
        <f t="shared" si="0"/>
        <v>500.10398542780945</v>
      </c>
      <c r="I37" s="18">
        <f t="shared" si="1"/>
        <v>0.14958278587688223</v>
      </c>
      <c r="J37" s="53">
        <f t="shared" si="2"/>
        <v>154.38075167930899</v>
      </c>
      <c r="K37" s="53">
        <f t="shared" si="3"/>
        <v>5.3192483206910026</v>
      </c>
      <c r="L37" s="18">
        <f t="shared" si="4"/>
        <v>308.76150335861797</v>
      </c>
      <c r="M37" s="18">
        <f t="shared" si="5"/>
        <v>74.8454888972487</v>
      </c>
      <c r="N37" s="53">
        <f t="shared" si="6"/>
        <v>6.4594244023976604</v>
      </c>
      <c r="O37" s="53">
        <f t="shared" si="7"/>
        <v>162.16373674175659</v>
      </c>
      <c r="P37" s="18">
        <f t="shared" si="8"/>
        <v>5.3193486161731691</v>
      </c>
      <c r="Q37" s="53">
        <f t="shared" si="9"/>
        <v>156.84438812558344</v>
      </c>
      <c r="R37" s="16">
        <f t="shared" si="10"/>
        <v>159441.89645351536</v>
      </c>
      <c r="S37" s="16">
        <f t="shared" si="11"/>
        <v>4701246.0538495639</v>
      </c>
      <c r="T37" s="16">
        <f t="shared" si="12"/>
        <v>14990940.438804956</v>
      </c>
      <c r="U37" s="16">
        <f t="shared" si="13"/>
        <v>15710015.530873582</v>
      </c>
      <c r="V37" s="18" t="b">
        <f t="shared" si="14"/>
        <v>1</v>
      </c>
    </row>
    <row r="38" spans="5:22" x14ac:dyDescent="0.25">
      <c r="E38" s="18">
        <f>'-5 °C+námraza'!E38</f>
        <v>30.35</v>
      </c>
      <c r="F38" s="18">
        <f>'-5 °C+námraza'!F38</f>
        <v>77.010000000000005</v>
      </c>
      <c r="G38" s="16">
        <f>'stavová rovnica'!DJ39</f>
        <v>16471454.087979903</v>
      </c>
      <c r="H38" s="53">
        <f t="shared" si="0"/>
        <v>549.52561690584434</v>
      </c>
      <c r="I38" s="18">
        <f t="shared" si="1"/>
        <v>0.39378235454912752</v>
      </c>
      <c r="J38" s="53">
        <f t="shared" si="2"/>
        <v>249.66363149747463</v>
      </c>
      <c r="K38" s="53">
        <f t="shared" si="3"/>
        <v>-172.65363149747463</v>
      </c>
      <c r="L38" s="18">
        <f t="shared" si="4"/>
        <v>499.32726299494925</v>
      </c>
      <c r="M38" s="18">
        <f t="shared" si="5"/>
        <v>211.32342152870638</v>
      </c>
      <c r="N38" s="53">
        <f t="shared" si="6"/>
        <v>1.4504577316025653</v>
      </c>
      <c r="O38" s="53">
        <f t="shared" si="7"/>
        <v>82.833415699859785</v>
      </c>
      <c r="P38" s="18">
        <f t="shared" si="8"/>
        <v>-175.50821857955438</v>
      </c>
      <c r="Q38" s="53">
        <f t="shared" si="9"/>
        <v>258.34163427941417</v>
      </c>
      <c r="R38" s="16">
        <f t="shared" si="10"/>
        <v>-5260674.7992452439</v>
      </c>
      <c r="S38" s="16">
        <f t="shared" si="11"/>
        <v>7743519.5687631825</v>
      </c>
      <c r="T38" s="16">
        <f t="shared" si="12"/>
        <v>17291139.323822588</v>
      </c>
      <c r="U38" s="16">
        <f t="shared" si="13"/>
        <v>18200848.746260386</v>
      </c>
      <c r="V38" s="18" t="b">
        <f t="shared" si="14"/>
        <v>1</v>
      </c>
    </row>
    <row r="39" spans="5:22" x14ac:dyDescent="0.25">
      <c r="E39" s="18">
        <f>'-5 °C+námraza'!E39</f>
        <v>24.64</v>
      </c>
      <c r="F39" s="18">
        <f>'-5 °C+námraza'!F39</f>
        <v>64.569999999999993</v>
      </c>
      <c r="G39" s="16">
        <f>'stavová rovnica'!DJ40</f>
        <v>17344131.708747763</v>
      </c>
      <c r="H39" s="53">
        <f t="shared" si="0"/>
        <v>578.64015077461443</v>
      </c>
      <c r="I39" s="18">
        <f t="shared" si="1"/>
        <v>0.38140344480883687</v>
      </c>
      <c r="J39" s="53">
        <f t="shared" si="2"/>
        <v>247.95228672171635</v>
      </c>
      <c r="K39" s="53">
        <f t="shared" si="3"/>
        <v>-183.38228672171635</v>
      </c>
      <c r="L39" s="18">
        <f t="shared" si="4"/>
        <v>495.9045734434327</v>
      </c>
      <c r="M39" s="18">
        <f t="shared" si="5"/>
        <v>215.77428777968956</v>
      </c>
      <c r="N39" s="53">
        <f t="shared" si="6"/>
        <v>0.96421091542981152</v>
      </c>
      <c r="O39" s="53">
        <f t="shared" si="7"/>
        <v>69.142914873628825</v>
      </c>
      <c r="P39" s="18">
        <f t="shared" si="8"/>
        <v>-186.46749502100275</v>
      </c>
      <c r="Q39" s="53">
        <f t="shared" si="9"/>
        <v>255.61040989463157</v>
      </c>
      <c r="R39" s="16">
        <f t="shared" si="10"/>
        <v>-5589167.617758791</v>
      </c>
      <c r="S39" s="16">
        <f t="shared" si="11"/>
        <v>7661653.9820208894</v>
      </c>
      <c r="T39" s="16">
        <f t="shared" si="12"/>
        <v>18222450.422207028</v>
      </c>
      <c r="U39" s="16">
        <f t="shared" si="13"/>
        <v>18961008.582630992</v>
      </c>
      <c r="V39" s="18" t="b">
        <f t="shared" si="14"/>
        <v>1</v>
      </c>
    </row>
    <row r="40" spans="5:22" x14ac:dyDescent="0.25">
      <c r="E40" s="18">
        <f>'-5 °C+námraza'!E40</f>
        <v>-33.72</v>
      </c>
      <c r="F40" s="18">
        <f>'-5 °C+námraza'!F40</f>
        <v>76.73</v>
      </c>
      <c r="G40" s="16">
        <f>'stavová rovnica'!DJ41</f>
        <v>16486281.699878553</v>
      </c>
      <c r="H40" s="53">
        <f t="shared" si="0"/>
        <v>550.02030016406331</v>
      </c>
      <c r="I40" s="18">
        <f t="shared" si="1"/>
        <v>-0.43910689842541872</v>
      </c>
      <c r="J40" s="53">
        <f t="shared" si="2"/>
        <v>-195.99636748614427</v>
      </c>
      <c r="K40" s="53">
        <f t="shared" si="3"/>
        <v>272.72636748614428</v>
      </c>
      <c r="L40" s="18">
        <f t="shared" si="4"/>
        <v>-391.99273497228853</v>
      </c>
      <c r="M40" s="18">
        <f t="shared" si="5"/>
        <v>-234.54071747243847</v>
      </c>
      <c r="N40" s="53">
        <f t="shared" si="6"/>
        <v>1.4619542289477465</v>
      </c>
      <c r="O40" s="53">
        <f t="shared" si="7"/>
        <v>83.869456355842601</v>
      </c>
      <c r="P40" s="18">
        <f t="shared" si="8"/>
        <v>284.04020707980987</v>
      </c>
      <c r="Q40" s="53">
        <f t="shared" si="9"/>
        <v>-200.17075072396727</v>
      </c>
      <c r="R40" s="16">
        <f t="shared" si="10"/>
        <v>8513807.3387705516</v>
      </c>
      <c r="S40" s="16">
        <f t="shared" si="11"/>
        <v>-5999908.3370688837</v>
      </c>
      <c r="T40" s="16">
        <f t="shared" si="12"/>
        <v>18554848.414618045</v>
      </c>
      <c r="U40" s="16">
        <f t="shared" si="13"/>
        <v>17544126.776245639</v>
      </c>
      <c r="V40" s="18" t="b">
        <f t="shared" si="14"/>
        <v>1</v>
      </c>
    </row>
    <row r="41" spans="5:22" x14ac:dyDescent="0.25">
      <c r="E41" s="18">
        <f>'-5 °C+námraza'!E41</f>
        <v>-25.05</v>
      </c>
      <c r="F41" s="18">
        <f>'-5 °C+námraza'!F41</f>
        <v>56.48</v>
      </c>
      <c r="G41" s="16">
        <f>'stavová rovnica'!DJ42</f>
        <v>18268267.415208194</v>
      </c>
      <c r="H41" s="53">
        <f t="shared" si="0"/>
        <v>609.4714448112461</v>
      </c>
      <c r="I41" s="18">
        <f t="shared" si="1"/>
        <v>-0.4433611670212817</v>
      </c>
      <c r="J41" s="53">
        <f t="shared" si="2"/>
        <v>-233.82545172598634</v>
      </c>
      <c r="K41" s="53">
        <f t="shared" si="3"/>
        <v>290.30545172598636</v>
      </c>
      <c r="L41" s="18">
        <f t="shared" si="4"/>
        <v>-467.65090345197268</v>
      </c>
      <c r="M41" s="18">
        <f t="shared" si="5"/>
        <v>-262.15385073178919</v>
      </c>
      <c r="N41" s="53">
        <f t="shared" si="6"/>
        <v>0.71580854237851455</v>
      </c>
      <c r="O41" s="53">
        <f t="shared" si="7"/>
        <v>61.804340252704748</v>
      </c>
      <c r="P41" s="18">
        <f t="shared" si="8"/>
        <v>301.40826364150018</v>
      </c>
      <c r="Q41" s="53">
        <f t="shared" si="9"/>
        <v>-239.60392338879544</v>
      </c>
      <c r="R41" s="16">
        <f t="shared" si="10"/>
        <v>9034396.6206025891</v>
      </c>
      <c r="S41" s="16">
        <f t="shared" si="11"/>
        <v>-7181876.3347562235</v>
      </c>
      <c r="T41" s="16">
        <f t="shared" si="12"/>
        <v>20380135.344298206</v>
      </c>
      <c r="U41" s="16">
        <f t="shared" si="13"/>
        <v>19629287.86383472</v>
      </c>
      <c r="V41" s="18" t="b">
        <f t="shared" si="14"/>
        <v>1</v>
      </c>
    </row>
    <row r="42" spans="5:22" x14ac:dyDescent="0.25">
      <c r="E42" s="18">
        <f>'-5 °C+námraza'!E42</f>
        <v>-36.68</v>
      </c>
      <c r="F42" s="18">
        <f>'-5 °C+námraza'!F42</f>
        <v>150.4</v>
      </c>
      <c r="G42" s="16">
        <f>'stavová rovnica'!DJ43</f>
        <v>15044200.457685888</v>
      </c>
      <c r="H42" s="53">
        <f t="shared" si="0"/>
        <v>501.90915102012883</v>
      </c>
      <c r="I42" s="18">
        <f t="shared" si="1"/>
        <v>-0.24297289890037976</v>
      </c>
      <c r="J42" s="53">
        <f t="shared" si="2"/>
        <v>-45.581214839573335</v>
      </c>
      <c r="K42" s="53">
        <f t="shared" si="3"/>
        <v>195.98121483957334</v>
      </c>
      <c r="L42" s="18">
        <f t="shared" si="4"/>
        <v>-91.162429679146669</v>
      </c>
      <c r="M42" s="18">
        <f t="shared" si="5"/>
        <v>-121.2250317887398</v>
      </c>
      <c r="N42" s="53">
        <f t="shared" si="6"/>
        <v>5.8084904795853269</v>
      </c>
      <c r="O42" s="53">
        <f t="shared" si="7"/>
        <v>155.35556633786956</v>
      </c>
      <c r="P42" s="18">
        <f t="shared" si="8"/>
        <v>200.99946208838463</v>
      </c>
      <c r="Q42" s="53">
        <f t="shared" si="9"/>
        <v>-45.643895750515078</v>
      </c>
      <c r="R42" s="16">
        <f t="shared" si="10"/>
        <v>6024748.0911608692</v>
      </c>
      <c r="S42" s="16">
        <f t="shared" si="11"/>
        <v>-1368127.9090943036</v>
      </c>
      <c r="T42" s="16">
        <f t="shared" si="12"/>
        <v>16205726.055101104</v>
      </c>
      <c r="U42" s="16">
        <f t="shared" si="13"/>
        <v>15106281.520833611</v>
      </c>
      <c r="V42" s="18" t="b">
        <f t="shared" si="14"/>
        <v>1</v>
      </c>
    </row>
    <row r="43" spans="5:22" x14ac:dyDescent="0.25">
      <c r="E43" s="18">
        <f>'-5 °C+námraza'!E43</f>
        <v>24.72</v>
      </c>
      <c r="F43" s="18">
        <f>'-5 °C+námraza'!F43</f>
        <v>103.4</v>
      </c>
      <c r="G43" s="16">
        <f>'stavová rovnica'!DJ44</f>
        <v>15592280.941746458</v>
      </c>
      <c r="H43" s="53">
        <f t="shared" si="0"/>
        <v>520.19437735829581</v>
      </c>
      <c r="I43" s="18">
        <f t="shared" si="1"/>
        <v>0.23867844575681546</v>
      </c>
      <c r="J43" s="53">
        <f t="shared" si="2"/>
        <v>174.70958109959241</v>
      </c>
      <c r="K43" s="53">
        <f t="shared" si="3"/>
        <v>-71.309581099592407</v>
      </c>
      <c r="L43" s="18">
        <f t="shared" si="4"/>
        <v>349.41916219918483</v>
      </c>
      <c r="M43" s="18">
        <f t="shared" si="5"/>
        <v>123.20848430721711</v>
      </c>
      <c r="N43" s="53">
        <f t="shared" si="6"/>
        <v>2.6435048277980879</v>
      </c>
      <c r="O43" s="53">
        <f t="shared" si="7"/>
        <v>106.47951435707442</v>
      </c>
      <c r="P43" s="18">
        <f t="shared" si="8"/>
        <v>-71.533128252898919</v>
      </c>
      <c r="Q43" s="53">
        <f t="shared" si="9"/>
        <v>178.01264260997334</v>
      </c>
      <c r="R43" s="16">
        <f t="shared" si="10"/>
        <v>-2144130.5037269713</v>
      </c>
      <c r="S43" s="16">
        <f t="shared" si="11"/>
        <v>5335742.2832074109</v>
      </c>
      <c r="T43" s="16">
        <f t="shared" si="12"/>
        <v>15739012.694046672</v>
      </c>
      <c r="U43" s="16">
        <f t="shared" si="13"/>
        <v>16479968.770575909</v>
      </c>
      <c r="V43" s="18" t="b">
        <f t="shared" si="14"/>
        <v>1</v>
      </c>
    </row>
    <row r="44" spans="5:22" x14ac:dyDescent="0.25">
      <c r="E44" s="18">
        <f>'-5 °C+námraza'!E44</f>
        <v>32.700000000000003</v>
      </c>
      <c r="F44" s="18">
        <f>'-5 °C+námraza'!F44</f>
        <v>113.98</v>
      </c>
      <c r="G44" s="16">
        <f>'stavová rovnica'!DJ45</f>
        <v>15405476.39255172</v>
      </c>
      <c r="H44" s="53">
        <f t="shared" si="0"/>
        <v>513.96214767239519</v>
      </c>
      <c r="I44" s="18">
        <f t="shared" si="1"/>
        <v>0.28630538025047308</v>
      </c>
      <c r="J44" s="53">
        <f t="shared" si="2"/>
        <v>202.20052034596259</v>
      </c>
      <c r="K44" s="53">
        <f t="shared" si="3"/>
        <v>-88.220520345962584</v>
      </c>
      <c r="L44" s="18">
        <f t="shared" si="4"/>
        <v>404.40104069192517</v>
      </c>
      <c r="M44" s="18">
        <f t="shared" si="5"/>
        <v>145.50056836550561</v>
      </c>
      <c r="N44" s="53">
        <f t="shared" si="6"/>
        <v>3.2900319702900518</v>
      </c>
      <c r="O44" s="53">
        <f t="shared" si="7"/>
        <v>118.80261703414705</v>
      </c>
      <c r="P44" s="18">
        <f t="shared" si="8"/>
        <v>-88.654365831530313</v>
      </c>
      <c r="Q44" s="53">
        <f t="shared" si="9"/>
        <v>207.45698286567736</v>
      </c>
      <c r="R44" s="16">
        <f t="shared" si="10"/>
        <v>-2657321.6453769575</v>
      </c>
      <c r="S44" s="16">
        <f t="shared" si="11"/>
        <v>6218305.5045609036</v>
      </c>
      <c r="T44" s="16">
        <f t="shared" si="12"/>
        <v>15632979.920938211</v>
      </c>
      <c r="U44" s="16">
        <f t="shared" si="13"/>
        <v>16613128.128968392</v>
      </c>
      <c r="V44" s="18" t="b">
        <f t="shared" si="14"/>
        <v>1</v>
      </c>
    </row>
    <row r="45" spans="5:22" x14ac:dyDescent="0.25">
      <c r="E45" s="18">
        <f>'-5 °C+námraza'!E45</f>
        <v>22.38</v>
      </c>
      <c r="F45" s="18">
        <f>'-5 °C+námraza'!F45</f>
        <v>128.52000000000001</v>
      </c>
      <c r="G45" s="16">
        <f>'stavová rovnica'!DJ46</f>
        <v>15222879.266634025</v>
      </c>
      <c r="H45" s="53">
        <f t="shared" si="0"/>
        <v>507.87028731026845</v>
      </c>
      <c r="I45" s="18">
        <f t="shared" si="1"/>
        <v>0.17367255039953428</v>
      </c>
      <c r="J45" s="53">
        <f t="shared" si="2"/>
        <v>152.02564103624795</v>
      </c>
      <c r="K45" s="53">
        <f t="shared" si="3"/>
        <v>-23.505641036247937</v>
      </c>
      <c r="L45" s="18">
        <f t="shared" si="4"/>
        <v>304.05128207249589</v>
      </c>
      <c r="M45" s="18">
        <f t="shared" si="5"/>
        <v>87.99769362344297</v>
      </c>
      <c r="N45" s="53">
        <f t="shared" si="6"/>
        <v>4.1317726474481304</v>
      </c>
      <c r="O45" s="53">
        <f t="shared" si="7"/>
        <v>130.79215507373146</v>
      </c>
      <c r="P45" s="18">
        <f t="shared" si="8"/>
        <v>-23.514033818438552</v>
      </c>
      <c r="Q45" s="53">
        <f t="shared" si="9"/>
        <v>154.30618889217001</v>
      </c>
      <c r="R45" s="16">
        <f t="shared" si="10"/>
        <v>-704808.50491448352</v>
      </c>
      <c r="S45" s="16">
        <f t="shared" si="11"/>
        <v>4625166.1935971556</v>
      </c>
      <c r="T45" s="16">
        <f t="shared" si="12"/>
        <v>15239186.598867929</v>
      </c>
      <c r="U45" s="16">
        <f t="shared" si="13"/>
        <v>15910003.629317941</v>
      </c>
      <c r="V45" s="18" t="b">
        <f t="shared" si="14"/>
        <v>1</v>
      </c>
    </row>
    <row r="46" spans="5:22" x14ac:dyDescent="0.25">
      <c r="E46" s="18">
        <f>'-5 °C+námraza'!E46</f>
        <v>21.48</v>
      </c>
      <c r="F46" s="18">
        <f>'-5 °C+námraza'!F46</f>
        <v>110.16</v>
      </c>
      <c r="G46" s="16">
        <f>'stavová rovnica'!DJ47</f>
        <v>15466442.658050537</v>
      </c>
      <c r="H46" s="53">
        <f t="shared" si="0"/>
        <v>515.99612260136837</v>
      </c>
      <c r="I46" s="18">
        <f t="shared" si="1"/>
        <v>0.19461929810553638</v>
      </c>
      <c r="J46" s="53">
        <f t="shared" si="2"/>
        <v>154.87942409601044</v>
      </c>
      <c r="K46" s="53">
        <f t="shared" si="3"/>
        <v>-44.719424096010442</v>
      </c>
      <c r="L46" s="18">
        <f t="shared" si="4"/>
        <v>309.75884819202088</v>
      </c>
      <c r="M46" s="18">
        <f t="shared" si="5"/>
        <v>99.986723139471763</v>
      </c>
      <c r="N46" s="53">
        <f t="shared" si="6"/>
        <v>2.9977931511241493</v>
      </c>
      <c r="O46" s="53">
        <f t="shared" si="7"/>
        <v>112.44010699655473</v>
      </c>
      <c r="P46" s="18">
        <f t="shared" si="8"/>
        <v>-44.775426617033787</v>
      </c>
      <c r="Q46" s="53">
        <f t="shared" si="9"/>
        <v>157.21553361358852</v>
      </c>
      <c r="R46" s="16">
        <f t="shared" si="10"/>
        <v>-1342096.457567967</v>
      </c>
      <c r="S46" s="16">
        <f t="shared" si="11"/>
        <v>4712370.7506381469</v>
      </c>
      <c r="T46" s="16">
        <f t="shared" si="12"/>
        <v>15524563.484883621</v>
      </c>
      <c r="U46" s="16">
        <f t="shared" si="13"/>
        <v>16168403.959149318</v>
      </c>
      <c r="V46" s="18" t="b">
        <f t="shared" si="14"/>
        <v>1</v>
      </c>
    </row>
    <row r="47" spans="5:22" x14ac:dyDescent="0.25">
      <c r="E47" s="18">
        <f>'-5 °C+námraza'!E47</f>
        <v>-25.96</v>
      </c>
      <c r="F47" s="18">
        <f>'-5 °C+námraza'!F47</f>
        <v>105.95</v>
      </c>
      <c r="G47" s="16">
        <f>'stavová rovnica'!DJ48</f>
        <v>15541827.991279006</v>
      </c>
      <c r="H47" s="53">
        <f t="shared" si="0"/>
        <v>518.51115081483124</v>
      </c>
      <c r="I47" s="18">
        <f t="shared" si="1"/>
        <v>-0.24459549140244566</v>
      </c>
      <c r="J47" s="53">
        <f t="shared" si="2"/>
        <v>-72.618773123156217</v>
      </c>
      <c r="K47" s="53">
        <f t="shared" si="3"/>
        <v>178.56877312315623</v>
      </c>
      <c r="L47" s="18">
        <f t="shared" si="4"/>
        <v>-145.23754624631243</v>
      </c>
      <c r="M47" s="18">
        <f t="shared" si="5"/>
        <v>-125.8081948848493</v>
      </c>
      <c r="N47" s="53">
        <f t="shared" si="6"/>
        <v>2.7884069884552094</v>
      </c>
      <c r="O47" s="53">
        <f t="shared" si="7"/>
        <v>109.26315104074416</v>
      </c>
      <c r="P47" s="18">
        <f t="shared" si="8"/>
        <v>182.11955630899018</v>
      </c>
      <c r="Q47" s="53">
        <f t="shared" si="9"/>
        <v>-72.856405268246021</v>
      </c>
      <c r="R47" s="16">
        <f t="shared" si="10"/>
        <v>5458842.7144803759</v>
      </c>
      <c r="S47" s="16">
        <f t="shared" si="11"/>
        <v>-2183794.3445624448</v>
      </c>
      <c r="T47" s="16">
        <f t="shared" si="12"/>
        <v>16472625.203407595</v>
      </c>
      <c r="U47" s="16">
        <f t="shared" si="13"/>
        <v>15694501.42724663</v>
      </c>
      <c r="V47" s="18" t="b">
        <f t="shared" si="14"/>
        <v>1</v>
      </c>
    </row>
    <row r="48" spans="5:22" x14ac:dyDescent="0.25">
      <c r="E48" s="18">
        <f>'-5 °C+námraza'!E48</f>
        <v>-4.2699999999999996</v>
      </c>
      <c r="F48" s="18">
        <f>'-5 °C+námraza'!F48</f>
        <v>100.6</v>
      </c>
      <c r="G48" s="16">
        <f>'stavová rovnica'!DJ49</f>
        <v>15652412.460167348</v>
      </c>
      <c r="H48" s="53">
        <f t="shared" si="0"/>
        <v>522.20050320360531</v>
      </c>
      <c r="I48" s="18">
        <f t="shared" si="1"/>
        <v>-4.2379763321753416E-2</v>
      </c>
      <c r="J48" s="53">
        <f t="shared" si="2"/>
        <v>28.175885549129958</v>
      </c>
      <c r="K48" s="53">
        <f t="shared" si="3"/>
        <v>72.424114450870036</v>
      </c>
      <c r="L48" s="18">
        <f t="shared" si="4"/>
        <v>56.351771098259917</v>
      </c>
      <c r="M48" s="18">
        <f t="shared" si="5"/>
        <v>-22.15832162292913</v>
      </c>
      <c r="N48" s="53">
        <f t="shared" si="6"/>
        <v>2.4265782853232927</v>
      </c>
      <c r="O48" s="53">
        <f t="shared" si="7"/>
        <v>100.84607603878135</v>
      </c>
      <c r="P48" s="18">
        <f t="shared" si="8"/>
        <v>72.656517291169251</v>
      </c>
      <c r="Q48" s="53">
        <f t="shared" si="9"/>
        <v>28.189558747612093</v>
      </c>
      <c r="R48" s="16">
        <f t="shared" si="10"/>
        <v>2177802.9120689104</v>
      </c>
      <c r="S48" s="16">
        <f t="shared" si="11"/>
        <v>844952.46151784388</v>
      </c>
      <c r="T48" s="16">
        <f t="shared" si="12"/>
        <v>15803190.859665584</v>
      </c>
      <c r="U48" s="16">
        <f t="shared" si="13"/>
        <v>15675202.087546658</v>
      </c>
      <c r="V48" s="18" t="b">
        <f t="shared" si="14"/>
        <v>1</v>
      </c>
    </row>
    <row r="49" spans="5:22" x14ac:dyDescent="0.25">
      <c r="E49" s="18">
        <f>'-5 °C+námraza'!E49</f>
        <v>-13.56</v>
      </c>
      <c r="F49" s="18">
        <f>'-5 °C+námraza'!F49</f>
        <v>91.08</v>
      </c>
      <c r="G49" s="16">
        <f>'stavová rovnica'!DJ50</f>
        <v>15902814.044015974</v>
      </c>
      <c r="H49" s="53">
        <f t="shared" si="0"/>
        <v>530.55447633212418</v>
      </c>
      <c r="I49" s="18">
        <f t="shared" si="1"/>
        <v>-0.14869744755503725</v>
      </c>
      <c r="J49" s="53">
        <f t="shared" si="2"/>
        <v>-33.06422203169857</v>
      </c>
      <c r="K49" s="53">
        <f t="shared" si="3"/>
        <v>124.14422203169858</v>
      </c>
      <c r="L49" s="18">
        <f t="shared" si="4"/>
        <v>-66.12844406339714</v>
      </c>
      <c r="M49" s="18">
        <f t="shared" si="5"/>
        <v>-78.700076757217573</v>
      </c>
      <c r="N49" s="53">
        <f t="shared" si="6"/>
        <v>1.9771683018276294</v>
      </c>
      <c r="O49" s="53">
        <f t="shared" si="7"/>
        <v>92.194537966815858</v>
      </c>
      <c r="P49" s="18">
        <f t="shared" si="8"/>
        <v>125.28016661579778</v>
      </c>
      <c r="Q49" s="53">
        <f t="shared" si="9"/>
        <v>-33.085628648981924</v>
      </c>
      <c r="R49" s="16">
        <f t="shared" si="10"/>
        <v>3755141.6149907233</v>
      </c>
      <c r="S49" s="16">
        <f t="shared" si="11"/>
        <v>-991707.02238078404</v>
      </c>
      <c r="T49" s="16">
        <f t="shared" si="12"/>
        <v>16340152.479924623</v>
      </c>
      <c r="U49" s="16">
        <f t="shared" si="13"/>
        <v>15933705.700080916</v>
      </c>
      <c r="V49" s="18" t="b">
        <f t="shared" si="14"/>
        <v>1</v>
      </c>
    </row>
    <row r="50" spans="5:22" x14ac:dyDescent="0.25">
      <c r="E50" s="18">
        <f>'-5 °C+námraza'!E50</f>
        <v>5.26</v>
      </c>
      <c r="F50" s="18">
        <f>'-5 °C+námraza'!F50</f>
        <v>102.22</v>
      </c>
      <c r="G50" s="16">
        <f>'stavová rovnica'!DJ51</f>
        <v>15616987.010268144</v>
      </c>
      <c r="H50" s="53">
        <f t="shared" si="0"/>
        <v>521.0186286644149</v>
      </c>
      <c r="I50" s="18">
        <f t="shared" si="1"/>
        <v>5.1375204456164135E-2</v>
      </c>
      <c r="J50" s="53">
        <f t="shared" si="2"/>
        <v>77.865677488685506</v>
      </c>
      <c r="K50" s="53">
        <f t="shared" si="3"/>
        <v>24.354322511314493</v>
      </c>
      <c r="L50" s="18">
        <f t="shared" si="4"/>
        <v>155.73135497737101</v>
      </c>
      <c r="M50" s="18">
        <f t="shared" si="5"/>
        <v>26.798571481582915</v>
      </c>
      <c r="N50" s="53">
        <f t="shared" si="6"/>
        <v>2.5121724131004211</v>
      </c>
      <c r="O50" s="53">
        <f t="shared" si="7"/>
        <v>102.51904851597891</v>
      </c>
      <c r="P50" s="18">
        <f t="shared" si="8"/>
        <v>24.363192393496682</v>
      </c>
      <c r="Q50" s="53">
        <f t="shared" si="9"/>
        <v>78.15585612248222</v>
      </c>
      <c r="R50" s="16">
        <f t="shared" si="10"/>
        <v>730261.14270276146</v>
      </c>
      <c r="S50" s="16">
        <f t="shared" si="11"/>
        <v>2342639.8264683657</v>
      </c>
      <c r="T50" s="16">
        <f t="shared" si="12"/>
        <v>15634051.445976039</v>
      </c>
      <c r="U50" s="16">
        <f t="shared" si="13"/>
        <v>15791714.429897714</v>
      </c>
      <c r="V50" s="18" t="b">
        <f t="shared" si="14"/>
        <v>1</v>
      </c>
    </row>
    <row r="51" spans="5:22" x14ac:dyDescent="0.25">
      <c r="E51" s="18">
        <f>'-5 °C+námraza'!E51</f>
        <v>-23.66</v>
      </c>
      <c r="F51" s="18">
        <f>'-5 °C+námraza'!F51</f>
        <v>110.14</v>
      </c>
      <c r="G51" s="16">
        <f>'stavová rovnica'!DJ52</f>
        <v>15466779.474359825</v>
      </c>
      <c r="H51" s="53">
        <f t="shared" si="0"/>
        <v>516.00735956861831</v>
      </c>
      <c r="I51" s="18">
        <f t="shared" si="1"/>
        <v>-0.21441025602730637</v>
      </c>
      <c r="J51" s="53">
        <f t="shared" si="2"/>
        <v>-54.736643008814603</v>
      </c>
      <c r="K51" s="53">
        <f t="shared" si="3"/>
        <v>164.8766430088146</v>
      </c>
      <c r="L51" s="18">
        <f t="shared" si="4"/>
        <v>-109.47328601762921</v>
      </c>
      <c r="M51" s="18">
        <f t="shared" si="5"/>
        <v>-110.01210796949428</v>
      </c>
      <c r="N51" s="53">
        <f t="shared" si="6"/>
        <v>3.0083090786165236</v>
      </c>
      <c r="O51" s="53">
        <f t="shared" si="7"/>
        <v>112.85717216752417</v>
      </c>
      <c r="P51" s="18">
        <f t="shared" si="8"/>
        <v>167.69652589622174</v>
      </c>
      <c r="Q51" s="53">
        <f t="shared" si="9"/>
        <v>-54.839353728697567</v>
      </c>
      <c r="R51" s="16">
        <f t="shared" si="10"/>
        <v>5026527.5030601993</v>
      </c>
      <c r="S51" s="16">
        <f t="shared" si="11"/>
        <v>-1643752.1188598203</v>
      </c>
      <c r="T51" s="16">
        <f t="shared" si="12"/>
        <v>16263063.857941991</v>
      </c>
      <c r="U51" s="16">
        <f t="shared" si="13"/>
        <v>15553880.169807615</v>
      </c>
      <c r="V51" s="18" t="b">
        <f t="shared" si="14"/>
        <v>1</v>
      </c>
    </row>
    <row r="52" spans="5:22" x14ac:dyDescent="0.25">
      <c r="E52" s="18">
        <f>'-5 °C+námraza'!E52</f>
        <v>-8.3800000000000008</v>
      </c>
      <c r="F52" s="18">
        <f>'-5 °C+námraza'!F52</f>
        <v>122.73</v>
      </c>
      <c r="G52" s="16">
        <f>'stavová rovnica'!DJ53</f>
        <v>15287532.661948271</v>
      </c>
      <c r="H52" s="53">
        <f t="shared" si="0"/>
        <v>510.02727337569701</v>
      </c>
      <c r="I52" s="18">
        <f t="shared" si="1"/>
        <v>-6.8115502843050388E-2</v>
      </c>
      <c r="J52" s="53">
        <f t="shared" si="2"/>
        <v>26.651044454624646</v>
      </c>
      <c r="K52" s="53">
        <f t="shared" si="3"/>
        <v>96.078955545375351</v>
      </c>
      <c r="L52" s="18">
        <f t="shared" si="4"/>
        <v>53.302088909249292</v>
      </c>
      <c r="M52" s="18">
        <f t="shared" si="5"/>
        <v>-34.797640915021582</v>
      </c>
      <c r="N52" s="53">
        <f t="shared" si="6"/>
        <v>3.7046561820051469</v>
      </c>
      <c r="O52" s="53">
        <f t="shared" si="7"/>
        <v>123.31139881623905</v>
      </c>
      <c r="P52" s="18">
        <f t="shared" si="8"/>
        <v>96.648224273885532</v>
      </c>
      <c r="Q52" s="53">
        <f t="shared" si="9"/>
        <v>26.663174542353516</v>
      </c>
      <c r="R52" s="16">
        <f t="shared" si="10"/>
        <v>2896929.1691543702</v>
      </c>
      <c r="S52" s="16">
        <f t="shared" si="11"/>
        <v>799200.69566005294</v>
      </c>
      <c r="T52" s="16">
        <f t="shared" si="12"/>
        <v>15559590.40274623</v>
      </c>
      <c r="U52" s="16">
        <f t="shared" si="13"/>
        <v>15308408.690718925</v>
      </c>
      <c r="V52" s="18" t="b">
        <f t="shared" si="14"/>
        <v>1</v>
      </c>
    </row>
    <row r="53" spans="5:22" x14ac:dyDescent="0.25">
      <c r="E53" s="18">
        <f>'-5 °C+námraza'!E53</f>
        <v>-36.94</v>
      </c>
      <c r="F53" s="18">
        <f>'-5 °C+námraza'!F53</f>
        <v>116.19</v>
      </c>
      <c r="G53" s="16">
        <f>'stavová rovnica'!DJ54</f>
        <v>15373042.154145919</v>
      </c>
      <c r="H53" s="53">
        <f t="shared" si="0"/>
        <v>512.88006683280344</v>
      </c>
      <c r="I53" s="18">
        <f t="shared" si="1"/>
        <v>-0.31724868368532161</v>
      </c>
      <c r="J53" s="53">
        <f t="shared" si="2"/>
        <v>-102.00282887701445</v>
      </c>
      <c r="K53" s="53">
        <f t="shared" si="3"/>
        <v>218.19282887701445</v>
      </c>
      <c r="L53" s="18">
        <f t="shared" si="4"/>
        <v>-204.0056577540289</v>
      </c>
      <c r="M53" s="18">
        <f t="shared" si="5"/>
        <v>-160.42966403019642</v>
      </c>
      <c r="N53" s="53">
        <f t="shared" si="6"/>
        <v>3.455684851522772</v>
      </c>
      <c r="O53" s="53">
        <f t="shared" si="7"/>
        <v>122.15775299387123</v>
      </c>
      <c r="P53" s="18">
        <f t="shared" si="8"/>
        <v>224.8343533545287</v>
      </c>
      <c r="Q53" s="53">
        <f t="shared" si="9"/>
        <v>-102.67660036065747</v>
      </c>
      <c r="R53" s="16">
        <f t="shared" si="10"/>
        <v>6739173.9615922244</v>
      </c>
      <c r="S53" s="16">
        <f t="shared" si="11"/>
        <v>-3077623.4204932544</v>
      </c>
      <c r="T53" s="16">
        <f t="shared" si="12"/>
        <v>16785317.713935297</v>
      </c>
      <c r="U53" s="16">
        <f t="shared" si="13"/>
        <v>15678079.952325668</v>
      </c>
      <c r="V53" s="18" t="b">
        <f t="shared" si="14"/>
        <v>1</v>
      </c>
    </row>
    <row r="54" spans="5:22" x14ac:dyDescent="0.25">
      <c r="E54" s="18">
        <f>'-5 °C+námraza'!E54</f>
        <v>-36.799999999999997</v>
      </c>
      <c r="F54" s="18">
        <f>'-5 °C+námraza'!F54</f>
        <v>86.6</v>
      </c>
      <c r="G54" s="16">
        <f>'stavová rovnica'!DJ55</f>
        <v>16052251.197175484</v>
      </c>
      <c r="H54" s="53">
        <f t="shared" si="0"/>
        <v>535.54004368640892</v>
      </c>
      <c r="I54" s="18">
        <f t="shared" si="1"/>
        <v>-0.42447962725567995</v>
      </c>
      <c r="J54" s="53">
        <f t="shared" si="2"/>
        <v>-177.69972187711028</v>
      </c>
      <c r="K54" s="53">
        <f t="shared" si="3"/>
        <v>264.2997218771103</v>
      </c>
      <c r="L54" s="18">
        <f t="shared" si="4"/>
        <v>-355.39944375422056</v>
      </c>
      <c r="M54" s="18">
        <f t="shared" si="5"/>
        <v>-221.22776689370684</v>
      </c>
      <c r="N54" s="53">
        <f t="shared" si="6"/>
        <v>1.9027298581152081</v>
      </c>
      <c r="O54" s="53">
        <f t="shared" si="7"/>
        <v>94.181507190081874</v>
      </c>
      <c r="P54" s="18">
        <f t="shared" si="8"/>
        <v>275.1600340319406</v>
      </c>
      <c r="Q54" s="53">
        <f t="shared" si="9"/>
        <v>-180.97852684185872</v>
      </c>
      <c r="R54" s="16">
        <f t="shared" si="10"/>
        <v>8247633.4641568828</v>
      </c>
      <c r="S54" s="16">
        <f t="shared" si="11"/>
        <v>-5424641.5527825616</v>
      </c>
      <c r="T54" s="16">
        <f t="shared" si="12"/>
        <v>18047111.299493395</v>
      </c>
      <c r="U54" s="16">
        <f t="shared" si="13"/>
        <v>16944069.891067993</v>
      </c>
      <c r="V54" s="18" t="b">
        <f t="shared" si="14"/>
        <v>1</v>
      </c>
    </row>
    <row r="55" spans="5:22" x14ac:dyDescent="0.25">
      <c r="E55" s="18">
        <f>'-5 °C+námraza'!E55</f>
        <v>-24.88</v>
      </c>
      <c r="F55" s="18">
        <f>'-5 °C+námraza'!F55</f>
        <v>60.23</v>
      </c>
      <c r="G55" s="16">
        <f>'stavová rovnica'!DJ56</f>
        <v>17792016.570433944</v>
      </c>
      <c r="H55" s="53">
        <f t="shared" si="0"/>
        <v>593.58262055331465</v>
      </c>
      <c r="I55" s="18">
        <f t="shared" si="1"/>
        <v>-0.41290602376150026</v>
      </c>
      <c r="J55" s="53">
        <f t="shared" si="2"/>
        <v>-208.50012761294013</v>
      </c>
      <c r="K55" s="53">
        <f t="shared" si="3"/>
        <v>268.73012761294012</v>
      </c>
      <c r="L55" s="18">
        <f t="shared" si="4"/>
        <v>-417.00025522588027</v>
      </c>
      <c r="M55" s="18">
        <f t="shared" si="5"/>
        <v>-238.71232234724599</v>
      </c>
      <c r="N55" s="53">
        <f t="shared" si="6"/>
        <v>0.82667794137412542</v>
      </c>
      <c r="O55" s="53">
        <f t="shared" si="7"/>
        <v>65.190343284794068</v>
      </c>
      <c r="P55" s="18">
        <f t="shared" si="8"/>
        <v>278.00451095716272</v>
      </c>
      <c r="Q55" s="53">
        <f t="shared" si="9"/>
        <v>-212.81416767236865</v>
      </c>
      <c r="R55" s="16">
        <f t="shared" si="10"/>
        <v>8332893.6770327138</v>
      </c>
      <c r="S55" s="16">
        <f t="shared" si="11"/>
        <v>-6378881.5011469889</v>
      </c>
      <c r="T55" s="16">
        <f t="shared" si="12"/>
        <v>19646703.811971307</v>
      </c>
      <c r="U55" s="16">
        <f t="shared" si="13"/>
        <v>18900951.903231524</v>
      </c>
      <c r="V55" s="18" t="b">
        <f t="shared" si="14"/>
        <v>1</v>
      </c>
    </row>
    <row r="56" spans="5:22" x14ac:dyDescent="0.25">
      <c r="E56" s="18">
        <f>'-5 °C+námraza'!E56</f>
        <v>-21.18</v>
      </c>
      <c r="F56" s="18">
        <f>'-5 °C+námraza'!F56</f>
        <v>85.09</v>
      </c>
      <c r="G56" s="16">
        <f>'stavová rovnica'!DJ57</f>
        <v>16108384.78146426</v>
      </c>
      <c r="H56" s="53">
        <f t="shared" si="0"/>
        <v>537.41278924795211</v>
      </c>
      <c r="I56" s="18">
        <f t="shared" si="1"/>
        <v>-0.2486531033890729</v>
      </c>
      <c r="J56" s="53">
        <f t="shared" si="2"/>
        <v>-89.744302808479617</v>
      </c>
      <c r="K56" s="53">
        <f t="shared" si="3"/>
        <v>174.83430280847961</v>
      </c>
      <c r="L56" s="18">
        <f t="shared" si="4"/>
        <v>-179.48860561695923</v>
      </c>
      <c r="M56" s="18">
        <f t="shared" si="5"/>
        <v>-132.42479909937353</v>
      </c>
      <c r="N56" s="53">
        <f t="shared" si="6"/>
        <v>1.7362707010706497</v>
      </c>
      <c r="O56" s="53">
        <f t="shared" si="7"/>
        <v>87.772654586223837</v>
      </c>
      <c r="P56" s="18">
        <f t="shared" si="8"/>
        <v>177.93465208208551</v>
      </c>
      <c r="Q56" s="53">
        <f t="shared" si="9"/>
        <v>-90.161997495861669</v>
      </c>
      <c r="R56" s="16">
        <f t="shared" si="10"/>
        <v>5333404.5989213986</v>
      </c>
      <c r="S56" s="16">
        <f t="shared" si="11"/>
        <v>-2702511.3234859463</v>
      </c>
      <c r="T56" s="16">
        <f t="shared" si="12"/>
        <v>16968360.701125648</v>
      </c>
      <c r="U56" s="16">
        <f t="shared" si="13"/>
        <v>16333512.412254725</v>
      </c>
      <c r="V56" s="18" t="b">
        <f t="shared" si="14"/>
        <v>1</v>
      </c>
    </row>
    <row r="57" spans="5:22" x14ac:dyDescent="0.25">
      <c r="G57" s="11"/>
      <c r="H57" s="15"/>
      <c r="J57" s="15"/>
      <c r="K57" s="15"/>
      <c r="N57" s="15"/>
      <c r="O57" s="15"/>
      <c r="Q57" s="15"/>
      <c r="R57" s="11"/>
      <c r="S57" s="11"/>
      <c r="T57" s="11"/>
      <c r="U57" s="11"/>
    </row>
    <row r="58" spans="5:22" x14ac:dyDescent="0.25">
      <c r="G58" s="11"/>
      <c r="H58" s="15"/>
      <c r="J58" s="15"/>
      <c r="K58" s="15"/>
      <c r="N58" s="15"/>
      <c r="O58" s="15"/>
      <c r="Q58" s="15"/>
      <c r="R58" s="11"/>
      <c r="S58" s="11"/>
      <c r="T58" s="11"/>
      <c r="U58" s="11"/>
    </row>
    <row r="59" spans="5:22" x14ac:dyDescent="0.25">
      <c r="G59" s="11"/>
      <c r="H59" s="15"/>
      <c r="J59" s="15"/>
      <c r="K59" s="15"/>
      <c r="N59" s="15"/>
      <c r="O59" s="15"/>
      <c r="Q59" s="15"/>
      <c r="R59" s="11"/>
      <c r="S59" s="11"/>
      <c r="T59" s="11"/>
      <c r="U59" s="11"/>
    </row>
    <row r="60" spans="5:22" x14ac:dyDescent="0.25">
      <c r="G60" s="11"/>
      <c r="H60" s="15"/>
      <c r="J60" s="15"/>
      <c r="K60" s="15"/>
      <c r="N60" s="15"/>
      <c r="O60" s="15"/>
      <c r="Q60" s="15"/>
      <c r="R60" s="11"/>
      <c r="S60" s="11"/>
      <c r="T60" s="11"/>
      <c r="U60" s="11"/>
    </row>
    <row r="61" spans="5:22" x14ac:dyDescent="0.25">
      <c r="G61" s="11"/>
      <c r="H61" s="15"/>
      <c r="J61" s="15"/>
      <c r="K61" s="15"/>
      <c r="N61" s="15"/>
      <c r="O61" s="15"/>
      <c r="Q61" s="15"/>
      <c r="R61" s="11"/>
      <c r="S61" s="11"/>
      <c r="T61" s="11"/>
      <c r="U61" s="11"/>
    </row>
    <row r="62" spans="5:22" x14ac:dyDescent="0.25">
      <c r="G62" s="11"/>
      <c r="H62" s="15"/>
      <c r="J62" s="15"/>
      <c r="K62" s="15"/>
      <c r="N62" s="15"/>
      <c r="O62" s="15"/>
      <c r="Q62" s="15"/>
      <c r="R62" s="11"/>
      <c r="S62" s="11"/>
      <c r="T62" s="11"/>
      <c r="U62" s="11"/>
    </row>
    <row r="63" spans="5:22" x14ac:dyDescent="0.25">
      <c r="G63" s="11"/>
      <c r="H63" s="15"/>
      <c r="J63" s="15"/>
      <c r="K63" s="15"/>
      <c r="N63" s="15"/>
      <c r="O63" s="15"/>
      <c r="Q63" s="15"/>
      <c r="R63" s="11"/>
      <c r="S63" s="11"/>
      <c r="T63" s="11"/>
      <c r="U63" s="11"/>
    </row>
    <row r="64" spans="5:22" x14ac:dyDescent="0.25">
      <c r="G64" s="11"/>
      <c r="H64" s="15"/>
      <c r="J64" s="15"/>
      <c r="K64" s="15"/>
      <c r="N64" s="15"/>
      <c r="O64" s="15"/>
      <c r="Q64" s="15"/>
      <c r="R64" s="11"/>
      <c r="S64" s="11"/>
      <c r="T64" s="11"/>
      <c r="U64" s="11"/>
    </row>
    <row r="65" spans="7:21" x14ac:dyDescent="0.25">
      <c r="G65" s="11"/>
      <c r="H65" s="15"/>
      <c r="J65" s="15"/>
      <c r="K65" s="15"/>
      <c r="N65" s="15"/>
      <c r="O65" s="15"/>
      <c r="Q65" s="15"/>
      <c r="R65" s="11"/>
      <c r="S65" s="11"/>
      <c r="T65" s="11"/>
      <c r="U65" s="11"/>
    </row>
    <row r="66" spans="7:21" x14ac:dyDescent="0.25">
      <c r="G66" s="11"/>
      <c r="H66" s="15"/>
      <c r="J66" s="15"/>
      <c r="K66" s="15"/>
      <c r="N66" s="15"/>
      <c r="O66" s="15"/>
      <c r="Q66" s="15"/>
      <c r="R66" s="11"/>
      <c r="S66" s="11"/>
      <c r="T66" s="11"/>
      <c r="U66" s="11"/>
    </row>
    <row r="67" spans="7:21" x14ac:dyDescent="0.25">
      <c r="G67" s="11"/>
      <c r="H67" s="15"/>
      <c r="J67" s="15"/>
      <c r="K67" s="15"/>
      <c r="N67" s="15"/>
      <c r="O67" s="15"/>
      <c r="Q67" s="15"/>
      <c r="R67" s="11"/>
      <c r="S67" s="11"/>
      <c r="T67" s="11"/>
      <c r="U67" s="11"/>
    </row>
    <row r="68" spans="7:21" x14ac:dyDescent="0.25">
      <c r="G68" s="11"/>
      <c r="H68" s="15"/>
      <c r="J68" s="15"/>
      <c r="K68" s="15"/>
      <c r="N68" s="15"/>
      <c r="O68" s="15"/>
      <c r="Q68" s="15"/>
      <c r="R68" s="11"/>
      <c r="S68" s="11"/>
      <c r="T68" s="11"/>
      <c r="U68" s="11"/>
    </row>
    <row r="69" spans="7:21" x14ac:dyDescent="0.25">
      <c r="G69" s="11"/>
      <c r="H69" s="15"/>
      <c r="J69" s="15"/>
      <c r="K69" s="15"/>
      <c r="N69" s="15"/>
      <c r="O69" s="15"/>
      <c r="Q69" s="15"/>
      <c r="R69" s="11"/>
      <c r="S69" s="11"/>
      <c r="T69" s="11"/>
      <c r="U69" s="11"/>
    </row>
    <row r="70" spans="7:21" x14ac:dyDescent="0.25">
      <c r="G70" s="11"/>
      <c r="H70" s="15"/>
      <c r="J70" s="15"/>
      <c r="K70" s="15"/>
      <c r="N70" s="15"/>
      <c r="O70" s="15"/>
      <c r="Q70" s="15"/>
      <c r="R70" s="11"/>
      <c r="S70" s="11"/>
      <c r="T70" s="11"/>
      <c r="U70" s="11"/>
    </row>
    <row r="71" spans="7:21" x14ac:dyDescent="0.25">
      <c r="G71" s="11"/>
      <c r="H71" s="15"/>
      <c r="J71" s="15"/>
      <c r="K71" s="15"/>
      <c r="N71" s="15"/>
      <c r="O71" s="15"/>
      <c r="Q71" s="15"/>
      <c r="R71" s="11"/>
      <c r="S71" s="11"/>
      <c r="T71" s="11"/>
      <c r="U71" s="11"/>
    </row>
    <row r="72" spans="7:21" x14ac:dyDescent="0.25">
      <c r="G72" s="11"/>
      <c r="H72" s="15"/>
      <c r="J72" s="15"/>
      <c r="K72" s="15"/>
      <c r="N72" s="15"/>
      <c r="O72" s="15"/>
      <c r="Q72" s="15"/>
      <c r="R72" s="11"/>
      <c r="S72" s="11"/>
      <c r="T72" s="11"/>
      <c r="U72" s="11"/>
    </row>
    <row r="73" spans="7:21" x14ac:dyDescent="0.25">
      <c r="G73" s="11"/>
      <c r="H73" s="15"/>
      <c r="J73" s="15"/>
      <c r="K73" s="15"/>
      <c r="N73" s="15"/>
      <c r="O73" s="15"/>
      <c r="Q73" s="15"/>
      <c r="R73" s="11"/>
      <c r="S73" s="11"/>
      <c r="T73" s="11"/>
      <c r="U73" s="11"/>
    </row>
    <row r="74" spans="7:21" x14ac:dyDescent="0.25">
      <c r="G74" s="11"/>
      <c r="H74" s="15"/>
      <c r="J74" s="15"/>
      <c r="K74" s="15"/>
      <c r="N74" s="15"/>
      <c r="O74" s="15"/>
      <c r="Q74" s="15"/>
      <c r="R74" s="11"/>
      <c r="S74" s="11"/>
      <c r="T74" s="11"/>
      <c r="U74" s="11"/>
    </row>
    <row r="75" spans="7:21" x14ac:dyDescent="0.25">
      <c r="G75" s="11"/>
      <c r="H75" s="15"/>
      <c r="J75" s="15"/>
      <c r="K75" s="15"/>
      <c r="N75" s="15"/>
      <c r="O75" s="15"/>
      <c r="Q75" s="15"/>
      <c r="R75" s="11"/>
      <c r="S75" s="11"/>
      <c r="T75" s="11"/>
      <c r="U75" s="11"/>
    </row>
    <row r="76" spans="7:21" x14ac:dyDescent="0.25">
      <c r="G76" s="11"/>
      <c r="H76" s="15"/>
      <c r="J76" s="15"/>
      <c r="K76" s="15"/>
      <c r="N76" s="15"/>
      <c r="O76" s="15"/>
      <c r="Q76" s="15"/>
      <c r="R76" s="11"/>
      <c r="S76" s="11"/>
      <c r="T76" s="11"/>
      <c r="U76" s="11"/>
    </row>
    <row r="77" spans="7:21" x14ac:dyDescent="0.25">
      <c r="G77" s="11"/>
      <c r="H77" s="15"/>
      <c r="J77" s="15"/>
      <c r="K77" s="15"/>
      <c r="N77" s="15"/>
      <c r="O77" s="15"/>
      <c r="Q77" s="15"/>
      <c r="R77" s="11"/>
      <c r="S77" s="11"/>
      <c r="T77" s="11"/>
      <c r="U77" s="11"/>
    </row>
    <row r="78" spans="7:21" x14ac:dyDescent="0.25">
      <c r="G78" s="11"/>
      <c r="H78" s="15"/>
      <c r="J78" s="15"/>
      <c r="K78" s="15"/>
      <c r="N78" s="15"/>
      <c r="O78" s="15"/>
      <c r="Q78" s="15"/>
      <c r="R78" s="11"/>
      <c r="S78" s="11"/>
      <c r="T78" s="11"/>
      <c r="U78" s="11"/>
    </row>
    <row r="79" spans="7:21" x14ac:dyDescent="0.25">
      <c r="G79" s="11"/>
      <c r="H79" s="15"/>
      <c r="J79" s="15"/>
      <c r="K79" s="15"/>
      <c r="N79" s="15"/>
      <c r="O79" s="15"/>
      <c r="Q79" s="15"/>
      <c r="R79" s="11"/>
      <c r="S79" s="11"/>
      <c r="T79" s="11"/>
      <c r="U79" s="11"/>
    </row>
    <row r="80" spans="7:21" x14ac:dyDescent="0.25">
      <c r="G80" s="11"/>
      <c r="H80" s="15"/>
      <c r="J80" s="15"/>
      <c r="K80" s="15"/>
      <c r="N80" s="15"/>
      <c r="O80" s="15"/>
      <c r="Q80" s="15"/>
      <c r="R80" s="11"/>
      <c r="S80" s="11"/>
      <c r="T80" s="11"/>
      <c r="U80" s="11"/>
    </row>
    <row r="81" spans="7:21" x14ac:dyDescent="0.25">
      <c r="G81" s="11"/>
      <c r="H81" s="15"/>
      <c r="J81" s="15"/>
      <c r="K81" s="15"/>
      <c r="N81" s="15"/>
      <c r="O81" s="15"/>
      <c r="Q81" s="15"/>
      <c r="R81" s="11"/>
      <c r="S81" s="11"/>
      <c r="T81" s="11"/>
      <c r="U81" s="11"/>
    </row>
    <row r="82" spans="7:21" x14ac:dyDescent="0.25">
      <c r="G82" s="11"/>
      <c r="H82" s="15"/>
      <c r="J82" s="15"/>
      <c r="K82" s="15"/>
      <c r="N82" s="15"/>
      <c r="O82" s="15"/>
      <c r="Q82" s="15"/>
      <c r="R82" s="11"/>
      <c r="S82" s="11"/>
      <c r="T82" s="11"/>
      <c r="U82" s="11"/>
    </row>
    <row r="83" spans="7:21" x14ac:dyDescent="0.25">
      <c r="G83" s="11"/>
      <c r="H83" s="15"/>
      <c r="J83" s="15"/>
      <c r="K83" s="15"/>
      <c r="N83" s="15"/>
      <c r="O83" s="15"/>
      <c r="Q83" s="15"/>
      <c r="R83" s="11"/>
      <c r="S83" s="11"/>
      <c r="T83" s="11"/>
      <c r="U83" s="11"/>
    </row>
    <row r="84" spans="7:21" x14ac:dyDescent="0.25">
      <c r="G84" s="11"/>
      <c r="H84" s="15"/>
      <c r="J84" s="15"/>
      <c r="K84" s="15"/>
      <c r="N84" s="15"/>
      <c r="O84" s="15"/>
      <c r="Q84" s="15"/>
      <c r="R84" s="11"/>
      <c r="S84" s="11"/>
      <c r="T84" s="11"/>
      <c r="U84" s="11"/>
    </row>
    <row r="85" spans="7:21" x14ac:dyDescent="0.25">
      <c r="G85" s="11"/>
      <c r="H85" s="15"/>
      <c r="J85" s="15"/>
      <c r="K85" s="15"/>
      <c r="N85" s="15"/>
      <c r="O85" s="15"/>
      <c r="Q85" s="15"/>
      <c r="R85" s="11"/>
      <c r="S85" s="11"/>
      <c r="T85" s="11"/>
      <c r="U85" s="11"/>
    </row>
    <row r="86" spans="7:21" x14ac:dyDescent="0.25">
      <c r="G86" s="11"/>
      <c r="H86" s="15"/>
      <c r="J86" s="15"/>
      <c r="K86" s="15"/>
      <c r="N86" s="15"/>
      <c r="O86" s="15"/>
      <c r="Q86" s="15"/>
      <c r="R86" s="11"/>
      <c r="S86" s="11"/>
      <c r="T86" s="11"/>
      <c r="U86" s="11"/>
    </row>
    <row r="87" spans="7:21" x14ac:dyDescent="0.25">
      <c r="G87" s="11"/>
      <c r="H87" s="15"/>
      <c r="J87" s="15"/>
      <c r="K87" s="15"/>
      <c r="N87" s="15"/>
      <c r="O87" s="15"/>
      <c r="Q87" s="15"/>
      <c r="R87" s="11"/>
      <c r="S87" s="11"/>
      <c r="T87" s="11"/>
      <c r="U87" s="11"/>
    </row>
    <row r="88" spans="7:21" x14ac:dyDescent="0.25">
      <c r="G88" s="11"/>
      <c r="H88" s="15"/>
      <c r="J88" s="15"/>
      <c r="K88" s="15"/>
      <c r="N88" s="15"/>
      <c r="O88" s="15"/>
      <c r="Q88" s="15"/>
      <c r="R88" s="11"/>
      <c r="S88" s="11"/>
      <c r="T88" s="11"/>
      <c r="U88" s="11"/>
    </row>
    <row r="89" spans="7:21" x14ac:dyDescent="0.25">
      <c r="G89" s="11"/>
      <c r="H89" s="15"/>
      <c r="J89" s="15"/>
      <c r="K89" s="15"/>
      <c r="N89" s="15"/>
      <c r="O89" s="15"/>
      <c r="Q89" s="15"/>
      <c r="R89" s="11"/>
      <c r="S89" s="11"/>
      <c r="T89" s="11"/>
      <c r="U89" s="11"/>
    </row>
    <row r="90" spans="7:21" x14ac:dyDescent="0.25">
      <c r="G90" s="11"/>
      <c r="H90" s="15"/>
      <c r="J90" s="15"/>
      <c r="K90" s="15"/>
      <c r="N90" s="15"/>
      <c r="O90" s="15"/>
      <c r="Q90" s="15"/>
      <c r="R90" s="11"/>
      <c r="S90" s="11"/>
      <c r="T90" s="11"/>
      <c r="U90" s="11"/>
    </row>
    <row r="91" spans="7:21" x14ac:dyDescent="0.25">
      <c r="G91" s="11"/>
      <c r="H91" s="15"/>
      <c r="J91" s="15"/>
      <c r="K91" s="15"/>
      <c r="N91" s="15"/>
      <c r="O91" s="15"/>
      <c r="Q91" s="15"/>
      <c r="R91" s="11"/>
      <c r="S91" s="11"/>
      <c r="T91" s="11"/>
      <c r="U91" s="11"/>
    </row>
    <row r="92" spans="7:21" x14ac:dyDescent="0.25">
      <c r="G92" s="11"/>
      <c r="H92" s="15"/>
      <c r="J92" s="15"/>
      <c r="K92" s="15"/>
      <c r="N92" s="15"/>
      <c r="O92" s="15"/>
      <c r="Q92" s="15"/>
      <c r="R92" s="11"/>
      <c r="S92" s="11"/>
      <c r="T92" s="11"/>
      <c r="U92" s="11"/>
    </row>
    <row r="93" spans="7:21" x14ac:dyDescent="0.25">
      <c r="G93" s="11"/>
      <c r="H93" s="15"/>
      <c r="J93" s="15"/>
      <c r="K93" s="15"/>
      <c r="N93" s="15"/>
      <c r="O93" s="15"/>
      <c r="Q93" s="15"/>
      <c r="R93" s="11"/>
      <c r="S93" s="11"/>
      <c r="T93" s="11"/>
      <c r="U93" s="11"/>
    </row>
    <row r="94" spans="7:21" x14ac:dyDescent="0.25">
      <c r="G94" s="11"/>
      <c r="H94" s="15"/>
      <c r="J94" s="15"/>
      <c r="K94" s="15"/>
      <c r="N94" s="15"/>
      <c r="O94" s="15"/>
      <c r="Q94" s="15"/>
      <c r="R94" s="11"/>
      <c r="S94" s="11"/>
      <c r="T94" s="11"/>
      <c r="U94" s="11"/>
    </row>
    <row r="95" spans="7:21" x14ac:dyDescent="0.25">
      <c r="G95" s="11"/>
      <c r="H95" s="15"/>
      <c r="J95" s="15"/>
      <c r="K95" s="15"/>
      <c r="N95" s="15"/>
      <c r="O95" s="15"/>
      <c r="Q95" s="15"/>
      <c r="R95" s="11"/>
      <c r="S95" s="11"/>
      <c r="T95" s="11"/>
      <c r="U95" s="11"/>
    </row>
    <row r="96" spans="7:21" x14ac:dyDescent="0.25">
      <c r="G96" s="11"/>
      <c r="H96" s="15"/>
      <c r="J96" s="15"/>
      <c r="K96" s="15"/>
      <c r="N96" s="15"/>
      <c r="O96" s="15"/>
      <c r="Q96" s="15"/>
      <c r="R96" s="11"/>
      <c r="S96" s="11"/>
      <c r="T96" s="11"/>
      <c r="U96" s="11"/>
    </row>
    <row r="97" spans="7:21" x14ac:dyDescent="0.25">
      <c r="G97" s="11"/>
      <c r="H97" s="15"/>
      <c r="J97" s="15"/>
      <c r="K97" s="15"/>
      <c r="N97" s="15"/>
      <c r="O97" s="15"/>
      <c r="Q97" s="15"/>
      <c r="R97" s="11"/>
      <c r="S97" s="11"/>
      <c r="T97" s="11"/>
      <c r="U97" s="11"/>
    </row>
    <row r="98" spans="7:21" x14ac:dyDescent="0.25">
      <c r="G98" s="11"/>
      <c r="H98" s="15"/>
      <c r="J98" s="15"/>
      <c r="K98" s="15"/>
      <c r="N98" s="15"/>
      <c r="O98" s="15"/>
      <c r="Q98" s="15"/>
      <c r="R98" s="11"/>
      <c r="S98" s="11"/>
      <c r="T98" s="11"/>
      <c r="U98" s="11"/>
    </row>
    <row r="99" spans="7:21" x14ac:dyDescent="0.25">
      <c r="G99" s="11"/>
      <c r="H99" s="15"/>
      <c r="J99" s="15"/>
      <c r="K99" s="15"/>
      <c r="N99" s="15"/>
      <c r="O99" s="15"/>
      <c r="Q99" s="15"/>
      <c r="R99" s="11"/>
      <c r="S99" s="11"/>
      <c r="T99" s="11"/>
      <c r="U99" s="11"/>
    </row>
    <row r="100" spans="7:21" x14ac:dyDescent="0.25">
      <c r="G100" s="11"/>
      <c r="H100" s="15"/>
      <c r="J100" s="15"/>
      <c r="K100" s="15"/>
      <c r="N100" s="15"/>
      <c r="O100" s="15"/>
      <c r="Q100" s="15"/>
      <c r="R100" s="11"/>
      <c r="S100" s="11"/>
      <c r="T100" s="11"/>
      <c r="U100" s="11"/>
    </row>
    <row r="101" spans="7:21" x14ac:dyDescent="0.25">
      <c r="G101" s="11"/>
      <c r="H101" s="15"/>
      <c r="J101" s="15"/>
      <c r="K101" s="15"/>
      <c r="N101" s="15"/>
      <c r="O101" s="15"/>
      <c r="Q101" s="15"/>
      <c r="R101" s="11"/>
      <c r="S101" s="11"/>
      <c r="T101" s="11"/>
      <c r="U101" s="11"/>
    </row>
    <row r="102" spans="7:21" x14ac:dyDescent="0.25">
      <c r="G102" s="11"/>
      <c r="H102" s="15"/>
      <c r="J102" s="15"/>
      <c r="K102" s="15"/>
      <c r="N102" s="15"/>
      <c r="O102" s="15"/>
      <c r="Q102" s="15"/>
      <c r="R102" s="11"/>
      <c r="S102" s="11"/>
      <c r="T102" s="11"/>
      <c r="U102" s="11"/>
    </row>
    <row r="103" spans="7:21" x14ac:dyDescent="0.25">
      <c r="G103" s="11"/>
      <c r="H103" s="15"/>
      <c r="J103" s="15"/>
      <c r="K103" s="15"/>
      <c r="N103" s="15"/>
      <c r="O103" s="15"/>
      <c r="Q103" s="15"/>
      <c r="R103" s="11"/>
      <c r="S103" s="11"/>
      <c r="T103" s="11"/>
      <c r="U103" s="11"/>
    </row>
    <row r="104" spans="7:21" x14ac:dyDescent="0.25">
      <c r="G104" s="11"/>
      <c r="H104" s="15"/>
      <c r="J104" s="15"/>
      <c r="K104" s="15"/>
      <c r="N104" s="15"/>
      <c r="O104" s="15"/>
      <c r="Q104" s="15"/>
      <c r="R104" s="11"/>
      <c r="S104" s="11"/>
      <c r="T104" s="11"/>
      <c r="U104" s="11"/>
    </row>
    <row r="105" spans="7:21" x14ac:dyDescent="0.25">
      <c r="G105" s="11"/>
      <c r="H105" s="15"/>
      <c r="J105" s="15"/>
      <c r="K105" s="15"/>
      <c r="N105" s="15"/>
      <c r="O105" s="15"/>
      <c r="Q105" s="15"/>
      <c r="R105" s="11"/>
      <c r="S105" s="11"/>
      <c r="T105" s="11"/>
      <c r="U105" s="11"/>
    </row>
    <row r="106" spans="7:21" x14ac:dyDescent="0.25">
      <c r="G106" s="11"/>
      <c r="H106" s="15"/>
      <c r="J106" s="15"/>
      <c r="K106" s="15"/>
      <c r="N106" s="15"/>
      <c r="O106" s="15"/>
      <c r="Q106" s="15"/>
      <c r="R106" s="11"/>
      <c r="S106" s="11"/>
      <c r="T106" s="11"/>
      <c r="U106" s="11"/>
    </row>
    <row r="107" spans="7:21" x14ac:dyDescent="0.25">
      <c r="G107" s="11"/>
      <c r="H107" s="15"/>
      <c r="J107" s="15"/>
      <c r="K107" s="15"/>
      <c r="N107" s="15"/>
      <c r="O107" s="15"/>
      <c r="Q107" s="15"/>
      <c r="R107" s="11"/>
      <c r="S107" s="11"/>
      <c r="T107" s="11"/>
      <c r="U107" s="11"/>
    </row>
    <row r="108" spans="7:21" x14ac:dyDescent="0.25">
      <c r="G108" s="11"/>
      <c r="H108" s="15"/>
      <c r="J108" s="15"/>
      <c r="K108" s="15"/>
      <c r="N108" s="15"/>
      <c r="O108" s="15"/>
      <c r="Q108" s="15"/>
      <c r="R108" s="11"/>
      <c r="S108" s="11"/>
      <c r="T108" s="11"/>
      <c r="U108" s="11"/>
    </row>
    <row r="109" spans="7:21" x14ac:dyDescent="0.25">
      <c r="G109" s="11"/>
      <c r="H109" s="15"/>
      <c r="J109" s="15"/>
      <c r="K109" s="15"/>
      <c r="N109" s="15"/>
      <c r="O109" s="15"/>
      <c r="Q109" s="15"/>
      <c r="R109" s="11"/>
      <c r="S109" s="11"/>
      <c r="T109" s="11"/>
      <c r="U109" s="11"/>
    </row>
    <row r="110" spans="7:21" x14ac:dyDescent="0.25">
      <c r="G110" s="11"/>
      <c r="H110" s="15"/>
      <c r="J110" s="15"/>
      <c r="K110" s="15"/>
      <c r="N110" s="15"/>
      <c r="O110" s="15"/>
      <c r="Q110" s="15"/>
      <c r="R110" s="11"/>
      <c r="S110" s="11"/>
      <c r="T110" s="11"/>
      <c r="U110" s="11"/>
    </row>
    <row r="111" spans="7:21" x14ac:dyDescent="0.25">
      <c r="G111" s="11"/>
      <c r="H111" s="15"/>
      <c r="J111" s="15"/>
      <c r="K111" s="15"/>
      <c r="N111" s="15"/>
      <c r="O111" s="15"/>
      <c r="Q111" s="15"/>
      <c r="R111" s="11"/>
      <c r="S111" s="11"/>
      <c r="T111" s="11"/>
      <c r="U111" s="11"/>
    </row>
    <row r="112" spans="7:21" x14ac:dyDescent="0.25">
      <c r="G112" s="11"/>
      <c r="H112" s="15"/>
      <c r="J112" s="15"/>
      <c r="K112" s="15"/>
      <c r="N112" s="15"/>
      <c r="O112" s="15"/>
      <c r="Q112" s="15"/>
      <c r="R112" s="11"/>
      <c r="S112" s="11"/>
      <c r="T112" s="11"/>
      <c r="U112" s="11"/>
    </row>
    <row r="113" spans="7:21" x14ac:dyDescent="0.25">
      <c r="G113" s="11"/>
      <c r="H113" s="15"/>
      <c r="J113" s="15"/>
      <c r="K113" s="15"/>
      <c r="N113" s="15"/>
      <c r="O113" s="15"/>
      <c r="Q113" s="15"/>
      <c r="R113" s="11"/>
      <c r="S113" s="11"/>
      <c r="T113" s="11"/>
      <c r="U113" s="11"/>
    </row>
    <row r="114" spans="7:21" x14ac:dyDescent="0.25">
      <c r="G114" s="11"/>
      <c r="H114" s="15"/>
      <c r="J114" s="15"/>
      <c r="K114" s="15"/>
      <c r="N114" s="15"/>
      <c r="O114" s="15"/>
      <c r="Q114" s="15"/>
      <c r="R114" s="11"/>
      <c r="S114" s="11"/>
      <c r="T114" s="11"/>
      <c r="U114" s="11"/>
    </row>
    <row r="115" spans="7:21" x14ac:dyDescent="0.25">
      <c r="G115" s="11"/>
      <c r="H115" s="15"/>
      <c r="J115" s="15"/>
      <c r="K115" s="15"/>
      <c r="N115" s="15"/>
      <c r="O115" s="15"/>
      <c r="Q115" s="15"/>
      <c r="R115" s="11"/>
      <c r="S115" s="11"/>
      <c r="T115" s="11"/>
      <c r="U115" s="11"/>
    </row>
    <row r="116" spans="7:21" x14ac:dyDescent="0.25">
      <c r="G116" s="11"/>
      <c r="H116" s="15"/>
      <c r="J116" s="15"/>
      <c r="K116" s="15"/>
      <c r="N116" s="15"/>
      <c r="O116" s="15"/>
      <c r="Q116" s="15"/>
      <c r="R116" s="11"/>
      <c r="S116" s="11"/>
      <c r="T116" s="11"/>
      <c r="U116" s="11"/>
    </row>
    <row r="117" spans="7:21" x14ac:dyDescent="0.25">
      <c r="G117" s="11"/>
      <c r="H117" s="15"/>
      <c r="J117" s="15"/>
      <c r="K117" s="15"/>
      <c r="N117" s="15"/>
      <c r="O117" s="15"/>
      <c r="Q117" s="15"/>
      <c r="R117" s="11"/>
      <c r="S117" s="11"/>
      <c r="T117" s="11"/>
      <c r="U117" s="11"/>
    </row>
    <row r="118" spans="7:21" x14ac:dyDescent="0.25">
      <c r="G118" s="11"/>
      <c r="H118" s="15"/>
      <c r="J118" s="15"/>
      <c r="K118" s="15"/>
      <c r="N118" s="15"/>
      <c r="O118" s="15"/>
      <c r="Q118" s="15"/>
      <c r="R118" s="11"/>
      <c r="S118" s="11"/>
      <c r="T118" s="11"/>
      <c r="U118" s="11"/>
    </row>
    <row r="119" spans="7:21" x14ac:dyDescent="0.25">
      <c r="G119" s="11"/>
      <c r="H119" s="15"/>
      <c r="J119" s="15"/>
      <c r="K119" s="15"/>
      <c r="N119" s="15"/>
      <c r="O119" s="15"/>
      <c r="Q119" s="15"/>
      <c r="R119" s="11"/>
      <c r="S119" s="11"/>
      <c r="T119" s="11"/>
      <c r="U119" s="11"/>
    </row>
    <row r="120" spans="7:21" x14ac:dyDescent="0.25">
      <c r="G120" s="11"/>
      <c r="H120" s="15"/>
      <c r="J120" s="15"/>
      <c r="K120" s="15"/>
      <c r="N120" s="15"/>
      <c r="O120" s="15"/>
      <c r="Q120" s="15"/>
      <c r="R120" s="11"/>
      <c r="S120" s="11"/>
      <c r="T120" s="11"/>
      <c r="U120" s="11"/>
    </row>
    <row r="121" spans="7:21" x14ac:dyDescent="0.25">
      <c r="G121" s="11"/>
      <c r="H121" s="15"/>
      <c r="J121" s="15"/>
      <c r="K121" s="15"/>
      <c r="N121" s="15"/>
      <c r="O121" s="15"/>
      <c r="Q121" s="15"/>
      <c r="R121" s="11"/>
      <c r="S121" s="11"/>
      <c r="T121" s="11"/>
      <c r="U121" s="11"/>
    </row>
    <row r="122" spans="7:21" x14ac:dyDescent="0.25">
      <c r="G122" s="11"/>
      <c r="H122" s="15"/>
      <c r="J122" s="15"/>
      <c r="K122" s="15"/>
      <c r="N122" s="15"/>
      <c r="O122" s="15"/>
      <c r="Q122" s="15"/>
      <c r="R122" s="11"/>
      <c r="S122" s="11"/>
      <c r="T122" s="11"/>
      <c r="U122" s="11"/>
    </row>
    <row r="123" spans="7:21" x14ac:dyDescent="0.25">
      <c r="G123" s="11"/>
      <c r="H123" s="15"/>
      <c r="J123" s="15"/>
      <c r="K123" s="15"/>
      <c r="N123" s="15"/>
      <c r="O123" s="15"/>
      <c r="Q123" s="15"/>
      <c r="R123" s="11"/>
      <c r="S123" s="11"/>
      <c r="T123" s="11"/>
      <c r="U123" s="11"/>
    </row>
    <row r="124" spans="7:21" x14ac:dyDescent="0.25">
      <c r="G124" s="11"/>
      <c r="H124" s="15"/>
      <c r="J124" s="15"/>
      <c r="K124" s="15"/>
      <c r="N124" s="15"/>
      <c r="O124" s="15"/>
      <c r="Q124" s="15"/>
      <c r="R124" s="11"/>
      <c r="S124" s="11"/>
      <c r="T124" s="11"/>
      <c r="U124" s="11"/>
    </row>
    <row r="125" spans="7:21" x14ac:dyDescent="0.25">
      <c r="G125" s="11"/>
      <c r="H125" s="15"/>
      <c r="J125" s="15"/>
      <c r="K125" s="15"/>
      <c r="N125" s="15"/>
      <c r="O125" s="15"/>
      <c r="Q125" s="15"/>
      <c r="R125" s="11"/>
      <c r="S125" s="11"/>
      <c r="T125" s="11"/>
      <c r="U125" s="11"/>
    </row>
    <row r="126" spans="7:21" x14ac:dyDescent="0.25">
      <c r="G126" s="11"/>
      <c r="H126" s="15"/>
      <c r="J126" s="15"/>
      <c r="K126" s="15"/>
      <c r="N126" s="15"/>
      <c r="O126" s="15"/>
      <c r="Q126" s="15"/>
      <c r="R126" s="11"/>
      <c r="S126" s="11"/>
      <c r="T126" s="11"/>
      <c r="U126" s="11"/>
    </row>
    <row r="127" spans="7:21" x14ac:dyDescent="0.25">
      <c r="G127" s="11"/>
      <c r="H127" s="15"/>
      <c r="J127" s="15"/>
      <c r="K127" s="15"/>
      <c r="N127" s="15"/>
      <c r="O127" s="15"/>
      <c r="Q127" s="15"/>
      <c r="R127" s="11"/>
      <c r="S127" s="11"/>
      <c r="T127" s="11"/>
      <c r="U127" s="11"/>
    </row>
    <row r="128" spans="7:21" x14ac:dyDescent="0.25">
      <c r="G128" s="11"/>
      <c r="H128" s="15"/>
      <c r="J128" s="15"/>
      <c r="K128" s="15"/>
      <c r="N128" s="15"/>
      <c r="O128" s="15"/>
      <c r="Q128" s="15"/>
      <c r="R128" s="11"/>
      <c r="S128" s="11"/>
      <c r="T128" s="11"/>
      <c r="U128" s="11"/>
    </row>
    <row r="129" spans="7:21" x14ac:dyDescent="0.25">
      <c r="G129" s="11"/>
      <c r="H129" s="15"/>
      <c r="J129" s="15"/>
      <c r="K129" s="15"/>
      <c r="N129" s="15"/>
      <c r="O129" s="15"/>
      <c r="Q129" s="15"/>
      <c r="R129" s="11"/>
      <c r="S129" s="11"/>
      <c r="T129" s="11"/>
      <c r="U129" s="11"/>
    </row>
    <row r="130" spans="7:21" x14ac:dyDescent="0.25">
      <c r="G130" s="11"/>
      <c r="H130" s="15"/>
      <c r="J130" s="15"/>
      <c r="K130" s="15"/>
      <c r="N130" s="15"/>
      <c r="O130" s="15"/>
      <c r="Q130" s="15"/>
      <c r="R130" s="11"/>
      <c r="S130" s="11"/>
      <c r="T130" s="11"/>
      <c r="U130" s="11"/>
    </row>
    <row r="131" spans="7:21" x14ac:dyDescent="0.25">
      <c r="G131" s="11"/>
      <c r="H131" s="15"/>
      <c r="J131" s="15"/>
      <c r="K131" s="15"/>
      <c r="N131" s="15"/>
      <c r="O131" s="15"/>
      <c r="Q131" s="15"/>
      <c r="R131" s="11"/>
      <c r="S131" s="11"/>
      <c r="T131" s="11"/>
      <c r="U131" s="11"/>
    </row>
    <row r="132" spans="7:21" x14ac:dyDescent="0.25">
      <c r="G132" s="11"/>
      <c r="H132" s="15"/>
      <c r="J132" s="15"/>
      <c r="K132" s="15"/>
      <c r="N132" s="15"/>
      <c r="O132" s="15"/>
      <c r="Q132" s="15"/>
      <c r="R132" s="11"/>
      <c r="S132" s="11"/>
      <c r="T132" s="11"/>
      <c r="U132" s="11"/>
    </row>
    <row r="133" spans="7:21" x14ac:dyDescent="0.25">
      <c r="G133" s="11"/>
      <c r="H133" s="15"/>
      <c r="J133" s="15"/>
      <c r="K133" s="15"/>
      <c r="N133" s="15"/>
      <c r="O133" s="15"/>
      <c r="Q133" s="15"/>
      <c r="R133" s="11"/>
      <c r="S133" s="11"/>
      <c r="T133" s="11"/>
      <c r="U133" s="11"/>
    </row>
    <row r="134" spans="7:21" x14ac:dyDescent="0.25">
      <c r="G134" s="11"/>
      <c r="H134" s="15"/>
      <c r="J134" s="15"/>
      <c r="K134" s="15"/>
      <c r="N134" s="15"/>
      <c r="O134" s="15"/>
      <c r="Q134" s="15"/>
      <c r="R134" s="11"/>
      <c r="S134" s="11"/>
      <c r="T134" s="11"/>
      <c r="U134" s="11"/>
    </row>
    <row r="135" spans="7:21" x14ac:dyDescent="0.25">
      <c r="G135" s="11"/>
      <c r="H135" s="15"/>
      <c r="J135" s="15"/>
      <c r="K135" s="15"/>
      <c r="N135" s="15"/>
      <c r="O135" s="15"/>
      <c r="Q135" s="15"/>
      <c r="R135" s="11"/>
      <c r="S135" s="11"/>
      <c r="T135" s="11"/>
      <c r="U135" s="11"/>
    </row>
    <row r="136" spans="7:21" x14ac:dyDescent="0.25">
      <c r="G136" s="11"/>
      <c r="H136" s="15"/>
      <c r="J136" s="15"/>
      <c r="K136" s="15"/>
      <c r="N136" s="15"/>
      <c r="O136" s="15"/>
      <c r="Q136" s="15"/>
      <c r="R136" s="11"/>
      <c r="S136" s="11"/>
      <c r="T136" s="11"/>
      <c r="U136" s="11"/>
    </row>
    <row r="137" spans="7:21" x14ac:dyDescent="0.25">
      <c r="G137" s="11"/>
      <c r="H137" s="15"/>
      <c r="J137" s="15"/>
      <c r="K137" s="15"/>
      <c r="N137" s="15"/>
      <c r="O137" s="15"/>
      <c r="Q137" s="15"/>
      <c r="R137" s="11"/>
      <c r="S137" s="11"/>
      <c r="T137" s="11"/>
      <c r="U137" s="11"/>
    </row>
    <row r="138" spans="7:21" x14ac:dyDescent="0.25">
      <c r="G138" s="11"/>
      <c r="H138" s="15"/>
      <c r="J138" s="15"/>
      <c r="K138" s="15"/>
      <c r="N138" s="15"/>
      <c r="O138" s="15"/>
      <c r="Q138" s="15"/>
      <c r="R138" s="11"/>
      <c r="S138" s="11"/>
      <c r="T138" s="11"/>
      <c r="U138" s="11"/>
    </row>
    <row r="139" spans="7:21" x14ac:dyDescent="0.25">
      <c r="G139" s="11"/>
      <c r="H139" s="15"/>
      <c r="J139" s="15"/>
      <c r="K139" s="15"/>
      <c r="N139" s="15"/>
      <c r="O139" s="15"/>
      <c r="Q139" s="15"/>
      <c r="R139" s="11"/>
      <c r="S139" s="11"/>
      <c r="T139" s="11"/>
      <c r="U139" s="11"/>
    </row>
    <row r="140" spans="7:21" x14ac:dyDescent="0.25">
      <c r="G140" s="11"/>
      <c r="H140" s="15"/>
      <c r="J140" s="15"/>
      <c r="K140" s="15"/>
      <c r="N140" s="15"/>
      <c r="O140" s="15"/>
      <c r="Q140" s="15"/>
      <c r="R140" s="11"/>
      <c r="S140" s="11"/>
      <c r="T140" s="11"/>
      <c r="U140" s="11"/>
    </row>
    <row r="141" spans="7:21" x14ac:dyDescent="0.25">
      <c r="G141" s="11"/>
      <c r="H141" s="15"/>
      <c r="J141" s="15"/>
      <c r="K141" s="15"/>
      <c r="N141" s="15"/>
      <c r="O141" s="15"/>
      <c r="Q141" s="15"/>
      <c r="R141" s="11"/>
      <c r="S141" s="11"/>
      <c r="T141" s="11"/>
      <c r="U141" s="11"/>
    </row>
    <row r="142" spans="7:21" x14ac:dyDescent="0.25">
      <c r="G142" s="11"/>
      <c r="H142" s="15"/>
      <c r="J142" s="15"/>
      <c r="K142" s="15"/>
      <c r="N142" s="15"/>
      <c r="O142" s="15"/>
      <c r="Q142" s="15"/>
      <c r="R142" s="11"/>
      <c r="S142" s="11"/>
      <c r="T142" s="11"/>
      <c r="U142" s="11"/>
    </row>
    <row r="143" spans="7:21" x14ac:dyDescent="0.25">
      <c r="G143" s="11"/>
      <c r="H143" s="15"/>
      <c r="J143" s="15"/>
      <c r="K143" s="15"/>
      <c r="N143" s="15"/>
      <c r="O143" s="15"/>
      <c r="Q143" s="15"/>
      <c r="R143" s="11"/>
      <c r="S143" s="11"/>
      <c r="T143" s="11"/>
      <c r="U143" s="11"/>
    </row>
    <row r="144" spans="7:21" x14ac:dyDescent="0.25">
      <c r="G144" s="11"/>
      <c r="H144" s="15"/>
      <c r="J144" s="15"/>
      <c r="K144" s="15"/>
      <c r="N144" s="15"/>
      <c r="O144" s="15"/>
      <c r="Q144" s="15"/>
      <c r="R144" s="11"/>
      <c r="S144" s="11"/>
      <c r="T144" s="11"/>
      <c r="U144" s="11"/>
    </row>
    <row r="145" spans="7:21" x14ac:dyDescent="0.25">
      <c r="G145" s="11"/>
      <c r="H145" s="15"/>
      <c r="J145" s="15"/>
      <c r="K145" s="15"/>
      <c r="N145" s="15"/>
      <c r="O145" s="15"/>
      <c r="Q145" s="15"/>
      <c r="R145" s="11"/>
      <c r="S145" s="11"/>
      <c r="T145" s="11"/>
      <c r="U145" s="11"/>
    </row>
    <row r="146" spans="7:21" x14ac:dyDescent="0.25">
      <c r="G146" s="11"/>
      <c r="H146" s="15"/>
      <c r="J146" s="15"/>
      <c r="K146" s="15"/>
      <c r="N146" s="15"/>
      <c r="O146" s="15"/>
      <c r="Q146" s="15"/>
      <c r="R146" s="11"/>
      <c r="S146" s="11"/>
      <c r="T146" s="11"/>
      <c r="U146" s="11"/>
    </row>
    <row r="147" spans="7:21" x14ac:dyDescent="0.25">
      <c r="G147" s="11"/>
      <c r="H147" s="15"/>
      <c r="J147" s="15"/>
      <c r="K147" s="15"/>
      <c r="N147" s="15"/>
      <c r="O147" s="15"/>
      <c r="Q147" s="15"/>
      <c r="R147" s="11"/>
      <c r="S147" s="11"/>
      <c r="T147" s="11"/>
      <c r="U147" s="11"/>
    </row>
    <row r="148" spans="7:21" x14ac:dyDescent="0.25">
      <c r="G148" s="11"/>
      <c r="H148" s="15"/>
      <c r="J148" s="15"/>
      <c r="K148" s="15"/>
      <c r="N148" s="15"/>
      <c r="O148" s="15"/>
      <c r="Q148" s="15"/>
      <c r="R148" s="11"/>
      <c r="S148" s="11"/>
      <c r="T148" s="11"/>
      <c r="U148" s="11"/>
    </row>
    <row r="149" spans="7:21" x14ac:dyDescent="0.25">
      <c r="G149" s="11"/>
      <c r="H149" s="15"/>
      <c r="J149" s="15"/>
      <c r="K149" s="15"/>
      <c r="N149" s="15"/>
      <c r="O149" s="15"/>
      <c r="Q149" s="15"/>
      <c r="R149" s="11"/>
      <c r="S149" s="11"/>
      <c r="T149" s="11"/>
      <c r="U149" s="11"/>
    </row>
    <row r="150" spans="7:21" x14ac:dyDescent="0.25">
      <c r="G150" s="11"/>
      <c r="H150" s="15"/>
      <c r="J150" s="15"/>
      <c r="K150" s="15"/>
      <c r="N150" s="15"/>
      <c r="O150" s="15"/>
      <c r="Q150" s="15"/>
      <c r="R150" s="11"/>
      <c r="S150" s="11"/>
      <c r="T150" s="11"/>
      <c r="U150" s="11"/>
    </row>
    <row r="151" spans="7:21" x14ac:dyDescent="0.25">
      <c r="G151" s="11"/>
      <c r="H151" s="15"/>
      <c r="J151" s="15"/>
      <c r="K151" s="15"/>
      <c r="N151" s="15"/>
      <c r="O151" s="15"/>
      <c r="Q151" s="15"/>
      <c r="R151" s="11"/>
      <c r="S151" s="11"/>
      <c r="T151" s="11"/>
      <c r="U151" s="11"/>
    </row>
    <row r="152" spans="7:21" x14ac:dyDescent="0.25">
      <c r="G152" s="11"/>
      <c r="H152" s="15"/>
      <c r="J152" s="15"/>
      <c r="K152" s="15"/>
      <c r="N152" s="15"/>
      <c r="O152" s="15"/>
      <c r="Q152" s="15"/>
      <c r="R152" s="11"/>
      <c r="S152" s="11"/>
      <c r="T152" s="11"/>
      <c r="U152" s="11"/>
    </row>
    <row r="153" spans="7:21" x14ac:dyDescent="0.25">
      <c r="G153" s="11"/>
      <c r="H153" s="15"/>
      <c r="J153" s="15"/>
      <c r="K153" s="15"/>
      <c r="N153" s="15"/>
      <c r="O153" s="15"/>
      <c r="Q153" s="15"/>
      <c r="R153" s="11"/>
      <c r="S153" s="11"/>
      <c r="T153" s="11"/>
      <c r="U153" s="11"/>
    </row>
    <row r="154" spans="7:21" x14ac:dyDescent="0.25">
      <c r="G154" s="11"/>
      <c r="H154" s="15"/>
      <c r="J154" s="15"/>
      <c r="K154" s="15"/>
      <c r="N154" s="15"/>
      <c r="O154" s="15"/>
      <c r="Q154" s="15"/>
      <c r="R154" s="11"/>
      <c r="S154" s="11"/>
      <c r="T154" s="11"/>
      <c r="U154" s="11"/>
    </row>
    <row r="155" spans="7:21" x14ac:dyDescent="0.25">
      <c r="G155" s="11"/>
      <c r="H155" s="15"/>
      <c r="J155" s="15"/>
      <c r="K155" s="15"/>
      <c r="N155" s="15"/>
      <c r="O155" s="15"/>
      <c r="Q155" s="15"/>
      <c r="R155" s="11"/>
      <c r="S155" s="11"/>
      <c r="T155" s="11"/>
      <c r="U155" s="11"/>
    </row>
    <row r="156" spans="7:21" x14ac:dyDescent="0.25">
      <c r="G156" s="11"/>
      <c r="H156" s="15"/>
      <c r="J156" s="15"/>
      <c r="K156" s="15"/>
      <c r="N156" s="15"/>
      <c r="O156" s="15"/>
      <c r="Q156" s="15"/>
      <c r="R156" s="11"/>
      <c r="S156" s="11"/>
      <c r="T156" s="11"/>
      <c r="U156" s="11"/>
    </row>
    <row r="157" spans="7:21" x14ac:dyDescent="0.25">
      <c r="G157" s="11"/>
      <c r="H157" s="15"/>
      <c r="J157" s="15"/>
      <c r="K157" s="15"/>
      <c r="N157" s="15"/>
      <c r="O157" s="15"/>
      <c r="Q157" s="15"/>
      <c r="R157" s="11"/>
      <c r="S157" s="11"/>
      <c r="T157" s="11"/>
      <c r="U157" s="11"/>
    </row>
    <row r="158" spans="7:21" x14ac:dyDescent="0.25">
      <c r="G158" s="11"/>
      <c r="H158" s="15"/>
      <c r="J158" s="15"/>
      <c r="K158" s="15"/>
      <c r="N158" s="15"/>
      <c r="O158" s="15"/>
      <c r="Q158" s="15"/>
      <c r="R158" s="11"/>
      <c r="S158" s="11"/>
      <c r="T158" s="11"/>
      <c r="U158" s="11"/>
    </row>
    <row r="159" spans="7:21" x14ac:dyDescent="0.25">
      <c r="G159" s="11"/>
      <c r="H159" s="15"/>
      <c r="J159" s="15"/>
      <c r="K159" s="15"/>
      <c r="N159" s="15"/>
      <c r="O159" s="15"/>
      <c r="Q159" s="15"/>
      <c r="R159" s="11"/>
      <c r="S159" s="11"/>
      <c r="T159" s="11"/>
      <c r="U159" s="11"/>
    </row>
    <row r="160" spans="7:21" x14ac:dyDescent="0.25">
      <c r="G160" s="11"/>
      <c r="H160" s="15"/>
      <c r="J160" s="15"/>
      <c r="K160" s="15"/>
      <c r="N160" s="15"/>
      <c r="O160" s="15"/>
      <c r="Q160" s="15"/>
      <c r="R160" s="11"/>
      <c r="S160" s="11"/>
      <c r="T160" s="11"/>
      <c r="U160" s="11"/>
    </row>
    <row r="161" spans="7:21" x14ac:dyDescent="0.25">
      <c r="G161" s="11"/>
      <c r="H161" s="15"/>
      <c r="J161" s="15"/>
      <c r="K161" s="15"/>
      <c r="N161" s="15"/>
      <c r="O161" s="15"/>
      <c r="Q161" s="15"/>
      <c r="R161" s="11"/>
      <c r="S161" s="11"/>
      <c r="T161" s="11"/>
      <c r="U161" s="11"/>
    </row>
    <row r="162" spans="7:21" x14ac:dyDescent="0.25">
      <c r="G162" s="11"/>
      <c r="H162" s="15"/>
      <c r="J162" s="15"/>
      <c r="K162" s="15"/>
      <c r="N162" s="15"/>
      <c r="O162" s="15"/>
      <c r="Q162" s="15"/>
      <c r="R162" s="11"/>
      <c r="S162" s="11"/>
      <c r="T162" s="11"/>
      <c r="U162" s="11"/>
    </row>
    <row r="163" spans="7:21" x14ac:dyDescent="0.25">
      <c r="G163" s="11"/>
      <c r="H163" s="15"/>
      <c r="J163" s="15"/>
      <c r="K163" s="15"/>
      <c r="N163" s="15"/>
      <c r="O163" s="15"/>
      <c r="Q163" s="15"/>
      <c r="R163" s="11"/>
      <c r="S163" s="11"/>
      <c r="T163" s="11"/>
      <c r="U163" s="11"/>
    </row>
    <row r="164" spans="7:21" x14ac:dyDescent="0.25">
      <c r="G164" s="11"/>
      <c r="H164" s="15"/>
      <c r="J164" s="15"/>
      <c r="K164" s="15"/>
      <c r="N164" s="15"/>
      <c r="O164" s="15"/>
      <c r="Q164" s="15"/>
      <c r="R164" s="11"/>
      <c r="S164" s="11"/>
      <c r="T164" s="11"/>
      <c r="U164" s="11"/>
    </row>
    <row r="165" spans="7:21" x14ac:dyDescent="0.25">
      <c r="G165" s="11"/>
      <c r="H165" s="15"/>
      <c r="J165" s="15"/>
      <c r="K165" s="15"/>
      <c r="N165" s="15"/>
      <c r="O165" s="15"/>
      <c r="Q165" s="15"/>
      <c r="R165" s="11"/>
      <c r="S165" s="11"/>
      <c r="T165" s="11"/>
      <c r="U165" s="11"/>
    </row>
    <row r="166" spans="7:21" x14ac:dyDescent="0.25">
      <c r="G166" s="11"/>
      <c r="H166" s="15"/>
      <c r="J166" s="15"/>
      <c r="K166" s="15"/>
      <c r="N166" s="15"/>
      <c r="O166" s="15"/>
      <c r="Q166" s="15"/>
      <c r="R166" s="11"/>
      <c r="S166" s="11"/>
      <c r="T166" s="11"/>
      <c r="U166" s="11"/>
    </row>
    <row r="167" spans="7:21" x14ac:dyDescent="0.25">
      <c r="G167" s="11"/>
      <c r="H167" s="15"/>
      <c r="J167" s="15"/>
      <c r="K167" s="15"/>
      <c r="N167" s="15"/>
      <c r="O167" s="15"/>
      <c r="Q167" s="15"/>
      <c r="R167" s="11"/>
      <c r="S167" s="11"/>
      <c r="T167" s="11"/>
      <c r="U167" s="11"/>
    </row>
    <row r="168" spans="7:21" x14ac:dyDescent="0.25">
      <c r="G168" s="11"/>
      <c r="H168" s="15"/>
      <c r="J168" s="15"/>
      <c r="K168" s="15"/>
      <c r="N168" s="15"/>
      <c r="O168" s="15"/>
      <c r="Q168" s="15"/>
      <c r="R168" s="11"/>
      <c r="S168" s="11"/>
      <c r="T168" s="11"/>
      <c r="U168" s="11"/>
    </row>
    <row r="169" spans="7:21" x14ac:dyDescent="0.25">
      <c r="G169" s="11"/>
      <c r="H169" s="15"/>
      <c r="J169" s="15"/>
      <c r="K169" s="15"/>
      <c r="N169" s="15"/>
      <c r="O169" s="15"/>
      <c r="Q169" s="15"/>
      <c r="R169" s="11"/>
      <c r="S169" s="11"/>
      <c r="T169" s="11"/>
      <c r="U169" s="11"/>
    </row>
    <row r="170" spans="7:21" x14ac:dyDescent="0.25">
      <c r="G170" s="11"/>
      <c r="H170" s="15"/>
      <c r="J170" s="15"/>
      <c r="K170" s="15"/>
      <c r="N170" s="15"/>
      <c r="O170" s="15"/>
      <c r="Q170" s="15"/>
      <c r="R170" s="11"/>
      <c r="S170" s="11"/>
      <c r="T170" s="11"/>
      <c r="U170" s="11"/>
    </row>
    <row r="171" spans="7:21" x14ac:dyDescent="0.25">
      <c r="G171" s="11"/>
      <c r="H171" s="15"/>
      <c r="J171" s="15"/>
      <c r="K171" s="15"/>
      <c r="N171" s="15"/>
      <c r="O171" s="15"/>
      <c r="Q171" s="15"/>
      <c r="R171" s="11"/>
      <c r="S171" s="11"/>
      <c r="T171" s="11"/>
      <c r="U171" s="11"/>
    </row>
    <row r="172" spans="7:21" x14ac:dyDescent="0.25">
      <c r="G172" s="11"/>
      <c r="H172" s="15"/>
      <c r="J172" s="15"/>
      <c r="K172" s="15"/>
      <c r="N172" s="15"/>
      <c r="O172" s="15"/>
      <c r="Q172" s="15"/>
      <c r="R172" s="11"/>
      <c r="S172" s="11"/>
      <c r="T172" s="11"/>
      <c r="U172" s="11"/>
    </row>
    <row r="173" spans="7:21" x14ac:dyDescent="0.25">
      <c r="G173" s="11"/>
      <c r="H173" s="15"/>
      <c r="J173" s="15"/>
      <c r="K173" s="15"/>
      <c r="N173" s="15"/>
      <c r="O173" s="15"/>
      <c r="Q173" s="15"/>
      <c r="R173" s="11"/>
      <c r="S173" s="11"/>
      <c r="T173" s="11"/>
      <c r="U173" s="11"/>
    </row>
    <row r="174" spans="7:21" x14ac:dyDescent="0.25">
      <c r="G174" s="11"/>
      <c r="H174" s="15"/>
      <c r="J174" s="15"/>
      <c r="K174" s="15"/>
      <c r="N174" s="15"/>
      <c r="O174" s="15"/>
      <c r="Q174" s="15"/>
      <c r="R174" s="11"/>
      <c r="S174" s="11"/>
      <c r="T174" s="11"/>
      <c r="U174" s="11"/>
    </row>
    <row r="175" spans="7:21" x14ac:dyDescent="0.25">
      <c r="G175" s="11"/>
      <c r="H175" s="15"/>
      <c r="J175" s="15"/>
      <c r="K175" s="15"/>
      <c r="N175" s="15"/>
      <c r="O175" s="15"/>
      <c r="Q175" s="15"/>
      <c r="R175" s="11"/>
      <c r="S175" s="11"/>
      <c r="T175" s="11"/>
      <c r="U175" s="11"/>
    </row>
    <row r="176" spans="7:21" x14ac:dyDescent="0.25">
      <c r="G176" s="11"/>
      <c r="H176" s="15"/>
      <c r="J176" s="15"/>
      <c r="K176" s="15"/>
      <c r="N176" s="15"/>
      <c r="O176" s="15"/>
      <c r="Q176" s="15"/>
      <c r="R176" s="11"/>
      <c r="S176" s="11"/>
      <c r="T176" s="11"/>
      <c r="U176" s="11"/>
    </row>
    <row r="177" spans="7:21" x14ac:dyDescent="0.25">
      <c r="G177" s="11"/>
      <c r="H177" s="15"/>
      <c r="J177" s="15"/>
      <c r="K177" s="15"/>
      <c r="N177" s="15"/>
      <c r="O177" s="15"/>
      <c r="Q177" s="15"/>
      <c r="R177" s="11"/>
      <c r="S177" s="11"/>
      <c r="T177" s="11"/>
      <c r="U177" s="11"/>
    </row>
    <row r="178" spans="7:21" x14ac:dyDescent="0.25">
      <c r="G178" s="11"/>
      <c r="H178" s="15"/>
      <c r="J178" s="15"/>
      <c r="K178" s="15"/>
      <c r="N178" s="15"/>
      <c r="O178" s="15"/>
      <c r="Q178" s="15"/>
      <c r="R178" s="11"/>
      <c r="S178" s="11"/>
      <c r="T178" s="11"/>
      <c r="U178" s="11"/>
    </row>
    <row r="179" spans="7:21" x14ac:dyDescent="0.25">
      <c r="G179" s="11"/>
      <c r="H179" s="15"/>
      <c r="J179" s="15"/>
      <c r="K179" s="15"/>
      <c r="N179" s="15"/>
      <c r="O179" s="15"/>
      <c r="Q179" s="15"/>
      <c r="R179" s="11"/>
      <c r="S179" s="11"/>
      <c r="T179" s="11"/>
      <c r="U179" s="11"/>
    </row>
    <row r="180" spans="7:21" x14ac:dyDescent="0.25">
      <c r="G180" s="11"/>
      <c r="H180" s="15"/>
      <c r="J180" s="15"/>
      <c r="K180" s="15"/>
      <c r="N180" s="15"/>
      <c r="O180" s="15"/>
      <c r="Q180" s="15"/>
      <c r="R180" s="11"/>
      <c r="S180" s="11"/>
      <c r="T180" s="11"/>
      <c r="U180" s="11"/>
    </row>
    <row r="181" spans="7:21" x14ac:dyDescent="0.25">
      <c r="G181" s="11"/>
      <c r="H181" s="15"/>
      <c r="J181" s="15"/>
      <c r="K181" s="15"/>
      <c r="N181" s="15"/>
      <c r="O181" s="15"/>
      <c r="Q181" s="15"/>
      <c r="R181" s="11"/>
      <c r="S181" s="11"/>
      <c r="T181" s="11"/>
      <c r="U181" s="11"/>
    </row>
    <row r="182" spans="7:21" x14ac:dyDescent="0.25">
      <c r="G182" s="11"/>
      <c r="H182" s="15"/>
      <c r="J182" s="15"/>
      <c r="K182" s="15"/>
      <c r="N182" s="15"/>
      <c r="O182" s="15"/>
      <c r="Q182" s="15"/>
      <c r="R182" s="11"/>
      <c r="S182" s="11"/>
      <c r="T182" s="11"/>
      <c r="U182" s="11"/>
    </row>
    <row r="183" spans="7:21" x14ac:dyDescent="0.25">
      <c r="G183" s="11"/>
      <c r="H183" s="15"/>
      <c r="J183" s="15"/>
      <c r="K183" s="15"/>
      <c r="N183" s="15"/>
      <c r="O183" s="15"/>
      <c r="Q183" s="15"/>
      <c r="R183" s="11"/>
      <c r="S183" s="11"/>
      <c r="T183" s="11"/>
      <c r="U183" s="11"/>
    </row>
    <row r="184" spans="7:21" x14ac:dyDescent="0.25">
      <c r="G184" s="11"/>
      <c r="H184" s="15"/>
      <c r="J184" s="15"/>
      <c r="K184" s="15"/>
      <c r="N184" s="15"/>
      <c r="O184" s="15"/>
      <c r="Q184" s="15"/>
      <c r="R184" s="11"/>
      <c r="S184" s="11"/>
      <c r="T184" s="11"/>
      <c r="U184" s="11"/>
    </row>
    <row r="185" spans="7:21" x14ac:dyDescent="0.25">
      <c r="G185" s="11"/>
      <c r="H185" s="15"/>
      <c r="J185" s="15"/>
      <c r="K185" s="15"/>
      <c r="N185" s="15"/>
      <c r="O185" s="15"/>
      <c r="Q185" s="15"/>
      <c r="R185" s="11"/>
      <c r="S185" s="11"/>
      <c r="T185" s="11"/>
      <c r="U185" s="11"/>
    </row>
    <row r="186" spans="7:21" x14ac:dyDescent="0.25">
      <c r="G186" s="11"/>
      <c r="H186" s="15"/>
      <c r="J186" s="15"/>
      <c r="K186" s="15"/>
      <c r="N186" s="15"/>
      <c r="O186" s="15"/>
      <c r="Q186" s="15"/>
      <c r="R186" s="11"/>
      <c r="S186" s="11"/>
      <c r="T186" s="11"/>
      <c r="U186" s="11"/>
    </row>
    <row r="187" spans="7:21" x14ac:dyDescent="0.25">
      <c r="G187" s="11"/>
      <c r="H187" s="15"/>
      <c r="J187" s="15"/>
      <c r="K187" s="15"/>
      <c r="N187" s="15"/>
      <c r="O187" s="15"/>
      <c r="Q187" s="15"/>
      <c r="R187" s="11"/>
      <c r="S187" s="11"/>
      <c r="T187" s="11"/>
      <c r="U187" s="11"/>
    </row>
    <row r="188" spans="7:21" x14ac:dyDescent="0.25">
      <c r="G188" s="11"/>
      <c r="H188" s="15"/>
      <c r="J188" s="15"/>
      <c r="K188" s="15"/>
      <c r="N188" s="15"/>
      <c r="O188" s="15"/>
      <c r="Q188" s="15"/>
      <c r="R188" s="11"/>
      <c r="S188" s="11"/>
      <c r="T188" s="11"/>
      <c r="U188" s="11"/>
    </row>
    <row r="189" spans="7:21" x14ac:dyDescent="0.25">
      <c r="G189" s="11"/>
      <c r="H189" s="15"/>
      <c r="J189" s="15"/>
      <c r="K189" s="15"/>
      <c r="N189" s="15"/>
      <c r="O189" s="15"/>
      <c r="Q189" s="15"/>
      <c r="R189" s="11"/>
      <c r="S189" s="11"/>
      <c r="T189" s="11"/>
      <c r="U189" s="11"/>
    </row>
    <row r="190" spans="7:21" x14ac:dyDescent="0.25">
      <c r="G190" s="11"/>
      <c r="H190" s="15"/>
      <c r="J190" s="15"/>
      <c r="K190" s="15"/>
      <c r="N190" s="15"/>
      <c r="O190" s="15"/>
      <c r="Q190" s="15"/>
      <c r="R190" s="11"/>
      <c r="S190" s="11"/>
      <c r="T190" s="11"/>
      <c r="U190" s="11"/>
    </row>
    <row r="191" spans="7:21" x14ac:dyDescent="0.25">
      <c r="G191" s="11"/>
      <c r="H191" s="15"/>
      <c r="J191" s="15"/>
      <c r="K191" s="15"/>
      <c r="N191" s="15"/>
      <c r="O191" s="15"/>
      <c r="Q191" s="15"/>
      <c r="R191" s="11"/>
      <c r="S191" s="11"/>
      <c r="T191" s="11"/>
      <c r="U191" s="11"/>
    </row>
    <row r="192" spans="7:21" x14ac:dyDescent="0.25">
      <c r="G192" s="11"/>
      <c r="H192" s="15"/>
      <c r="J192" s="15"/>
      <c r="K192" s="15"/>
      <c r="N192" s="15"/>
      <c r="O192" s="15"/>
      <c r="Q192" s="15"/>
      <c r="R192" s="11"/>
      <c r="S192" s="11"/>
      <c r="T192" s="11"/>
      <c r="U192" s="11"/>
    </row>
    <row r="193" spans="7:21" x14ac:dyDescent="0.25">
      <c r="G193" s="11"/>
      <c r="H193" s="15"/>
      <c r="J193" s="15"/>
      <c r="K193" s="15"/>
      <c r="N193" s="15"/>
      <c r="O193" s="15"/>
      <c r="Q193" s="15"/>
      <c r="R193" s="11"/>
      <c r="S193" s="11"/>
      <c r="T193" s="11"/>
      <c r="U193" s="11"/>
    </row>
    <row r="194" spans="7:21" x14ac:dyDescent="0.25">
      <c r="G194" s="11"/>
      <c r="H194" s="15"/>
      <c r="J194" s="15"/>
      <c r="K194" s="15"/>
      <c r="N194" s="15"/>
      <c r="O194" s="15"/>
      <c r="Q194" s="15"/>
      <c r="R194" s="11"/>
      <c r="S194" s="11"/>
      <c r="T194" s="11"/>
      <c r="U194" s="11"/>
    </row>
    <row r="195" spans="7:21" x14ac:dyDescent="0.25">
      <c r="G195" s="11"/>
      <c r="H195" s="15"/>
      <c r="J195" s="15"/>
      <c r="K195" s="15"/>
      <c r="N195" s="15"/>
      <c r="O195" s="15"/>
      <c r="Q195" s="15"/>
      <c r="R195" s="11"/>
      <c r="S195" s="11"/>
      <c r="T195" s="11"/>
      <c r="U195" s="11"/>
    </row>
    <row r="196" spans="7:21" x14ac:dyDescent="0.25">
      <c r="G196" s="11"/>
      <c r="H196" s="15"/>
      <c r="J196" s="15"/>
      <c r="K196" s="15"/>
      <c r="N196" s="15"/>
      <c r="O196" s="15"/>
      <c r="Q196" s="15"/>
      <c r="R196" s="11"/>
      <c r="S196" s="11"/>
      <c r="T196" s="11"/>
      <c r="U196" s="11"/>
    </row>
    <row r="197" spans="7:21" x14ac:dyDescent="0.25">
      <c r="G197" s="11"/>
      <c r="H197" s="15"/>
      <c r="J197" s="15"/>
      <c r="K197" s="15"/>
      <c r="N197" s="15"/>
      <c r="O197" s="15"/>
      <c r="Q197" s="15"/>
      <c r="R197" s="11"/>
      <c r="S197" s="11"/>
      <c r="T197" s="11"/>
      <c r="U197" s="11"/>
    </row>
    <row r="198" spans="7:21" x14ac:dyDescent="0.25">
      <c r="G198" s="11"/>
      <c r="H198" s="15"/>
      <c r="J198" s="15"/>
      <c r="K198" s="15"/>
      <c r="N198" s="15"/>
      <c r="O198" s="15"/>
      <c r="Q198" s="15"/>
      <c r="R198" s="11"/>
      <c r="S198" s="11"/>
      <c r="T198" s="11"/>
      <c r="U198" s="11"/>
    </row>
    <row r="199" spans="7:21" x14ac:dyDescent="0.25">
      <c r="G199" s="11"/>
      <c r="H199" s="15"/>
      <c r="J199" s="15"/>
      <c r="K199" s="15"/>
      <c r="N199" s="15"/>
      <c r="O199" s="15"/>
      <c r="Q199" s="15"/>
      <c r="R199" s="11"/>
      <c r="S199" s="11"/>
      <c r="T199" s="11"/>
      <c r="U199" s="11"/>
    </row>
    <row r="200" spans="7:21" x14ac:dyDescent="0.25">
      <c r="G200" s="11"/>
      <c r="H200" s="15"/>
      <c r="J200" s="15"/>
      <c r="K200" s="15"/>
      <c r="N200" s="15"/>
      <c r="O200" s="15"/>
      <c r="Q200" s="15"/>
      <c r="R200" s="11"/>
      <c r="S200" s="11"/>
      <c r="T200" s="11"/>
      <c r="U200" s="11"/>
    </row>
    <row r="201" spans="7:21" x14ac:dyDescent="0.25">
      <c r="G201" s="11"/>
      <c r="H201" s="15"/>
      <c r="J201" s="15"/>
      <c r="K201" s="15"/>
      <c r="N201" s="15"/>
      <c r="O201" s="15"/>
      <c r="Q201" s="15"/>
      <c r="R201" s="11"/>
      <c r="S201" s="11"/>
      <c r="T201" s="11"/>
      <c r="U201" s="11"/>
    </row>
    <row r="202" spans="7:21" x14ac:dyDescent="0.25">
      <c r="G202" s="11"/>
      <c r="H202" s="15"/>
      <c r="J202" s="15"/>
      <c r="K202" s="15"/>
      <c r="N202" s="15"/>
      <c r="O202" s="15"/>
      <c r="Q202" s="15"/>
      <c r="R202" s="11"/>
      <c r="S202" s="11"/>
      <c r="T202" s="11"/>
      <c r="U202" s="11"/>
    </row>
    <row r="203" spans="7:21" x14ac:dyDescent="0.25">
      <c r="G203" s="11"/>
      <c r="H203" s="15"/>
      <c r="J203" s="15"/>
      <c r="K203" s="15"/>
      <c r="N203" s="15"/>
      <c r="O203" s="15"/>
      <c r="Q203" s="15"/>
      <c r="R203" s="11"/>
      <c r="S203" s="11"/>
      <c r="T203" s="11"/>
      <c r="U203" s="11"/>
    </row>
    <row r="204" spans="7:21" x14ac:dyDescent="0.25">
      <c r="G204" s="11"/>
      <c r="H204" s="15"/>
      <c r="J204" s="15"/>
      <c r="K204" s="15"/>
      <c r="N204" s="15"/>
      <c r="O204" s="15"/>
      <c r="Q204" s="15"/>
      <c r="R204" s="11"/>
      <c r="S204" s="11"/>
      <c r="T204" s="11"/>
      <c r="U204" s="11"/>
    </row>
    <row r="205" spans="7:21" x14ac:dyDescent="0.25">
      <c r="G205" s="11"/>
      <c r="H205" s="15"/>
      <c r="J205" s="15"/>
      <c r="K205" s="15"/>
      <c r="N205" s="15"/>
      <c r="O205" s="15"/>
      <c r="Q205" s="15"/>
      <c r="R205" s="11"/>
      <c r="S205" s="11"/>
      <c r="T205" s="11"/>
      <c r="U205" s="11"/>
    </row>
    <row r="206" spans="7:21" x14ac:dyDescent="0.25">
      <c r="G206" s="11"/>
      <c r="H206" s="15"/>
      <c r="J206" s="15"/>
      <c r="K206" s="15"/>
      <c r="N206" s="15"/>
      <c r="O206" s="15"/>
      <c r="Q206" s="15"/>
      <c r="R206" s="11"/>
      <c r="S206" s="11"/>
      <c r="T206" s="11"/>
      <c r="U206" s="11"/>
    </row>
    <row r="207" spans="7:21" x14ac:dyDescent="0.25">
      <c r="G207" s="11"/>
      <c r="H207" s="15"/>
      <c r="J207" s="15"/>
      <c r="K207" s="15"/>
      <c r="N207" s="15"/>
      <c r="O207" s="15"/>
      <c r="Q207" s="15"/>
      <c r="R207" s="11"/>
      <c r="S207" s="11"/>
      <c r="T207" s="11"/>
      <c r="U207" s="11"/>
    </row>
    <row r="208" spans="7:21" x14ac:dyDescent="0.25">
      <c r="G208" s="11"/>
      <c r="H208" s="15"/>
      <c r="J208" s="15"/>
      <c r="K208" s="15"/>
      <c r="N208" s="15"/>
      <c r="O208" s="15"/>
      <c r="Q208" s="15"/>
      <c r="R208" s="11"/>
      <c r="S208" s="11"/>
      <c r="T208" s="11"/>
      <c r="U208" s="11"/>
    </row>
    <row r="209" spans="7:21" x14ac:dyDescent="0.25">
      <c r="G209" s="11"/>
      <c r="H209" s="15"/>
      <c r="J209" s="15"/>
      <c r="K209" s="15"/>
      <c r="N209" s="15"/>
      <c r="O209" s="15"/>
      <c r="Q209" s="15"/>
      <c r="R209" s="11"/>
      <c r="S209" s="11"/>
      <c r="T209" s="11"/>
      <c r="U209" s="11"/>
    </row>
    <row r="210" spans="7:21" x14ac:dyDescent="0.25">
      <c r="G210" s="11"/>
      <c r="H210" s="15"/>
      <c r="J210" s="15"/>
      <c r="K210" s="15"/>
      <c r="N210" s="15"/>
      <c r="O210" s="15"/>
      <c r="Q210" s="15"/>
      <c r="R210" s="11"/>
      <c r="S210" s="11"/>
      <c r="T210" s="11"/>
      <c r="U210" s="11"/>
    </row>
    <row r="211" spans="7:21" x14ac:dyDescent="0.25">
      <c r="G211" s="11"/>
      <c r="H211" s="15"/>
      <c r="J211" s="15"/>
      <c r="K211" s="15"/>
      <c r="N211" s="15"/>
      <c r="O211" s="15"/>
      <c r="Q211" s="15"/>
      <c r="R211" s="11"/>
      <c r="S211" s="11"/>
      <c r="T211" s="11"/>
      <c r="U211" s="11"/>
    </row>
    <row r="212" spans="7:21" x14ac:dyDescent="0.25">
      <c r="G212" s="11"/>
      <c r="H212" s="15"/>
      <c r="J212" s="15"/>
      <c r="K212" s="15"/>
      <c r="N212" s="15"/>
      <c r="O212" s="15"/>
      <c r="Q212" s="15"/>
      <c r="R212" s="11"/>
      <c r="S212" s="11"/>
      <c r="T212" s="11"/>
      <c r="U212" s="11"/>
    </row>
    <row r="213" spans="7:21" x14ac:dyDescent="0.25">
      <c r="G213" s="11"/>
      <c r="H213" s="15"/>
      <c r="J213" s="15"/>
      <c r="K213" s="15"/>
      <c r="N213" s="15"/>
      <c r="O213" s="15"/>
      <c r="Q213" s="15"/>
      <c r="R213" s="11"/>
      <c r="S213" s="11"/>
      <c r="T213" s="11"/>
      <c r="U213" s="11"/>
    </row>
    <row r="214" spans="7:21" x14ac:dyDescent="0.25">
      <c r="G214" s="11"/>
      <c r="H214" s="15"/>
      <c r="J214" s="15"/>
      <c r="K214" s="15"/>
      <c r="N214" s="15"/>
      <c r="O214" s="15"/>
      <c r="Q214" s="15"/>
      <c r="R214" s="11"/>
      <c r="S214" s="11"/>
      <c r="T214" s="11"/>
      <c r="U214" s="11"/>
    </row>
    <row r="215" spans="7:21" x14ac:dyDescent="0.25">
      <c r="G215" s="11"/>
      <c r="H215" s="15"/>
      <c r="J215" s="15"/>
      <c r="K215" s="15"/>
      <c r="N215" s="15"/>
      <c r="O215" s="15"/>
      <c r="Q215" s="15"/>
      <c r="R215" s="11"/>
      <c r="S215" s="11"/>
      <c r="T215" s="11"/>
      <c r="U215" s="11"/>
    </row>
    <row r="216" spans="7:21" x14ac:dyDescent="0.25">
      <c r="G216" s="11"/>
      <c r="H216" s="15"/>
      <c r="J216" s="15"/>
      <c r="K216" s="15"/>
      <c r="N216" s="15"/>
      <c r="O216" s="15"/>
      <c r="Q216" s="15"/>
      <c r="R216" s="11"/>
      <c r="S216" s="11"/>
      <c r="T216" s="11"/>
      <c r="U216" s="11"/>
    </row>
    <row r="217" spans="7:21" x14ac:dyDescent="0.25">
      <c r="G217" s="11"/>
      <c r="H217" s="15"/>
      <c r="J217" s="15"/>
      <c r="K217" s="15"/>
      <c r="N217" s="15"/>
      <c r="O217" s="15"/>
      <c r="Q217" s="15"/>
      <c r="R217" s="11"/>
      <c r="S217" s="11"/>
      <c r="T217" s="11"/>
      <c r="U217" s="11"/>
    </row>
    <row r="218" spans="7:21" x14ac:dyDescent="0.25">
      <c r="G218" s="11"/>
      <c r="H218" s="15"/>
      <c r="J218" s="15"/>
      <c r="K218" s="15"/>
      <c r="N218" s="15"/>
      <c r="O218" s="15"/>
      <c r="Q218" s="15"/>
      <c r="R218" s="11"/>
      <c r="S218" s="11"/>
      <c r="T218" s="11"/>
      <c r="U218" s="11"/>
    </row>
    <row r="219" spans="7:21" x14ac:dyDescent="0.25">
      <c r="G219" s="11"/>
      <c r="H219" s="15"/>
      <c r="J219" s="15"/>
      <c r="K219" s="15"/>
      <c r="N219" s="15"/>
      <c r="O219" s="15"/>
      <c r="Q219" s="15"/>
      <c r="R219" s="11"/>
      <c r="S219" s="11"/>
      <c r="T219" s="11"/>
      <c r="U219" s="11"/>
    </row>
    <row r="220" spans="7:21" x14ac:dyDescent="0.25">
      <c r="G220" s="11"/>
      <c r="H220" s="15"/>
      <c r="J220" s="15"/>
      <c r="K220" s="15"/>
      <c r="N220" s="15"/>
      <c r="O220" s="15"/>
      <c r="Q220" s="15"/>
      <c r="R220" s="11"/>
      <c r="S220" s="11"/>
      <c r="T220" s="11"/>
      <c r="U220" s="11"/>
    </row>
    <row r="221" spans="7:21" x14ac:dyDescent="0.25">
      <c r="G221" s="11"/>
      <c r="H221" s="15"/>
      <c r="J221" s="15"/>
      <c r="K221" s="15"/>
      <c r="N221" s="15"/>
      <c r="O221" s="15"/>
      <c r="Q221" s="15"/>
      <c r="R221" s="11"/>
      <c r="S221" s="11"/>
      <c r="T221" s="11"/>
      <c r="U221" s="11"/>
    </row>
    <row r="222" spans="7:21" x14ac:dyDescent="0.25">
      <c r="G222" s="11"/>
      <c r="H222" s="15"/>
      <c r="J222" s="15"/>
      <c r="K222" s="15"/>
      <c r="N222" s="15"/>
      <c r="O222" s="15"/>
      <c r="Q222" s="15"/>
      <c r="R222" s="11"/>
      <c r="S222" s="11"/>
      <c r="T222" s="11"/>
      <c r="U222" s="11"/>
    </row>
    <row r="223" spans="7:21" x14ac:dyDescent="0.25">
      <c r="G223" s="11"/>
      <c r="H223" s="15"/>
      <c r="J223" s="15"/>
      <c r="K223" s="15"/>
      <c r="N223" s="15"/>
      <c r="O223" s="15"/>
      <c r="Q223" s="15"/>
      <c r="R223" s="11"/>
      <c r="S223" s="11"/>
      <c r="T223" s="11"/>
      <c r="U223" s="11"/>
    </row>
    <row r="224" spans="7:21" x14ac:dyDescent="0.25">
      <c r="G224" s="11"/>
      <c r="H224" s="15"/>
      <c r="J224" s="15"/>
      <c r="K224" s="15"/>
      <c r="N224" s="15"/>
      <c r="O224" s="15"/>
      <c r="Q224" s="15"/>
      <c r="R224" s="11"/>
      <c r="S224" s="11"/>
      <c r="T224" s="11"/>
      <c r="U224" s="11"/>
    </row>
    <row r="225" spans="7:21" x14ac:dyDescent="0.25">
      <c r="G225" s="11"/>
      <c r="H225" s="15"/>
      <c r="J225" s="15"/>
      <c r="K225" s="15"/>
      <c r="N225" s="15"/>
      <c r="O225" s="15"/>
      <c r="Q225" s="15"/>
      <c r="R225" s="11"/>
      <c r="S225" s="11"/>
      <c r="T225" s="11"/>
      <c r="U225" s="11"/>
    </row>
    <row r="226" spans="7:21" x14ac:dyDescent="0.25">
      <c r="G226" s="11"/>
      <c r="H226" s="15"/>
      <c r="J226" s="15"/>
      <c r="K226" s="15"/>
      <c r="N226" s="15"/>
      <c r="O226" s="15"/>
      <c r="Q226" s="15"/>
      <c r="R226" s="11"/>
      <c r="S226" s="11"/>
      <c r="T226" s="11"/>
      <c r="U226" s="11"/>
    </row>
    <row r="227" spans="7:21" x14ac:dyDescent="0.25">
      <c r="G227" s="11"/>
      <c r="H227" s="15"/>
      <c r="J227" s="15"/>
      <c r="K227" s="15"/>
      <c r="N227" s="15"/>
      <c r="O227" s="15"/>
      <c r="Q227" s="15"/>
      <c r="R227" s="11"/>
      <c r="S227" s="11"/>
      <c r="T227" s="11"/>
      <c r="U227" s="11"/>
    </row>
    <row r="228" spans="7:21" x14ac:dyDescent="0.25">
      <c r="G228" s="11"/>
      <c r="H228" s="15"/>
      <c r="J228" s="15"/>
      <c r="K228" s="15"/>
      <c r="N228" s="15"/>
      <c r="O228" s="15"/>
      <c r="Q228" s="15"/>
      <c r="R228" s="11"/>
      <c r="S228" s="11"/>
      <c r="T228" s="11"/>
      <c r="U228" s="11"/>
    </row>
    <row r="229" spans="7:21" x14ac:dyDescent="0.25">
      <c r="G229" s="11"/>
      <c r="H229" s="15"/>
      <c r="J229" s="15"/>
      <c r="K229" s="15"/>
      <c r="N229" s="15"/>
      <c r="O229" s="15"/>
      <c r="Q229" s="15"/>
      <c r="R229" s="11"/>
      <c r="S229" s="11"/>
      <c r="T229" s="11"/>
      <c r="U229" s="11"/>
    </row>
    <row r="230" spans="7:21" x14ac:dyDescent="0.25">
      <c r="G230" s="11"/>
      <c r="H230" s="15"/>
      <c r="J230" s="15"/>
      <c r="K230" s="15"/>
      <c r="N230" s="15"/>
      <c r="O230" s="15"/>
      <c r="Q230" s="15"/>
      <c r="R230" s="11"/>
      <c r="S230" s="11"/>
      <c r="T230" s="11"/>
      <c r="U230" s="11"/>
    </row>
    <row r="231" spans="7:21" x14ac:dyDescent="0.25">
      <c r="G231" s="11"/>
      <c r="H231" s="15"/>
      <c r="J231" s="15"/>
      <c r="K231" s="15"/>
      <c r="N231" s="15"/>
      <c r="O231" s="15"/>
      <c r="Q231" s="15"/>
      <c r="R231" s="11"/>
      <c r="S231" s="11"/>
      <c r="T231" s="11"/>
      <c r="U231" s="11"/>
    </row>
    <row r="232" spans="7:21" x14ac:dyDescent="0.25">
      <c r="G232" s="11"/>
      <c r="H232" s="15"/>
      <c r="J232" s="15"/>
      <c r="K232" s="15"/>
      <c r="N232" s="15"/>
      <c r="O232" s="15"/>
      <c r="Q232" s="15"/>
      <c r="R232" s="11"/>
      <c r="S232" s="11"/>
      <c r="T232" s="11"/>
      <c r="U232" s="11"/>
    </row>
    <row r="233" spans="7:21" x14ac:dyDescent="0.25">
      <c r="G233" s="11"/>
      <c r="H233" s="15"/>
      <c r="J233" s="15"/>
      <c r="K233" s="15"/>
      <c r="N233" s="15"/>
      <c r="O233" s="15"/>
      <c r="Q233" s="15"/>
      <c r="R233" s="11"/>
      <c r="S233" s="11"/>
      <c r="T233" s="11"/>
      <c r="U233" s="11"/>
    </row>
    <row r="234" spans="7:21" x14ac:dyDescent="0.25">
      <c r="G234" s="11"/>
      <c r="H234" s="15"/>
      <c r="J234" s="15"/>
      <c r="K234" s="15"/>
      <c r="N234" s="15"/>
      <c r="O234" s="15"/>
      <c r="Q234" s="15"/>
      <c r="R234" s="11"/>
      <c r="S234" s="11"/>
      <c r="T234" s="11"/>
      <c r="U234" s="11"/>
    </row>
    <row r="235" spans="7:21" x14ac:dyDescent="0.25">
      <c r="G235" s="11"/>
      <c r="H235" s="15"/>
      <c r="J235" s="15"/>
      <c r="K235" s="15"/>
      <c r="N235" s="15"/>
      <c r="O235" s="15"/>
      <c r="Q235" s="15"/>
      <c r="R235" s="11"/>
      <c r="S235" s="11"/>
      <c r="T235" s="11"/>
      <c r="U235" s="11"/>
    </row>
    <row r="236" spans="7:21" x14ac:dyDescent="0.25">
      <c r="G236" s="11"/>
      <c r="H236" s="15"/>
      <c r="J236" s="15"/>
      <c r="K236" s="15"/>
      <c r="N236" s="15"/>
      <c r="O236" s="15"/>
      <c r="Q236" s="15"/>
      <c r="R236" s="11"/>
      <c r="S236" s="11"/>
      <c r="T236" s="11"/>
      <c r="U236" s="11"/>
    </row>
    <row r="237" spans="7:21" x14ac:dyDescent="0.25">
      <c r="G237" s="11"/>
      <c r="H237" s="15"/>
      <c r="J237" s="15"/>
      <c r="K237" s="15"/>
      <c r="N237" s="15"/>
      <c r="O237" s="15"/>
      <c r="Q237" s="15"/>
      <c r="R237" s="11"/>
      <c r="S237" s="11"/>
      <c r="T237" s="11"/>
      <c r="U237" s="11"/>
    </row>
    <row r="238" spans="7:21" x14ac:dyDescent="0.25">
      <c r="G238" s="11"/>
      <c r="H238" s="15"/>
      <c r="J238" s="15"/>
      <c r="K238" s="15"/>
      <c r="N238" s="15"/>
      <c r="O238" s="15"/>
      <c r="Q238" s="15"/>
      <c r="R238" s="11"/>
      <c r="S238" s="11"/>
      <c r="T238" s="11"/>
      <c r="U238" s="11"/>
    </row>
    <row r="239" spans="7:21" x14ac:dyDescent="0.25">
      <c r="G239" s="11"/>
      <c r="H239" s="15"/>
      <c r="J239" s="15"/>
      <c r="K239" s="15"/>
      <c r="N239" s="15"/>
      <c r="O239" s="15"/>
      <c r="Q239" s="15"/>
      <c r="R239" s="11"/>
      <c r="S239" s="11"/>
      <c r="T239" s="11"/>
      <c r="U239" s="11"/>
    </row>
    <row r="240" spans="7:21" x14ac:dyDescent="0.25">
      <c r="G240" s="11"/>
      <c r="H240" s="15"/>
      <c r="J240" s="15"/>
      <c r="K240" s="15"/>
      <c r="N240" s="15"/>
      <c r="O240" s="15"/>
      <c r="Q240" s="15"/>
      <c r="R240" s="11"/>
      <c r="S240" s="11"/>
      <c r="T240" s="11"/>
      <c r="U240" s="11"/>
    </row>
    <row r="241" spans="7:21" x14ac:dyDescent="0.25">
      <c r="G241" s="11"/>
      <c r="H241" s="15"/>
      <c r="J241" s="15"/>
      <c r="K241" s="15"/>
      <c r="N241" s="15"/>
      <c r="O241" s="15"/>
      <c r="Q241" s="15"/>
      <c r="R241" s="11"/>
      <c r="S241" s="11"/>
      <c r="T241" s="11"/>
      <c r="U241" s="11"/>
    </row>
    <row r="242" spans="7:21" x14ac:dyDescent="0.25">
      <c r="G242" s="11"/>
      <c r="H242" s="15"/>
      <c r="J242" s="15"/>
      <c r="K242" s="15"/>
      <c r="N242" s="15"/>
      <c r="O242" s="15"/>
      <c r="Q242" s="15"/>
      <c r="R242" s="11"/>
      <c r="S242" s="11"/>
      <c r="T242" s="11"/>
      <c r="U242" s="11"/>
    </row>
    <row r="243" spans="7:21" x14ac:dyDescent="0.25">
      <c r="G243" s="11"/>
      <c r="H243" s="15"/>
      <c r="J243" s="15"/>
      <c r="K243" s="15"/>
      <c r="N243" s="15"/>
      <c r="O243" s="15"/>
      <c r="Q243" s="15"/>
      <c r="R243" s="11"/>
      <c r="S243" s="11"/>
      <c r="T243" s="11"/>
      <c r="U243" s="11"/>
    </row>
    <row r="244" spans="7:21" x14ac:dyDescent="0.25">
      <c r="G244" s="11"/>
      <c r="H244" s="15"/>
      <c r="J244" s="15"/>
      <c r="K244" s="15"/>
      <c r="N244" s="15"/>
      <c r="O244" s="15"/>
      <c r="Q244" s="15"/>
      <c r="R244" s="11"/>
      <c r="S244" s="11"/>
      <c r="T244" s="11"/>
      <c r="U244" s="11"/>
    </row>
    <row r="245" spans="7:21" x14ac:dyDescent="0.25">
      <c r="G245" s="11"/>
      <c r="H245" s="15"/>
      <c r="J245" s="15"/>
      <c r="K245" s="15"/>
      <c r="N245" s="15"/>
      <c r="O245" s="15"/>
      <c r="Q245" s="15"/>
      <c r="R245" s="11"/>
      <c r="S245" s="11"/>
      <c r="T245" s="11"/>
      <c r="U245" s="11"/>
    </row>
    <row r="246" spans="7:21" x14ac:dyDescent="0.25">
      <c r="G246" s="11"/>
      <c r="H246" s="15"/>
      <c r="J246" s="15"/>
      <c r="K246" s="15"/>
      <c r="N246" s="15"/>
      <c r="O246" s="15"/>
      <c r="Q246" s="15"/>
      <c r="R246" s="11"/>
      <c r="S246" s="11"/>
      <c r="T246" s="11"/>
      <c r="U246" s="11"/>
    </row>
    <row r="247" spans="7:21" x14ac:dyDescent="0.25">
      <c r="G247" s="11"/>
      <c r="H247" s="15"/>
      <c r="J247" s="15"/>
      <c r="K247" s="15"/>
      <c r="N247" s="15"/>
      <c r="O247" s="15"/>
      <c r="Q247" s="15"/>
      <c r="R247" s="11"/>
      <c r="S247" s="11"/>
      <c r="T247" s="11"/>
      <c r="U247" s="11"/>
    </row>
    <row r="248" spans="7:21" x14ac:dyDescent="0.25">
      <c r="G248" s="11"/>
      <c r="H248" s="15"/>
      <c r="J248" s="15"/>
      <c r="K248" s="15"/>
      <c r="N248" s="15"/>
      <c r="O248" s="15"/>
      <c r="Q248" s="15"/>
      <c r="R248" s="11"/>
      <c r="S248" s="11"/>
      <c r="T248" s="11"/>
      <c r="U248" s="11"/>
    </row>
    <row r="249" spans="7:21" x14ac:dyDescent="0.25">
      <c r="G249" s="11"/>
      <c r="H249" s="15"/>
      <c r="J249" s="15"/>
      <c r="K249" s="15"/>
      <c r="N249" s="15"/>
      <c r="O249" s="15"/>
      <c r="Q249" s="15"/>
      <c r="R249" s="11"/>
      <c r="S249" s="11"/>
      <c r="T249" s="11"/>
      <c r="U249" s="11"/>
    </row>
    <row r="250" spans="7:21" x14ac:dyDescent="0.25">
      <c r="G250" s="11"/>
      <c r="H250" s="15"/>
      <c r="J250" s="15"/>
      <c r="K250" s="15"/>
      <c r="N250" s="15"/>
      <c r="O250" s="15"/>
      <c r="Q250" s="15"/>
      <c r="R250" s="11"/>
      <c r="S250" s="11"/>
      <c r="T250" s="11"/>
      <c r="U250" s="11"/>
    </row>
    <row r="251" spans="7:21" x14ac:dyDescent="0.25">
      <c r="G251" s="11"/>
      <c r="H251" s="15"/>
      <c r="J251" s="15"/>
      <c r="K251" s="15"/>
      <c r="N251" s="15"/>
      <c r="O251" s="15"/>
      <c r="Q251" s="15"/>
      <c r="R251" s="11"/>
      <c r="S251" s="11"/>
      <c r="T251" s="11"/>
      <c r="U251" s="11"/>
    </row>
    <row r="252" spans="7:21" x14ac:dyDescent="0.25">
      <c r="G252" s="11"/>
      <c r="H252" s="15"/>
      <c r="J252" s="15"/>
      <c r="K252" s="15"/>
      <c r="N252" s="15"/>
      <c r="O252" s="15"/>
      <c r="Q252" s="15"/>
      <c r="R252" s="11"/>
      <c r="S252" s="11"/>
      <c r="T252" s="11"/>
      <c r="U252" s="11"/>
    </row>
    <row r="253" spans="7:21" x14ac:dyDescent="0.25">
      <c r="G253" s="11"/>
      <c r="H253" s="15"/>
      <c r="J253" s="15"/>
      <c r="K253" s="15"/>
      <c r="N253" s="15"/>
      <c r="O253" s="15"/>
      <c r="Q253" s="15"/>
      <c r="R253" s="11"/>
      <c r="S253" s="11"/>
      <c r="T253" s="11"/>
      <c r="U253" s="11"/>
    </row>
    <row r="254" spans="7:21" x14ac:dyDescent="0.25">
      <c r="G254" s="11"/>
      <c r="H254" s="15"/>
      <c r="J254" s="15"/>
      <c r="K254" s="15"/>
      <c r="N254" s="15"/>
      <c r="O254" s="15"/>
      <c r="Q254" s="15"/>
      <c r="R254" s="11"/>
      <c r="S254" s="11"/>
      <c r="T254" s="11"/>
      <c r="U254" s="11"/>
    </row>
    <row r="255" spans="7:21" x14ac:dyDescent="0.25">
      <c r="G255" s="11"/>
      <c r="H255" s="15"/>
      <c r="J255" s="15"/>
      <c r="K255" s="15"/>
      <c r="N255" s="15"/>
      <c r="O255" s="15"/>
      <c r="Q255" s="15"/>
      <c r="R255" s="11"/>
      <c r="S255" s="11"/>
      <c r="T255" s="11"/>
      <c r="U255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5"/>
  <sheetViews>
    <sheetView workbookViewId="0">
      <selection activeCell="C7" sqref="C7"/>
    </sheetView>
  </sheetViews>
  <sheetFormatPr defaultRowHeight="15" x14ac:dyDescent="0.25"/>
  <sheetData>
    <row r="3" spans="3:9" x14ac:dyDescent="0.25">
      <c r="C3" s="65" t="s">
        <v>78</v>
      </c>
      <c r="D3" s="65"/>
      <c r="E3" s="65"/>
      <c r="F3" s="65"/>
      <c r="G3" s="65"/>
      <c r="H3" s="65"/>
      <c r="I3" s="65"/>
    </row>
    <row r="4" spans="3:9" x14ac:dyDescent="0.25">
      <c r="C4" s="65" t="s">
        <v>79</v>
      </c>
      <c r="D4" s="65"/>
      <c r="E4" s="65"/>
      <c r="F4" s="65"/>
      <c r="G4" s="65"/>
      <c r="H4" s="65"/>
      <c r="I4" s="65"/>
    </row>
    <row r="5" spans="3:9" x14ac:dyDescent="0.25">
      <c r="C5" t="s">
        <v>80</v>
      </c>
      <c r="D5" t="s">
        <v>81</v>
      </c>
      <c r="E5" s="65" t="s">
        <v>82</v>
      </c>
      <c r="F5" s="65"/>
      <c r="G5" t="s">
        <v>83</v>
      </c>
      <c r="H5" t="s">
        <v>84</v>
      </c>
    </row>
  </sheetData>
  <mergeCells count="3">
    <mergeCell ref="E5:F5"/>
    <mergeCell ref="C3:I3"/>
    <mergeCell ref="C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HODNOTY</vt:lpstr>
      <vt:lpstr>stavová rovnica</vt:lpstr>
      <vt:lpstr>-5 °C+námraza</vt:lpstr>
      <vt:lpstr>+40 °C</vt:lpstr>
      <vt:lpstr>-5 °C,vietor a námraza</vt:lpstr>
      <vt:lpstr>-30 °C</vt:lpstr>
      <vt:lpstr>40°C a vietor</vt:lpstr>
      <vt:lpstr>Montážna tabuľka</vt:lpstr>
      <vt:lpstr>-20 °C</vt:lpstr>
      <vt:lpstr>-10 °C</vt:lpstr>
      <vt:lpstr>0 °C</vt:lpstr>
      <vt:lpstr>10 °C</vt:lpstr>
      <vt:lpstr>20 °C</vt:lpstr>
      <vt:lpstr>30 °C</vt:lpstr>
      <vt:lpstr>Pole č. 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</dc:creator>
  <cp:lastModifiedBy>Janko</cp:lastModifiedBy>
  <cp:lastPrinted>2015-05-17T10:29:49Z</cp:lastPrinted>
  <dcterms:created xsi:type="dcterms:W3CDTF">2015-04-07T15:13:17Z</dcterms:created>
  <dcterms:modified xsi:type="dcterms:W3CDTF">2015-05-17T11:16:26Z</dcterms:modified>
</cp:coreProperties>
</file>