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\documents\project\universal_motor_driver\hw\"/>
    </mc:Choice>
  </mc:AlternateContent>
  <bookViews>
    <workbookView xWindow="0" yWindow="0" windowWidth="21570" windowHeight="8175"/>
  </bookViews>
  <sheets>
    <sheet name="BOM_Farnell" sheetId="4" r:id="rId1"/>
    <sheet name="motor_driver" sheetId="1" r:id="rId2"/>
    <sheet name="backplane" sheetId="2" r:id="rId3"/>
    <sheet name="sum" sheetId="3" r:id="rId4"/>
  </sheets>
  <calcPr calcId="162913"/>
</workbook>
</file>

<file path=xl/calcChain.xml><?xml version="1.0" encoding="utf-8"?>
<calcChain xmlns="http://schemas.openxmlformats.org/spreadsheetml/2006/main">
  <c r="A43" i="3" l="1"/>
  <c r="B42" i="4" s="1"/>
  <c r="B43" i="3"/>
  <c r="C43" i="3"/>
  <c r="D43" i="3"/>
  <c r="E43" i="3"/>
  <c r="A42" i="4" s="1"/>
  <c r="F43" i="3"/>
  <c r="C62" i="3"/>
  <c r="D62" i="3"/>
  <c r="E62" i="3"/>
  <c r="A61" i="4" s="1"/>
  <c r="F62" i="3"/>
  <c r="B62" i="3"/>
  <c r="A62" i="3"/>
  <c r="B61" i="4" s="1"/>
  <c r="C59" i="3"/>
  <c r="D59" i="3"/>
  <c r="E59" i="3"/>
  <c r="A58" i="4" s="1"/>
  <c r="F59" i="3"/>
  <c r="B59" i="3"/>
  <c r="A59" i="3"/>
  <c r="B58" i="4" s="1"/>
  <c r="C52" i="3"/>
  <c r="D52" i="3"/>
  <c r="E52" i="3"/>
  <c r="A51" i="4" s="1"/>
  <c r="F52" i="3"/>
  <c r="B52" i="3"/>
  <c r="A52" i="3"/>
  <c r="B51" i="4" s="1"/>
  <c r="A50" i="3"/>
  <c r="B49" i="4" s="1"/>
  <c r="A45" i="3"/>
  <c r="B44" i="4" s="1"/>
  <c r="A40" i="3"/>
  <c r="B39" i="4" s="1"/>
  <c r="C42" i="3"/>
  <c r="D42" i="3"/>
  <c r="E42" i="3"/>
  <c r="A41" i="4" s="1"/>
  <c r="F42" i="3"/>
  <c r="B42" i="3"/>
  <c r="A42" i="3"/>
  <c r="B41" i="4" s="1"/>
  <c r="C38" i="3"/>
  <c r="D38" i="3"/>
  <c r="E38" i="3"/>
  <c r="A37" i="4" s="1"/>
  <c r="F38" i="3"/>
  <c r="B38" i="3"/>
  <c r="A38" i="3"/>
  <c r="B37" i="4" s="1"/>
  <c r="C35" i="3"/>
  <c r="D35" i="3"/>
  <c r="E35" i="3"/>
  <c r="A34" i="4" s="1"/>
  <c r="F35" i="3"/>
  <c r="A35" i="3"/>
  <c r="B34" i="4" s="1"/>
  <c r="B35" i="3"/>
  <c r="A34" i="3"/>
  <c r="B33" i="4" s="1"/>
  <c r="C32" i="3"/>
  <c r="D32" i="3"/>
  <c r="E32" i="3"/>
  <c r="A31" i="4" s="1"/>
  <c r="F32" i="3"/>
  <c r="B32" i="3"/>
  <c r="A32" i="3"/>
  <c r="B31" i="4" s="1"/>
  <c r="A23" i="3"/>
  <c r="B22" i="4" s="1"/>
  <c r="B23" i="3"/>
  <c r="C23" i="3"/>
  <c r="D23" i="3"/>
  <c r="E23" i="3"/>
  <c r="A22" i="4" s="1"/>
  <c r="F23" i="3"/>
  <c r="C22" i="3"/>
  <c r="D22" i="3"/>
  <c r="E22" i="3"/>
  <c r="A21" i="4" s="1"/>
  <c r="F22" i="3"/>
  <c r="B22" i="3"/>
  <c r="A22" i="3"/>
  <c r="B21" i="4" s="1"/>
  <c r="C28" i="3"/>
  <c r="D28" i="3"/>
  <c r="E28" i="3"/>
  <c r="A27" i="4" s="1"/>
  <c r="F28" i="3"/>
  <c r="B28" i="3"/>
  <c r="A28" i="3"/>
  <c r="B27" i="4" s="1"/>
  <c r="A26" i="3"/>
  <c r="B25" i="4" s="1"/>
  <c r="A24" i="3"/>
  <c r="B23" i="4" s="1"/>
  <c r="A20" i="3"/>
  <c r="B19" i="4" s="1"/>
  <c r="B20" i="3"/>
  <c r="C20" i="3"/>
  <c r="D20" i="3"/>
  <c r="E20" i="3"/>
  <c r="A19" i="4" s="1"/>
  <c r="F20" i="3"/>
  <c r="C19" i="3"/>
  <c r="D19" i="3"/>
  <c r="E19" i="3"/>
  <c r="A18" i="4" s="1"/>
  <c r="F19" i="3"/>
  <c r="B19" i="3"/>
  <c r="A19" i="3"/>
  <c r="B18" i="4" s="1"/>
  <c r="A17" i="3"/>
  <c r="B16" i="4" s="1"/>
  <c r="A16" i="3"/>
  <c r="B15" i="4" s="1"/>
  <c r="B16" i="3"/>
  <c r="C16" i="3"/>
  <c r="D16" i="3"/>
  <c r="E16" i="3"/>
  <c r="A15" i="4" s="1"/>
  <c r="F16" i="3"/>
  <c r="C15" i="3"/>
  <c r="D15" i="3"/>
  <c r="E15" i="3"/>
  <c r="A14" i="4" s="1"/>
  <c r="F15" i="3"/>
  <c r="B15" i="3"/>
  <c r="A15" i="3"/>
  <c r="B14" i="4" s="1"/>
  <c r="A14" i="3"/>
  <c r="B13" i="4" s="1"/>
  <c r="A12" i="3"/>
  <c r="B11" i="4" s="1"/>
  <c r="A10" i="3"/>
  <c r="B9" i="4" s="1"/>
  <c r="A8" i="3"/>
  <c r="B7" i="4" s="1"/>
  <c r="A5" i="3"/>
  <c r="B4" i="4" s="1"/>
  <c r="A4" i="3" l="1"/>
  <c r="B3" i="4" s="1"/>
  <c r="B4" i="3"/>
  <c r="C4" i="3"/>
  <c r="D4" i="3"/>
  <c r="E4" i="3"/>
  <c r="A3" i="4" s="1"/>
  <c r="F4" i="3"/>
  <c r="B5" i="3"/>
  <c r="C5" i="3"/>
  <c r="D5" i="3"/>
  <c r="E5" i="3"/>
  <c r="A4" i="4" s="1"/>
  <c r="F5" i="3"/>
  <c r="A6" i="3"/>
  <c r="B5" i="4" s="1"/>
  <c r="B6" i="3"/>
  <c r="C6" i="3"/>
  <c r="D6" i="3"/>
  <c r="E6" i="3"/>
  <c r="A5" i="4" s="1"/>
  <c r="F6" i="3"/>
  <c r="A7" i="3"/>
  <c r="B6" i="4" s="1"/>
  <c r="B7" i="3"/>
  <c r="C7" i="3"/>
  <c r="D7" i="3"/>
  <c r="E7" i="3"/>
  <c r="A6" i="4" s="1"/>
  <c r="F7" i="3"/>
  <c r="B8" i="3"/>
  <c r="C8" i="3"/>
  <c r="D8" i="3"/>
  <c r="E8" i="3"/>
  <c r="A7" i="4" s="1"/>
  <c r="F8" i="3"/>
  <c r="A9" i="3"/>
  <c r="B8" i="4" s="1"/>
  <c r="B9" i="3"/>
  <c r="C9" i="3"/>
  <c r="D9" i="3"/>
  <c r="E9" i="3"/>
  <c r="A8" i="4" s="1"/>
  <c r="F9" i="3"/>
  <c r="B10" i="3"/>
  <c r="C10" i="3"/>
  <c r="D10" i="3"/>
  <c r="E10" i="3"/>
  <c r="A9" i="4" s="1"/>
  <c r="F10" i="3"/>
  <c r="B12" i="3"/>
  <c r="C12" i="3"/>
  <c r="D12" i="3"/>
  <c r="E12" i="3"/>
  <c r="A11" i="4" s="1"/>
  <c r="F12" i="3"/>
  <c r="A11" i="3"/>
  <c r="B10" i="4" s="1"/>
  <c r="B11" i="3"/>
  <c r="C11" i="3"/>
  <c r="D11" i="3"/>
  <c r="E11" i="3"/>
  <c r="A10" i="4" s="1"/>
  <c r="F11" i="3"/>
  <c r="A13" i="3"/>
  <c r="B12" i="4" s="1"/>
  <c r="B13" i="3"/>
  <c r="C13" i="3"/>
  <c r="D13" i="3"/>
  <c r="E13" i="3"/>
  <c r="A12" i="4" s="1"/>
  <c r="F13" i="3"/>
  <c r="B14" i="3"/>
  <c r="C14" i="3"/>
  <c r="D14" i="3"/>
  <c r="E14" i="3"/>
  <c r="A13" i="4" s="1"/>
  <c r="F14" i="3"/>
  <c r="B17" i="3"/>
  <c r="C17" i="3"/>
  <c r="D17" i="3"/>
  <c r="E17" i="3"/>
  <c r="A16" i="4" s="1"/>
  <c r="F17" i="3"/>
  <c r="A18" i="3"/>
  <c r="B17" i="4" s="1"/>
  <c r="B18" i="3"/>
  <c r="C18" i="3"/>
  <c r="D18" i="3"/>
  <c r="E18" i="3"/>
  <c r="A17" i="4" s="1"/>
  <c r="F18" i="3"/>
  <c r="A21" i="3"/>
  <c r="B20" i="4" s="1"/>
  <c r="B21" i="3"/>
  <c r="C21" i="3"/>
  <c r="D21" i="3"/>
  <c r="E21" i="3"/>
  <c r="A20" i="4" s="1"/>
  <c r="F21" i="3"/>
  <c r="B24" i="3"/>
  <c r="C24" i="3"/>
  <c r="D24" i="3"/>
  <c r="E24" i="3"/>
  <c r="A23" i="4" s="1"/>
  <c r="F24" i="3"/>
  <c r="A25" i="3"/>
  <c r="B24" i="4" s="1"/>
  <c r="B25" i="3"/>
  <c r="C25" i="3"/>
  <c r="D25" i="3"/>
  <c r="E25" i="3"/>
  <c r="A24" i="4" s="1"/>
  <c r="F25" i="3"/>
  <c r="B26" i="3"/>
  <c r="C26" i="3"/>
  <c r="D26" i="3"/>
  <c r="E26" i="3"/>
  <c r="A25" i="4" s="1"/>
  <c r="F26" i="3"/>
  <c r="A27" i="3"/>
  <c r="B26" i="4" s="1"/>
  <c r="B27" i="3"/>
  <c r="C27" i="3"/>
  <c r="D27" i="3"/>
  <c r="E27" i="3"/>
  <c r="A26" i="4" s="1"/>
  <c r="F27" i="3"/>
  <c r="A29" i="3"/>
  <c r="B28" i="4" s="1"/>
  <c r="B29" i="3"/>
  <c r="C29" i="3"/>
  <c r="D29" i="3"/>
  <c r="E29" i="3"/>
  <c r="A28" i="4" s="1"/>
  <c r="F29" i="3"/>
  <c r="A30" i="3"/>
  <c r="B29" i="4" s="1"/>
  <c r="B30" i="3"/>
  <c r="C30" i="3"/>
  <c r="D30" i="3"/>
  <c r="E30" i="3"/>
  <c r="A29" i="4" s="1"/>
  <c r="F30" i="3"/>
  <c r="A31" i="3"/>
  <c r="B30" i="4" s="1"/>
  <c r="B31" i="3"/>
  <c r="C31" i="3"/>
  <c r="D31" i="3"/>
  <c r="E31" i="3"/>
  <c r="A30" i="4" s="1"/>
  <c r="F31" i="3"/>
  <c r="A33" i="3"/>
  <c r="B32" i="4" s="1"/>
  <c r="B33" i="3"/>
  <c r="C33" i="3"/>
  <c r="D33" i="3"/>
  <c r="E33" i="3"/>
  <c r="A32" i="4" s="1"/>
  <c r="F33" i="3"/>
  <c r="B34" i="3"/>
  <c r="C34" i="3"/>
  <c r="D34" i="3"/>
  <c r="E34" i="3"/>
  <c r="A33" i="4" s="1"/>
  <c r="F34" i="3"/>
  <c r="A36" i="3"/>
  <c r="B35" i="4" s="1"/>
  <c r="B36" i="3"/>
  <c r="C36" i="3"/>
  <c r="D36" i="3"/>
  <c r="E36" i="3"/>
  <c r="A35" i="4" s="1"/>
  <c r="F36" i="3"/>
  <c r="A37" i="3"/>
  <c r="B36" i="4" s="1"/>
  <c r="B37" i="3"/>
  <c r="C37" i="3"/>
  <c r="D37" i="3"/>
  <c r="E37" i="3"/>
  <c r="A36" i="4" s="1"/>
  <c r="F37" i="3"/>
  <c r="A39" i="3"/>
  <c r="B38" i="4" s="1"/>
  <c r="B39" i="3"/>
  <c r="C39" i="3"/>
  <c r="D39" i="3"/>
  <c r="E39" i="3"/>
  <c r="A38" i="4" s="1"/>
  <c r="F39" i="3"/>
  <c r="B40" i="3"/>
  <c r="C40" i="3"/>
  <c r="D40" i="3"/>
  <c r="E40" i="3"/>
  <c r="A39" i="4" s="1"/>
  <c r="F40" i="3"/>
  <c r="A41" i="3"/>
  <c r="B40" i="4" s="1"/>
  <c r="B41" i="3"/>
  <c r="C41" i="3"/>
  <c r="D41" i="3"/>
  <c r="E41" i="3"/>
  <c r="A40" i="4" s="1"/>
  <c r="F41" i="3"/>
  <c r="B45" i="3"/>
  <c r="C45" i="3"/>
  <c r="D45" i="3"/>
  <c r="E45" i="3"/>
  <c r="A44" i="4" s="1"/>
  <c r="F45" i="3"/>
  <c r="A44" i="3"/>
  <c r="B43" i="4" s="1"/>
  <c r="B44" i="3"/>
  <c r="C44" i="3"/>
  <c r="D44" i="3"/>
  <c r="E44" i="3"/>
  <c r="A43" i="4" s="1"/>
  <c r="F44" i="3"/>
  <c r="A46" i="3"/>
  <c r="B45" i="4" s="1"/>
  <c r="B46" i="3"/>
  <c r="C46" i="3"/>
  <c r="D46" i="3"/>
  <c r="E46" i="3"/>
  <c r="A45" i="4" s="1"/>
  <c r="F46" i="3"/>
  <c r="A47" i="3"/>
  <c r="B46" i="4" s="1"/>
  <c r="B47" i="3"/>
  <c r="C47" i="3"/>
  <c r="D47" i="3"/>
  <c r="E47" i="3"/>
  <c r="A46" i="4" s="1"/>
  <c r="F47" i="3"/>
  <c r="A48" i="3"/>
  <c r="B47" i="4" s="1"/>
  <c r="B48" i="3"/>
  <c r="C48" i="3"/>
  <c r="D48" i="3"/>
  <c r="E48" i="3"/>
  <c r="A47" i="4" s="1"/>
  <c r="F48" i="3"/>
  <c r="A49" i="3"/>
  <c r="B48" i="4" s="1"/>
  <c r="B49" i="3"/>
  <c r="C49" i="3"/>
  <c r="D49" i="3"/>
  <c r="E49" i="3"/>
  <c r="A48" i="4" s="1"/>
  <c r="F49" i="3"/>
  <c r="B50" i="3"/>
  <c r="C50" i="3"/>
  <c r="D50" i="3"/>
  <c r="E50" i="3"/>
  <c r="A49" i="4" s="1"/>
  <c r="F50" i="3"/>
  <c r="A51" i="3"/>
  <c r="B50" i="4" s="1"/>
  <c r="B51" i="3"/>
  <c r="C51" i="3"/>
  <c r="D51" i="3"/>
  <c r="E51" i="3"/>
  <c r="A50" i="4" s="1"/>
  <c r="F51" i="3"/>
  <c r="A53" i="3"/>
  <c r="B52" i="4" s="1"/>
  <c r="B53" i="3"/>
  <c r="C53" i="3"/>
  <c r="D53" i="3"/>
  <c r="E53" i="3"/>
  <c r="A52" i="4" s="1"/>
  <c r="F53" i="3"/>
  <c r="A54" i="3"/>
  <c r="B53" i="4" s="1"/>
  <c r="B54" i="3"/>
  <c r="C54" i="3"/>
  <c r="D54" i="3"/>
  <c r="E54" i="3"/>
  <c r="A53" i="4" s="1"/>
  <c r="F54" i="3"/>
  <c r="A55" i="3"/>
  <c r="B54" i="4" s="1"/>
  <c r="B55" i="3"/>
  <c r="C55" i="3"/>
  <c r="D55" i="3"/>
  <c r="E55" i="3"/>
  <c r="A54" i="4" s="1"/>
  <c r="F55" i="3"/>
  <c r="A56" i="3"/>
  <c r="B55" i="4" s="1"/>
  <c r="B56" i="3"/>
  <c r="C56" i="3"/>
  <c r="D56" i="3"/>
  <c r="E56" i="3"/>
  <c r="A55" i="4" s="1"/>
  <c r="F56" i="3"/>
  <c r="A57" i="3"/>
  <c r="B56" i="4" s="1"/>
  <c r="B57" i="3"/>
  <c r="C57" i="3"/>
  <c r="D57" i="3"/>
  <c r="E57" i="3"/>
  <c r="A56" i="4" s="1"/>
  <c r="F57" i="3"/>
  <c r="A58" i="3"/>
  <c r="B57" i="4" s="1"/>
  <c r="B58" i="3"/>
  <c r="C58" i="3"/>
  <c r="D58" i="3"/>
  <c r="E58" i="3"/>
  <c r="A57" i="4" s="1"/>
  <c r="F58" i="3"/>
  <c r="A60" i="3"/>
  <c r="B59" i="4" s="1"/>
  <c r="B60" i="3"/>
  <c r="C60" i="3"/>
  <c r="D60" i="3"/>
  <c r="E60" i="3"/>
  <c r="A59" i="4" s="1"/>
  <c r="F60" i="3"/>
  <c r="A61" i="3"/>
  <c r="B60" i="4" s="1"/>
  <c r="B61" i="3"/>
  <c r="C61" i="3"/>
  <c r="D61" i="3"/>
  <c r="E61" i="3"/>
  <c r="A60" i="4" s="1"/>
  <c r="F61" i="3"/>
  <c r="C3" i="3"/>
  <c r="B3" i="3"/>
  <c r="D3" i="3"/>
  <c r="E3" i="3"/>
  <c r="A2" i="4" s="1"/>
  <c r="F3" i="3"/>
  <c r="A3" i="3"/>
  <c r="B2" i="4" s="1"/>
</calcChain>
</file>

<file path=xl/sharedStrings.xml><?xml version="1.0" encoding="utf-8"?>
<sst xmlns="http://schemas.openxmlformats.org/spreadsheetml/2006/main" count="537" uniqueCount="268">
  <si>
    <t>Qty</t>
  </si>
  <si>
    <t>Value</t>
  </si>
  <si>
    <t>Device</t>
  </si>
  <si>
    <t>Package</t>
  </si>
  <si>
    <t>Parts</t>
  </si>
  <si>
    <t>Description</t>
  </si>
  <si>
    <t>OC_FARNELL</t>
  </si>
  <si>
    <t>741G125</t>
  </si>
  <si>
    <t>SOT353</t>
  </si>
  <si>
    <t>R0603</t>
  </si>
  <si>
    <t>FB1</t>
  </si>
  <si>
    <t>INDUCTOR, European symbol</t>
  </si>
  <si>
    <t>CHIP-LED0603</t>
  </si>
  <si>
    <t>LED</t>
  </si>
  <si>
    <t>CHIPLED_0603</t>
  </si>
  <si>
    <t>PINH2X02</t>
  </si>
  <si>
    <t>PINH2X02SMD</t>
  </si>
  <si>
    <t>JP24</t>
  </si>
  <si>
    <t>PINH2X04</t>
  </si>
  <si>
    <t>PINH2X04SMD</t>
  </si>
  <si>
    <t>JP2, JP6</t>
  </si>
  <si>
    <t>PINHD-1X1</t>
  </si>
  <si>
    <t>1X01</t>
  </si>
  <si>
    <t>JP12, JP13, JP15, JP16, JP18, JP19, JP20, JP21, JP22, JP23</t>
  </si>
  <si>
    <t>PIN HEADER</t>
  </si>
  <si>
    <t>PINHD-1X2</t>
  </si>
  <si>
    <t>1X02</t>
  </si>
  <si>
    <t>JP25</t>
  </si>
  <si>
    <t>PINHD-1X3</t>
  </si>
  <si>
    <t>1X03</t>
  </si>
  <si>
    <t>JP1, JP4, JP7, JP9</t>
  </si>
  <si>
    <t>PINHD-1X5/90</t>
  </si>
  <si>
    <t>1X05/90</t>
  </si>
  <si>
    <t>JP11</t>
  </si>
  <si>
    <t>1000u/16V</t>
  </si>
  <si>
    <t>E5-10,5</t>
  </si>
  <si>
    <t>C71, C78</t>
  </si>
  <si>
    <t>POLARIZED CAPACITOR, European symbol</t>
  </si>
  <si>
    <t>100R</t>
  </si>
  <si>
    <t>742-8</t>
  </si>
  <si>
    <t>RN1, RN2, RN3, RN4, RN5, RN6, RN7, RN8, RN9, RN10, RN11</t>
  </si>
  <si>
    <t>CTS 742 Series</t>
  </si>
  <si>
    <t>C0402</t>
  </si>
  <si>
    <t>CAPACITOR, European symbol</t>
  </si>
  <si>
    <t>C0603</t>
  </si>
  <si>
    <t>C41, C42, C69, C70</t>
  </si>
  <si>
    <t>C85</t>
  </si>
  <si>
    <t>10u</t>
  </si>
  <si>
    <t>3X3MM</t>
  </si>
  <si>
    <t>C0805</t>
  </si>
  <si>
    <t>C83, C86, C96, C97</t>
  </si>
  <si>
    <t>R0402</t>
  </si>
  <si>
    <t>RESISTOR, European symbol</t>
  </si>
  <si>
    <t>13k</t>
  </si>
  <si>
    <t>R1, R14, R18, R40, R44, R54, R62, R64, R65, R68, R69</t>
  </si>
  <si>
    <t>180R</t>
  </si>
  <si>
    <t>R26, R27, R52, R53</t>
  </si>
  <si>
    <t>1R</t>
  </si>
  <si>
    <t>R12, R16, R20, R21, R22, R23, R38, R42, R46, R47, R48, R49</t>
  </si>
  <si>
    <t>1k2</t>
  </si>
  <si>
    <t>R4, R5, R8, R9, R30, R31, R34, R35, R57, R74, R75, R80, R81, R82, R83</t>
  </si>
  <si>
    <t>1k5</t>
  </si>
  <si>
    <t>R2, R3, R6, R7, R28, R29, R32, R33, R72, R73, R76, R77, R78, R79</t>
  </si>
  <si>
    <t>1m</t>
  </si>
  <si>
    <t>R1206</t>
  </si>
  <si>
    <t>R24, R25, R50, R51</t>
  </si>
  <si>
    <t>C39, C40, C67, C68</t>
  </si>
  <si>
    <t>2k7</t>
  </si>
  <si>
    <t>R56</t>
  </si>
  <si>
    <t>390R</t>
  </si>
  <si>
    <t>R58</t>
  </si>
  <si>
    <t>39k</t>
  </si>
  <si>
    <t>R13, R17, R39, R43, R61, R66</t>
  </si>
  <si>
    <t>ZD1</t>
  </si>
  <si>
    <t>46k4</t>
  </si>
  <si>
    <t>R59</t>
  </si>
  <si>
    <t>SMC_B</t>
  </si>
  <si>
    <t>C74, C81, C88</t>
  </si>
  <si>
    <t>4k22</t>
  </si>
  <si>
    <t>R60</t>
  </si>
  <si>
    <t>R55, R70, R71</t>
  </si>
  <si>
    <t>C23, C24, C51, C52</t>
  </si>
  <si>
    <t>6k49</t>
  </si>
  <si>
    <t>R15, R19, R41, R45, R63</t>
  </si>
  <si>
    <t>ATXMEGA128A1U-AU</t>
  </si>
  <si>
    <t>TQFP100</t>
  </si>
  <si>
    <t>IC1</t>
  </si>
  <si>
    <t>BSS131</t>
  </si>
  <si>
    <t>N-MOSFET-SOT23-GSD</t>
  </si>
  <si>
    <t>SOT23</t>
  </si>
  <si>
    <t>Q1, Q2, Q3, Q4, Q5</t>
  </si>
  <si>
    <t>CD74HC52B</t>
  </si>
  <si>
    <t>SOIC127P600X175-16N</t>
  </si>
  <si>
    <t>U7</t>
  </si>
  <si>
    <t>CMOS Analog Multiplexers/Demultiplexers</t>
  </si>
  <si>
    <t>CON_PROG-6PINH</t>
  </si>
  <si>
    <t>PINH-6</t>
  </si>
  <si>
    <t>JP17</t>
  </si>
  <si>
    <t>FDMF6708N</t>
  </si>
  <si>
    <t>SIC769</t>
  </si>
  <si>
    <t>MLP66-40</t>
  </si>
  <si>
    <t>DRM1, DRM2, DRM3, DRM4</t>
  </si>
  <si>
    <t>INA213AIDCKT</t>
  </si>
  <si>
    <t>SOT65P210X110-6N</t>
  </si>
  <si>
    <t>U1, U2, U4, U5</t>
  </si>
  <si>
    <t>BIDIRECTIONAL CURRENT SHUNT MONITOR</t>
  </si>
  <si>
    <t>78XXS</t>
  </si>
  <si>
    <t>IC6</t>
  </si>
  <si>
    <t>VOLTAGE REGULATOR</t>
  </si>
  <si>
    <t>IC7</t>
  </si>
  <si>
    <t>MCP6L94T-E/ST</t>
  </si>
  <si>
    <t>SOP65P640X120-14N</t>
  </si>
  <si>
    <t>U3, U8, U9</t>
  </si>
  <si>
    <t>IC, 10 MHz, 850 uA Quad Op Amps, 2.4V, TSSOP-14</t>
  </si>
  <si>
    <t>MCP9701T-E/LT</t>
  </si>
  <si>
    <t>SOT65P210X110-5N</t>
  </si>
  <si>
    <t>U6, U10</t>
  </si>
  <si>
    <t>IC, TEMPERATURE SENSOR, ± 2°C</t>
  </si>
  <si>
    <t>MSTBA2</t>
  </si>
  <si>
    <t>X1, X2</t>
  </si>
  <si>
    <t>PHOENIX</t>
  </si>
  <si>
    <t>PINH2X06</t>
  </si>
  <si>
    <t>PINH2X06SMD</t>
  </si>
  <si>
    <t>JP8, JP10, JP14</t>
  </si>
  <si>
    <t>PINH2X08</t>
  </si>
  <si>
    <t>PINH2X08SMD</t>
  </si>
  <si>
    <t>JP3</t>
  </si>
  <si>
    <t>QSBT40</t>
  </si>
  <si>
    <t>SOT363</t>
  </si>
  <si>
    <t>D1, D5, D7, D8, D9, D10, D11, D12, D13, D14, D15, D17, D18</t>
  </si>
  <si>
    <t>Diode bridge</t>
  </si>
  <si>
    <t>TPD4S012</t>
  </si>
  <si>
    <t>SON-6</t>
  </si>
  <si>
    <t>ESD1</t>
  </si>
  <si>
    <t>TPD4S012 4-Channel ESD Solution for USB-HS/USB OTG/USB Charger Interface</t>
  </si>
  <si>
    <t>TPS73025DBV</t>
  </si>
  <si>
    <t>TPS73033DBV</t>
  </si>
  <si>
    <t>SOT23-DBV</t>
  </si>
  <si>
    <t>IC8</t>
  </si>
  <si>
    <t>USB-MICRO-B-BOTTOM</t>
  </si>
  <si>
    <t>USB-MICRO-B-BOTTOM-MOLEX</t>
  </si>
  <si>
    <t>X3</t>
  </si>
  <si>
    <t>SOD123</t>
  </si>
  <si>
    <t>D2, D3, D4, D6, D16</t>
  </si>
  <si>
    <t>SN74AHCT1G125DCKT</t>
  </si>
  <si>
    <t>BLM18AG221SN1D</t>
  </si>
  <si>
    <t>LED1, LED2, LED3, LED4, LED9, LED10, LED11, LED12, LED17, LED18, LED19, LED20, LED21, LED22, LED25, LED26, LED31, LED32, LED33, LED34</t>
  </si>
  <si>
    <t>LED5, LED6, LED7, LED8, LED13, LED14, LED15, LED16, LED23, LED24, LED27, LED28, LED29, LED30</t>
  </si>
  <si>
    <t>red: KPT-1608EC</t>
  </si>
  <si>
    <t>green: KPH-1608SGC</t>
  </si>
  <si>
    <t>PCIE-064-02-F-D-TH</t>
  </si>
  <si>
    <t>1500u/16V: EEUFR1C152B</t>
  </si>
  <si>
    <t>680u/35V: EEUFR1V681</t>
  </si>
  <si>
    <t>L4941BV</t>
  </si>
  <si>
    <t>MCP1827S-3302E/AB</t>
  </si>
  <si>
    <t>DB2X41500L</t>
  </si>
  <si>
    <t>R67, R10, R11, R36, R37</t>
  </si>
  <si>
    <t>4u7/35V X5R</t>
  </si>
  <si>
    <t>C25, C26, C27, C28, C29, C30, C37, C38, C53, C54, C55, C56, C57, C58, C65, C66</t>
  </si>
  <si>
    <t>C1, C2, C5, C6, C72, C79, C89, C90</t>
  </si>
  <si>
    <t>4u7/16V X7R</t>
  </si>
  <si>
    <t>10u/16V X5R</t>
  </si>
  <si>
    <t>3V3/0.5W: MMSZ4684</t>
  </si>
  <si>
    <t>SOD123 (DPS v1.0 SOD128)</t>
  </si>
  <si>
    <t>1u/25v X5R</t>
  </si>
  <si>
    <t>47u/10v tantal</t>
  </si>
  <si>
    <t>10n/50V X7R</t>
  </si>
  <si>
    <t>10n/25V X7R</t>
  </si>
  <si>
    <t>100n/16V X7R</t>
  </si>
  <si>
    <t>C3, C4, C7, C8, C9, C10, C11, C12, C13, C14, C15, C16, C17, C18, C19, C20, C21, C22, C43, C44, C45, C46, C47, C48, C49, C50, C73, C75, C76, C77, C80, C82, C84, C87, C91, C92, C93, C94, C95</t>
  </si>
  <si>
    <t>Motor_drivers</t>
  </si>
  <si>
    <t>backplanes</t>
  </si>
  <si>
    <t>PINHD-1X5/89</t>
  </si>
  <si>
    <t>resistor</t>
  </si>
  <si>
    <t>resistor network</t>
  </si>
  <si>
    <t>capacitor - ceramic</t>
  </si>
  <si>
    <t>capacitor - tantalum</t>
  </si>
  <si>
    <t>capacitor - electrolitic</t>
  </si>
  <si>
    <t>inductor</t>
  </si>
  <si>
    <t>ferrite bead</t>
  </si>
  <si>
    <t>SHOTTKY</t>
  </si>
  <si>
    <t>diode bridge</t>
  </si>
  <si>
    <t>ZENER</t>
  </si>
  <si>
    <t>USB ESD protection</t>
  </si>
  <si>
    <t>INDUCTOR, US symbol</t>
  </si>
  <si>
    <t>R11, R16, R17, R18, R19, R20, R26</t>
  </si>
  <si>
    <t>R24</t>
  </si>
  <si>
    <t>R23</t>
  </si>
  <si>
    <t>4k64</t>
  </si>
  <si>
    <t>R6, R10, R13, R14, R22</t>
  </si>
  <si>
    <t>R21</t>
  </si>
  <si>
    <t>36k</t>
  </si>
  <si>
    <t>R5</t>
  </si>
  <si>
    <t>R9, R12, R25</t>
  </si>
  <si>
    <t>20k</t>
  </si>
  <si>
    <t>R2, R3, R7</t>
  </si>
  <si>
    <t>R1</t>
  </si>
  <si>
    <t>105k</t>
  </si>
  <si>
    <t>200k</t>
  </si>
  <si>
    <t>R4, R8</t>
  </si>
  <si>
    <t>C7, C16</t>
  </si>
  <si>
    <t>C9, C18</t>
  </si>
  <si>
    <t>C8, C17</t>
  </si>
  <si>
    <t>C2, C11, C20, C21, C27</t>
  </si>
  <si>
    <t>C1206</t>
  </si>
  <si>
    <t>C3, C4, C12, C16</t>
  </si>
  <si>
    <t>C5, C6, C14, C15</t>
  </si>
  <si>
    <t xml:space="preserve">680u/35V: EEUFR1V681 </t>
  </si>
  <si>
    <t>C1, C10</t>
  </si>
  <si>
    <t>UD-10X10_NICHICON</t>
  </si>
  <si>
    <t>C22</t>
  </si>
  <si>
    <t>L1, L2</t>
  </si>
  <si>
    <t>10X9.8MM</t>
  </si>
  <si>
    <t>LED2, LED3, LED4, LED5</t>
  </si>
  <si>
    <t>blue</t>
  </si>
  <si>
    <t>BAS16LD</t>
  </si>
  <si>
    <t>D0402</t>
  </si>
  <si>
    <t>DIODE</t>
  </si>
  <si>
    <t>D6, D7</t>
  </si>
  <si>
    <t>D1, D2, D3, D4, D5</t>
  </si>
  <si>
    <t>78XXL</t>
  </si>
  <si>
    <t>TPS54240DRCR</t>
  </si>
  <si>
    <t>SON50P300X300X100-11N</t>
  </si>
  <si>
    <t>STEP DOWN SWIFT tm DC/DC CONVERTER,SON- 10</t>
  </si>
  <si>
    <t>U1, U2</t>
  </si>
  <si>
    <t>SN65LBC180AD</t>
  </si>
  <si>
    <t>SOIC127P600X175-14N</t>
  </si>
  <si>
    <t>LOW-POWER DIFFERENTIAL LINE DRIVER AND RECEIVER PAIRS</t>
  </si>
  <si>
    <t>U3</t>
  </si>
  <si>
    <t>XBEE-PRO</t>
  </si>
  <si>
    <t>XBee (TM) /XBee-PRO(TM) OEM RF Modules</t>
  </si>
  <si>
    <t>XB1</t>
  </si>
  <si>
    <t>ADDR</t>
  </si>
  <si>
    <t>DIL/CODE SWITCH</t>
  </si>
  <si>
    <t>DS-04</t>
  </si>
  <si>
    <t>PWR, PWR1, PWR2</t>
  </si>
  <si>
    <t>MKDSN 1,5/ 2-5,08 Printklemme</t>
  </si>
  <si>
    <t>MKDSN1,5/2-5,08</t>
  </si>
  <si>
    <t>SLOT0, SLOT1, SLOT2, SLOT3</t>
  </si>
  <si>
    <t>PCI-E_64</t>
  </si>
  <si>
    <t>PCI-E4X_SLOT</t>
  </si>
  <si>
    <t>RS422_IN, RS422_OUT</t>
  </si>
  <si>
    <t>AMP connector</t>
  </si>
  <si>
    <t>215878-2</t>
  </si>
  <si>
    <t>RJ45-6L-B</t>
  </si>
  <si>
    <t>2X03</t>
  </si>
  <si>
    <t>PINHD-2X3</t>
  </si>
  <si>
    <t>2X20/90</t>
  </si>
  <si>
    <t>PINHD-2X20/90</t>
  </si>
  <si>
    <t>DIL SWITCH</t>
  </si>
  <si>
    <t>RJ45</t>
  </si>
  <si>
    <t>33p/16V C0G/NP0</t>
  </si>
  <si>
    <t>4n7/50V X7R</t>
  </si>
  <si>
    <t>2u2/50V X7R</t>
  </si>
  <si>
    <t>47u/10V X5R</t>
  </si>
  <si>
    <t>MOUSER</t>
  </si>
  <si>
    <t>GME</t>
  </si>
  <si>
    <t>Shottky</t>
  </si>
  <si>
    <t>Zener</t>
  </si>
  <si>
    <t>N channel MOSFET</t>
  </si>
  <si>
    <t>PCI-express 4x slot</t>
  </si>
  <si>
    <t>Single channel non-inverting buffer</t>
  </si>
  <si>
    <t>I-bridge</t>
  </si>
  <si>
    <t>MPU</t>
  </si>
  <si>
    <t>micro USB</t>
  </si>
  <si>
    <t>L1, L3</t>
  </si>
  <si>
    <t>Comment</t>
  </si>
  <si>
    <t>Universal_motor_driver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</si>
</sst>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17" fontId="0" fillId="0" borderId="0" xfId="0" applyNumberFormat="1"/>
    <xf numFmtId="0" fontId="16" fillId="0" borderId="0" xfId="0" applyFont="1"/>
    <xf numFmtId="0" fontId="18" fillId="0" borderId="0" xfId="42"/>
    <xf numFmtId="0" fontId="0" fillId="0" borderId="0" xfId="0" applyAlignment="1">
      <alignment vertical="center" wrapText="1"/>
    </xf>
    <xf numFmtId="0" fontId="18" fillId="0" borderId="0" xfId="42" applyAlignment="1">
      <alignment vertical="center" wrapText="1"/>
    </xf>
    <xf numFmtId="0" fontId="16" fillId="0" borderId="10" xfId="0" applyFont="1" applyBorder="1"/>
    <xf numFmtId="0" fontId="18" fillId="33" borderId="0" xfId="42" applyFill="1" applyAlignment="1">
      <alignment vertical="top" wrapText="1"/>
    </xf>
    <xf numFmtId="0" fontId="19" fillId="0" borderId="0" xfId="0" applyFont="1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Check Cell" xfId="13" builtinId="23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cz.farnell.com/fairchild-semiconductor/fdmf6708n/drmos-module-50a-40pqfn/dp/2290274" TargetMode="External"/><Relationship Id="rId13" Type="http://schemas.openxmlformats.org/officeDocument/2006/relationships/hyperlink" Target="http://cz.farnell.com/amphenol-fci/10104110-0001lf/micro-usb-2-0-type-b-receptacle/dp/2293753" TargetMode="External"/><Relationship Id="rId18" Type="http://schemas.openxmlformats.org/officeDocument/2006/relationships/hyperlink" Target="http://cz.farnell.com/walsin/0805x106k160ct/capacitor-mlcc-x5r-10uf-16v-0805/dp/2497049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http://cz.farnell.com/murata/blm18ag221sn1d/ferrite-bead-0-25ohm-500ma-0603/dp/1515674" TargetMode="External"/><Relationship Id="rId21" Type="http://schemas.openxmlformats.org/officeDocument/2006/relationships/hyperlink" Target="http://cz.farnell.com/walsin/0603x105k250ct/capacitor-mlcc-x5r-1uf-25v-0603/dp/2496918" TargetMode="External"/><Relationship Id="rId7" Type="http://schemas.openxmlformats.org/officeDocument/2006/relationships/hyperlink" Target="http://cz.farnell.com/panasonic-electronic-components/eeufr1c152b/cap-alu-elec-1500uf-16v-rad/dp/1800639" TargetMode="External"/><Relationship Id="rId12" Type="http://schemas.openxmlformats.org/officeDocument/2006/relationships/hyperlink" Target="http://cz.farnell.com/microchip/mcp1827s-3302e-ab/ic-v-reg-ldo-1-5a-3-3v-3to220/dp/1834970" TargetMode="External"/><Relationship Id="rId17" Type="http://schemas.openxmlformats.org/officeDocument/2006/relationships/hyperlink" Target="http://cz.farnell.com/walsin/0805b475k160ct/capacitor-mlcc-x7r-4-7uf-16v-0805/dp/2496988" TargetMode="External"/><Relationship Id="rId25" Type="http://schemas.openxmlformats.org/officeDocument/2006/relationships/hyperlink" Target="http://cz.farnell.com/multicomp/mc00625w040214k64/res-thick-film-4k64-1-0-0625w/dp/1803103" TargetMode="External"/><Relationship Id="rId2" Type="http://schemas.openxmlformats.org/officeDocument/2006/relationships/hyperlink" Target="http://cz.farnell.com/texas-instruments/sn74ahct1g125dckt/ic-buffer-gate-smd-sc-70-5/dp/1470731" TargetMode="External"/><Relationship Id="rId16" Type="http://schemas.openxmlformats.org/officeDocument/2006/relationships/hyperlink" Target="http://cz.farnell.com/multicomp/mc00625w04021100r/res-thick-film-100r-1-0-0625w/dp/1358015" TargetMode="External"/><Relationship Id="rId20" Type="http://schemas.openxmlformats.org/officeDocument/2006/relationships/hyperlink" Target="http://cz.farnell.com/kemet/t491b476k010at/cap-tant-47uf-10v-case-b/dp/1457458" TargetMode="External"/><Relationship Id="rId1" Type="http://schemas.openxmlformats.org/officeDocument/2006/relationships/hyperlink" Target="http://cz.farnell.com/texas-instruments/sn74ahct1g125dckt/ic-buffer-gate-smd-sc-70-5/dp/1470731" TargetMode="External"/><Relationship Id="rId6" Type="http://schemas.openxmlformats.org/officeDocument/2006/relationships/hyperlink" Target="http://cz.farnell.com/kingbright/kpt-1608ec/led-0603-red-15mcd-625nm/dp/2099221" TargetMode="External"/><Relationship Id="rId11" Type="http://schemas.openxmlformats.org/officeDocument/2006/relationships/hyperlink" Target="http://cz.farnell.com/microchip/mcp1827s-3302e-ab/ic-v-reg-ldo-1-5a-3-3v-3to220/dp/1834970" TargetMode="External"/><Relationship Id="rId24" Type="http://schemas.openxmlformats.org/officeDocument/2006/relationships/hyperlink" Target="http://cz.farnell.com/walsin/0402b104k160ct/capacitor-mlcc-x7r-0-1uf-16v-0402/dp/2496771" TargetMode="External"/><Relationship Id="rId5" Type="http://schemas.openxmlformats.org/officeDocument/2006/relationships/hyperlink" Target="http://cz.farnell.com/kingbright/kph-1608sgc/led-green-12mcd-568nm-smd/dp/2426215" TargetMode="External"/><Relationship Id="rId15" Type="http://schemas.openxmlformats.org/officeDocument/2006/relationships/hyperlink" Target="http://cz.farnell.com/te-connectivity/crgh0603j180r/res-thick-film-180r-5-0-2w-0603/dp/2331716" TargetMode="External"/><Relationship Id="rId23" Type="http://schemas.openxmlformats.org/officeDocument/2006/relationships/hyperlink" Target="http://cz.farnell.com/multicomp/mc0402b103k250ct/cap-mlcc-x7r-10nf-25v-0402/dp/1758924" TargetMode="External"/><Relationship Id="rId10" Type="http://schemas.openxmlformats.org/officeDocument/2006/relationships/hyperlink" Target="http://cz.farnell.com/stmicroelectronics/l4941bv/ic-v-reg-5-0v-4941-to-220-3/dp/9756051" TargetMode="External"/><Relationship Id="rId19" Type="http://schemas.openxmlformats.org/officeDocument/2006/relationships/hyperlink" Target="http://cz.farnell.com/fairchild-semiconductor/mmsz4684/zener-diode-0-5w-3-3v-sod-123/dp/2454044" TargetMode="External"/><Relationship Id="rId4" Type="http://schemas.openxmlformats.org/officeDocument/2006/relationships/hyperlink" Target="http://cz.farnell.com/murata/blm18ag221sn1d/ferrite-bead-0-25ohm-500ma-0603/dp/1515674" TargetMode="External"/><Relationship Id="rId9" Type="http://schemas.openxmlformats.org/officeDocument/2006/relationships/hyperlink" Target="http://cz.farnell.com/stmicroelectronics/l4941bv/ic-v-reg-5-0v-4941-to-220-3/dp/9756051" TargetMode="External"/><Relationship Id="rId14" Type="http://schemas.openxmlformats.org/officeDocument/2006/relationships/hyperlink" Target="http://cz.farnell.com/welwyn/ulr1s-r001ft2/resistor-r001-1w-1/dp/1621960" TargetMode="External"/><Relationship Id="rId22" Type="http://schemas.openxmlformats.org/officeDocument/2006/relationships/hyperlink" Target="http://cz.farnell.com/kemet/c0603c103k5ractu/cap-mlcc-x7r-10nf-50v-0603/dp/1414609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cz.farnell.com/kingbright/kph-1608sgc/led-green-12mcd-568nm-smd/dp/2426215" TargetMode="External"/><Relationship Id="rId3" Type="http://schemas.openxmlformats.org/officeDocument/2006/relationships/hyperlink" Target="http://cz.farnell.com/multicomp/mc00625w040214k64/res-thick-film-4k64-1-0-0625w/dp/1803103" TargetMode="External"/><Relationship Id="rId7" Type="http://schemas.openxmlformats.org/officeDocument/2006/relationships/hyperlink" Target="http://cz.farnell.com/microchip/mcp1827s-3302e-ab/ic-v-reg-ldo-1-5a-3-3v-3to220/dp/1834970" TargetMode="External"/><Relationship Id="rId12" Type="http://schemas.openxmlformats.org/officeDocument/2006/relationships/hyperlink" Target="http://uk.farnell.com/multicomp/mc0402b103k250ct/cap-mlcc-x7r-10nf-25v-0402/dp/1758924" TargetMode="External"/><Relationship Id="rId2" Type="http://schemas.openxmlformats.org/officeDocument/2006/relationships/hyperlink" Target="http://cz.farnell.com/multicomp/mc00625w04021100r/res-thick-film-100r-1-0-0625w/dp/1358015" TargetMode="External"/><Relationship Id="rId1" Type="http://schemas.openxmlformats.org/officeDocument/2006/relationships/hyperlink" Target="http://cz.farnell.com/walsin/0402b104k160ct/capacitor-mlcc-x7r-0-1uf-16v-0402/dp/2496771" TargetMode="External"/><Relationship Id="rId6" Type="http://schemas.openxmlformats.org/officeDocument/2006/relationships/hyperlink" Target="http://cz.farnell.com/microchip/mcp1827s-3302e-ab/ic-v-reg-ldo-1-5a-3-3v-3to220/dp/1834970" TargetMode="External"/><Relationship Id="rId11" Type="http://schemas.openxmlformats.org/officeDocument/2006/relationships/hyperlink" Target="http://uk.farnell.com/walsin/0402b472k500ct/capacitor-mlcc-x7r-4700pf-50v/dp/2496786" TargetMode="External"/><Relationship Id="rId5" Type="http://schemas.openxmlformats.org/officeDocument/2006/relationships/hyperlink" Target="http://cz.farnell.com/multicomp/mcwr04x2003ftl/res-thick-film-200kohm-1-0-0625w/dp/2447131" TargetMode="External"/><Relationship Id="rId10" Type="http://schemas.openxmlformats.org/officeDocument/2006/relationships/hyperlink" Target="http://uk.farnell.com/walsin/0402n330j160ct/cap-mlcc-np0-33pf-16v-0402-reel/dp/2524779" TargetMode="External"/><Relationship Id="rId4" Type="http://schemas.openxmlformats.org/officeDocument/2006/relationships/hyperlink" Target="http://cz.farnell.com/multicomp/mc00625w0402120k/res-thick-film-20k-1-0-0625w-0402/dp/1358076" TargetMode="External"/><Relationship Id="rId9" Type="http://schemas.openxmlformats.org/officeDocument/2006/relationships/hyperlink" Target="http://uk.farnell.com/wurth-elektronik/150060bs75000/led-0603-blue-145mcd-470nm/dp/23220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topLeftCell="A26" workbookViewId="0">
      <selection activeCell="H58" sqref="H58"/>
    </sheetView>
  </sheetViews>
  <sheetFormatPr defaultRowHeight="15" x14ac:dyDescent="0.25"/>
  <cols>
    <col min="1" max="1" width="12.28515625" customWidth="1"/>
  </cols>
  <sheetData>
    <row r="1" spans="1:3" x14ac:dyDescent="0.25">
      <c r="A1" s="2" t="s">
        <v>6</v>
      </c>
      <c r="B1" s="2" t="s">
        <v>0</v>
      </c>
      <c r="C1" s="2" t="s">
        <v>266</v>
      </c>
    </row>
    <row r="2" spans="1:3" x14ac:dyDescent="0.25">
      <c r="A2">
        <f>sum!E3</f>
        <v>1621960</v>
      </c>
      <c r="B2">
        <f>sum!A3</f>
        <v>8</v>
      </c>
      <c r="C2" t="s">
        <v>267</v>
      </c>
    </row>
    <row r="3" spans="1:3" x14ac:dyDescent="0.25">
      <c r="A3">
        <f>sum!E4</f>
        <v>2141417</v>
      </c>
      <c r="B3">
        <f>sum!A4</f>
        <v>24</v>
      </c>
      <c r="C3" t="s">
        <v>267</v>
      </c>
    </row>
    <row r="4" spans="1:3" x14ac:dyDescent="0.25">
      <c r="A4">
        <f>sum!E5</f>
        <v>1358015</v>
      </c>
      <c r="B4">
        <f>sum!A5</f>
        <v>17</v>
      </c>
      <c r="C4" t="s">
        <v>267</v>
      </c>
    </row>
    <row r="5" spans="1:3" x14ac:dyDescent="0.25">
      <c r="A5">
        <f>sum!E6</f>
        <v>2331716</v>
      </c>
      <c r="B5">
        <f>sum!A6</f>
        <v>8</v>
      </c>
      <c r="C5" t="s">
        <v>267</v>
      </c>
    </row>
    <row r="6" spans="1:3" x14ac:dyDescent="0.25">
      <c r="A6">
        <f>sum!E7</f>
        <v>2447165</v>
      </c>
      <c r="B6">
        <f>sum!A7</f>
        <v>2</v>
      </c>
      <c r="C6" t="s">
        <v>267</v>
      </c>
    </row>
    <row r="7" spans="1:3" x14ac:dyDescent="0.25">
      <c r="A7">
        <f>sum!E8</f>
        <v>2447122</v>
      </c>
      <c r="B7">
        <f>sum!A8</f>
        <v>31</v>
      </c>
      <c r="C7" t="s">
        <v>267</v>
      </c>
    </row>
    <row r="8" spans="1:3" x14ac:dyDescent="0.25">
      <c r="A8">
        <f>sum!E9</f>
        <v>1358047</v>
      </c>
      <c r="B8">
        <f>sum!A9</f>
        <v>28</v>
      </c>
      <c r="C8" t="s">
        <v>267</v>
      </c>
    </row>
    <row r="9" spans="1:3" x14ac:dyDescent="0.25">
      <c r="A9">
        <f>sum!E10</f>
        <v>1358053</v>
      </c>
      <c r="B9">
        <f>sum!A10</f>
        <v>3</v>
      </c>
      <c r="C9" t="s">
        <v>267</v>
      </c>
    </row>
    <row r="10" spans="1:3" x14ac:dyDescent="0.25">
      <c r="A10">
        <f>sum!E11</f>
        <v>1803099</v>
      </c>
      <c r="B10">
        <f>sum!A11</f>
        <v>2</v>
      </c>
      <c r="C10" t="s">
        <v>267</v>
      </c>
    </row>
    <row r="11" spans="1:3" x14ac:dyDescent="0.25">
      <c r="A11">
        <f>sum!E12</f>
        <v>1803103</v>
      </c>
      <c r="B11">
        <f>sum!A12</f>
        <v>11</v>
      </c>
      <c r="C11" t="s">
        <v>267</v>
      </c>
    </row>
    <row r="12" spans="1:3" x14ac:dyDescent="0.25">
      <c r="A12">
        <f>sum!E13</f>
        <v>1803119</v>
      </c>
      <c r="B12">
        <f>sum!A13</f>
        <v>10</v>
      </c>
      <c r="C12" t="s">
        <v>267</v>
      </c>
    </row>
    <row r="13" spans="1:3" x14ac:dyDescent="0.25">
      <c r="A13">
        <f>sum!E14</f>
        <v>1358072</v>
      </c>
      <c r="B13">
        <f>sum!A14</f>
        <v>23</v>
      </c>
      <c r="C13" t="s">
        <v>267</v>
      </c>
    </row>
    <row r="14" spans="1:3" x14ac:dyDescent="0.25">
      <c r="A14">
        <f>sum!E15</f>
        <v>1358076</v>
      </c>
      <c r="B14">
        <f>sum!A15</f>
        <v>3</v>
      </c>
      <c r="C14" t="s">
        <v>267</v>
      </c>
    </row>
    <row r="15" spans="1:3" x14ac:dyDescent="0.25">
      <c r="A15">
        <f>sum!E16</f>
        <v>1170659</v>
      </c>
      <c r="B15">
        <f>sum!A16</f>
        <v>1</v>
      </c>
      <c r="C15" t="s">
        <v>267</v>
      </c>
    </row>
    <row r="16" spans="1:3" x14ac:dyDescent="0.25">
      <c r="A16">
        <f>sum!E17</f>
        <v>1358085</v>
      </c>
      <c r="B16">
        <f>sum!A17</f>
        <v>15</v>
      </c>
      <c r="C16" t="s">
        <v>267</v>
      </c>
    </row>
    <row r="17" spans="1:3" x14ac:dyDescent="0.25">
      <c r="A17">
        <f>sum!E18</f>
        <v>1803718</v>
      </c>
      <c r="B17">
        <f>sum!A18</f>
        <v>2</v>
      </c>
      <c r="C17" t="s">
        <v>267</v>
      </c>
    </row>
    <row r="18" spans="1:3" x14ac:dyDescent="0.25">
      <c r="A18">
        <f>sum!E19</f>
        <v>1170659</v>
      </c>
      <c r="B18">
        <f>sum!A19</f>
        <v>1</v>
      </c>
      <c r="C18" t="s">
        <v>267</v>
      </c>
    </row>
    <row r="19" spans="1:3" x14ac:dyDescent="0.25">
      <c r="A19">
        <f>sum!E20</f>
        <v>2447131</v>
      </c>
      <c r="B19">
        <f>sum!A20</f>
        <v>2</v>
      </c>
      <c r="C19" t="s">
        <v>267</v>
      </c>
    </row>
    <row r="20" spans="1:3" x14ac:dyDescent="0.25">
      <c r="A20">
        <f>sum!E21</f>
        <v>2060092</v>
      </c>
      <c r="B20">
        <f>sum!A21</f>
        <v>22</v>
      </c>
      <c r="C20" t="s">
        <v>267</v>
      </c>
    </row>
    <row r="21" spans="1:3" x14ac:dyDescent="0.25">
      <c r="A21">
        <f>sum!E22</f>
        <v>2524779</v>
      </c>
      <c r="B21">
        <f>sum!A22</f>
        <v>2</v>
      </c>
      <c r="C21" t="s">
        <v>267</v>
      </c>
    </row>
    <row r="22" spans="1:3" x14ac:dyDescent="0.25">
      <c r="A22">
        <f>sum!E23</f>
        <v>2496786</v>
      </c>
      <c r="B22">
        <f>sum!A23</f>
        <v>2</v>
      </c>
      <c r="C22" t="s">
        <v>267</v>
      </c>
    </row>
    <row r="23" spans="1:3" x14ac:dyDescent="0.25">
      <c r="A23">
        <f>sum!E24</f>
        <v>1758924</v>
      </c>
      <c r="B23">
        <f>sum!A24</f>
        <v>4</v>
      </c>
      <c r="C23" t="s">
        <v>267</v>
      </c>
    </row>
    <row r="24" spans="1:3" x14ac:dyDescent="0.25">
      <c r="A24">
        <f>sum!E25</f>
        <v>1414609</v>
      </c>
      <c r="B24">
        <f>sum!A25</f>
        <v>8</v>
      </c>
      <c r="C24" t="s">
        <v>267</v>
      </c>
    </row>
    <row r="25" spans="1:3" x14ac:dyDescent="0.25">
      <c r="A25">
        <f>sum!E26</f>
        <v>2496771</v>
      </c>
      <c r="B25">
        <f>sum!A26</f>
        <v>79</v>
      </c>
      <c r="C25" t="s">
        <v>267</v>
      </c>
    </row>
    <row r="26" spans="1:3" x14ac:dyDescent="0.25">
      <c r="A26">
        <f>sum!E27</f>
        <v>2496918</v>
      </c>
      <c r="B26">
        <f>sum!A27</f>
        <v>8</v>
      </c>
      <c r="C26" t="s">
        <v>267</v>
      </c>
    </row>
    <row r="27" spans="1:3" x14ac:dyDescent="0.25">
      <c r="A27">
        <f>sum!E28</f>
        <v>1797017</v>
      </c>
      <c r="B27">
        <f>sum!A28</f>
        <v>4</v>
      </c>
      <c r="C27" t="s">
        <v>267</v>
      </c>
    </row>
    <row r="28" spans="1:3" x14ac:dyDescent="0.25">
      <c r="A28">
        <f>sum!E29</f>
        <v>2496988</v>
      </c>
      <c r="B28">
        <f>sum!A29</f>
        <v>16</v>
      </c>
      <c r="C28" t="s">
        <v>267</v>
      </c>
    </row>
    <row r="29" spans="1:3" x14ac:dyDescent="0.25">
      <c r="A29">
        <f>sum!E30</f>
        <v>2426962</v>
      </c>
      <c r="B29">
        <f>sum!A30</f>
        <v>32</v>
      </c>
      <c r="C29" t="s">
        <v>267</v>
      </c>
    </row>
    <row r="30" spans="1:3" x14ac:dyDescent="0.25">
      <c r="A30">
        <f>sum!E31</f>
        <v>2497049</v>
      </c>
      <c r="B30">
        <f>sum!A31</f>
        <v>8</v>
      </c>
      <c r="C30" t="s">
        <v>267</v>
      </c>
    </row>
    <row r="31" spans="1:3" x14ac:dyDescent="0.25">
      <c r="A31">
        <f>sum!E32</f>
        <v>1797008</v>
      </c>
      <c r="B31">
        <f>sum!A32</f>
        <v>4</v>
      </c>
      <c r="C31" t="s">
        <v>267</v>
      </c>
    </row>
    <row r="32" spans="1:3" x14ac:dyDescent="0.25">
      <c r="A32">
        <f>sum!E33</f>
        <v>1457458</v>
      </c>
      <c r="B32">
        <f>sum!A33</f>
        <v>6</v>
      </c>
      <c r="C32" t="s">
        <v>267</v>
      </c>
    </row>
    <row r="33" spans="1:3" x14ac:dyDescent="0.25">
      <c r="A33">
        <f>sum!E34</f>
        <v>2063075</v>
      </c>
      <c r="B33">
        <f>sum!A34</f>
        <v>10</v>
      </c>
      <c r="C33" t="s">
        <v>267</v>
      </c>
    </row>
    <row r="34" spans="1:3" x14ac:dyDescent="0.25">
      <c r="A34">
        <f>sum!E35</f>
        <v>2065974</v>
      </c>
      <c r="B34">
        <f>sum!A35</f>
        <v>1</v>
      </c>
      <c r="C34" t="s">
        <v>267</v>
      </c>
    </row>
    <row r="35" spans="1:3" x14ac:dyDescent="0.25">
      <c r="A35">
        <f>sum!E36</f>
        <v>1800639</v>
      </c>
      <c r="B35">
        <f>sum!A36</f>
        <v>4</v>
      </c>
      <c r="C35" t="s">
        <v>267</v>
      </c>
    </row>
    <row r="36" spans="1:3" x14ac:dyDescent="0.25">
      <c r="A36">
        <f>sum!E37</f>
        <v>2061634</v>
      </c>
      <c r="B36">
        <f>sum!A37</f>
        <v>4</v>
      </c>
      <c r="C36" t="s">
        <v>267</v>
      </c>
    </row>
    <row r="37" spans="1:3" x14ac:dyDescent="0.25">
      <c r="A37">
        <f>sum!E38</f>
        <v>2329186</v>
      </c>
      <c r="B37">
        <f>sum!A38</f>
        <v>2</v>
      </c>
      <c r="C37" t="s">
        <v>267</v>
      </c>
    </row>
    <row r="38" spans="1:3" x14ac:dyDescent="0.25">
      <c r="A38">
        <f>sum!E39</f>
        <v>1515674</v>
      </c>
      <c r="B38">
        <f>sum!A39</f>
        <v>2</v>
      </c>
      <c r="C38" t="s">
        <v>267</v>
      </c>
    </row>
    <row r="39" spans="1:3" x14ac:dyDescent="0.25">
      <c r="A39">
        <f>sum!E40</f>
        <v>2426215</v>
      </c>
      <c r="B39">
        <f>sum!A40</f>
        <v>44</v>
      </c>
      <c r="C39" t="s">
        <v>267</v>
      </c>
    </row>
    <row r="40" spans="1:3" x14ac:dyDescent="0.25">
      <c r="A40">
        <f>sum!E41</f>
        <v>2099221</v>
      </c>
      <c r="B40">
        <f>sum!A41</f>
        <v>28</v>
      </c>
      <c r="C40" t="s">
        <v>267</v>
      </c>
    </row>
    <row r="41" spans="1:3" x14ac:dyDescent="0.25">
      <c r="A41">
        <f>sum!E42</f>
        <v>2322069</v>
      </c>
      <c r="B41">
        <f>sum!A42</f>
        <v>1</v>
      </c>
      <c r="C41" t="s">
        <v>267</v>
      </c>
    </row>
    <row r="42" spans="1:3" x14ac:dyDescent="0.25">
      <c r="A42">
        <f>sum!E43</f>
        <v>1859907</v>
      </c>
      <c r="B42">
        <f>sum!A43</f>
        <v>2</v>
      </c>
      <c r="C42" t="s">
        <v>267</v>
      </c>
    </row>
    <row r="43" spans="1:3" x14ac:dyDescent="0.25">
      <c r="A43">
        <f>sum!E44</f>
        <v>1773484</v>
      </c>
      <c r="B43">
        <f>sum!A44</f>
        <v>26</v>
      </c>
      <c r="C43" t="s">
        <v>267</v>
      </c>
    </row>
    <row r="44" spans="1:3" x14ac:dyDescent="0.25">
      <c r="A44">
        <f>sum!E45</f>
        <v>2284963</v>
      </c>
      <c r="B44">
        <f>sum!A45</f>
        <v>15</v>
      </c>
      <c r="C44" t="s">
        <v>267</v>
      </c>
    </row>
    <row r="45" spans="1:3" x14ac:dyDescent="0.25">
      <c r="A45">
        <f>sum!E46</f>
        <v>2454044</v>
      </c>
      <c r="B45">
        <f>sum!A46</f>
        <v>2</v>
      </c>
      <c r="C45" t="s">
        <v>267</v>
      </c>
    </row>
    <row r="46" spans="1:3" x14ac:dyDescent="0.25">
      <c r="A46">
        <f>sum!E47</f>
        <v>2335458</v>
      </c>
      <c r="B46">
        <f>sum!A47</f>
        <v>2</v>
      </c>
      <c r="C46" t="s">
        <v>267</v>
      </c>
    </row>
    <row r="47" spans="1:3" x14ac:dyDescent="0.25">
      <c r="A47">
        <f>sum!E48</f>
        <v>2432716</v>
      </c>
      <c r="B47">
        <f>sum!A48</f>
        <v>10</v>
      </c>
      <c r="C47" t="s">
        <v>267</v>
      </c>
    </row>
    <row r="48" spans="1:3" x14ac:dyDescent="0.25">
      <c r="A48">
        <f>sum!E49</f>
        <v>9756051</v>
      </c>
      <c r="B48">
        <f>sum!A49</f>
        <v>2</v>
      </c>
      <c r="C48" t="s">
        <v>267</v>
      </c>
    </row>
    <row r="49" spans="1:3" x14ac:dyDescent="0.25">
      <c r="A49">
        <f>sum!E50</f>
        <v>1834970</v>
      </c>
      <c r="B49">
        <f>sum!A50</f>
        <v>3</v>
      </c>
      <c r="C49" t="s">
        <v>267</v>
      </c>
    </row>
    <row r="50" spans="1:3" x14ac:dyDescent="0.25">
      <c r="A50">
        <f>sum!E51</f>
        <v>1135392</v>
      </c>
      <c r="B50">
        <f>sum!A51</f>
        <v>2</v>
      </c>
      <c r="C50" t="s">
        <v>267</v>
      </c>
    </row>
    <row r="51" spans="1:3" x14ac:dyDescent="0.25">
      <c r="A51">
        <f>sum!E52</f>
        <v>2082434</v>
      </c>
      <c r="B51">
        <f>sum!A52</f>
        <v>2</v>
      </c>
      <c r="C51" t="s">
        <v>267</v>
      </c>
    </row>
    <row r="52" spans="1:3" x14ac:dyDescent="0.25">
      <c r="A52">
        <f>sum!E53</f>
        <v>1852156</v>
      </c>
      <c r="B52">
        <f>sum!A53</f>
        <v>6</v>
      </c>
      <c r="C52" t="s">
        <v>267</v>
      </c>
    </row>
    <row r="53" spans="1:3" x14ac:dyDescent="0.25">
      <c r="A53">
        <f>sum!E54</f>
        <v>1754261</v>
      </c>
      <c r="B53">
        <f>sum!A54</f>
        <v>8</v>
      </c>
      <c r="C53" t="s">
        <v>267</v>
      </c>
    </row>
    <row r="54" spans="1:3" x14ac:dyDescent="0.25">
      <c r="A54">
        <f>sum!E55</f>
        <v>2499928</v>
      </c>
      <c r="B54">
        <f>sum!A55</f>
        <v>2</v>
      </c>
      <c r="C54" t="s">
        <v>267</v>
      </c>
    </row>
    <row r="55" spans="1:3" x14ac:dyDescent="0.25">
      <c r="A55">
        <f>sum!E56</f>
        <v>1084622</v>
      </c>
      <c r="B55">
        <f>sum!A56</f>
        <v>4</v>
      </c>
      <c r="C55" t="s">
        <v>267</v>
      </c>
    </row>
    <row r="56" spans="1:3" x14ac:dyDescent="0.25">
      <c r="A56">
        <f>sum!E57</f>
        <v>1470731</v>
      </c>
      <c r="B56">
        <f>sum!A57</f>
        <v>8</v>
      </c>
      <c r="C56" t="s">
        <v>267</v>
      </c>
    </row>
    <row r="57" spans="1:3" x14ac:dyDescent="0.25">
      <c r="A57">
        <f>sum!E58</f>
        <v>2290274</v>
      </c>
      <c r="B57">
        <f>sum!A58</f>
        <v>8</v>
      </c>
      <c r="C57" t="s">
        <v>267</v>
      </c>
    </row>
    <row r="58" spans="1:3" x14ac:dyDescent="0.25">
      <c r="A58">
        <f>sum!E59</f>
        <v>1105914</v>
      </c>
      <c r="B58">
        <f>sum!A59</f>
        <v>1</v>
      </c>
      <c r="C58" t="s">
        <v>267</v>
      </c>
    </row>
    <row r="59" spans="1:3" x14ac:dyDescent="0.25">
      <c r="A59">
        <f>sum!E60</f>
        <v>2308646</v>
      </c>
      <c r="B59">
        <f>sum!A60</f>
        <v>2</v>
      </c>
      <c r="C59" t="s">
        <v>267</v>
      </c>
    </row>
    <row r="60" spans="1:3" x14ac:dyDescent="0.25">
      <c r="A60">
        <f>sum!E61</f>
        <v>2293753</v>
      </c>
      <c r="B60">
        <f>sum!A61</f>
        <v>2</v>
      </c>
      <c r="C60" t="s">
        <v>267</v>
      </c>
    </row>
    <row r="61" spans="1:3" x14ac:dyDescent="0.25">
      <c r="A61">
        <f>sum!E62</f>
        <v>1753907</v>
      </c>
      <c r="B61">
        <f>sum!A62</f>
        <v>4</v>
      </c>
      <c r="C61" t="s">
        <v>267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E48" sqref="E48"/>
    </sheetView>
  </sheetViews>
  <sheetFormatPr defaultRowHeight="15" x14ac:dyDescent="0.25"/>
  <cols>
    <col min="2" max="2" width="23.28515625" customWidth="1"/>
    <col min="3" max="3" width="23.85546875" customWidth="1"/>
    <col min="4" max="4" width="29.140625" customWidth="1"/>
    <col min="5" max="5" width="12.5703125" customWidth="1"/>
    <col min="6" max="6" width="69.85546875" customWidth="1"/>
    <col min="7" max="7" width="12.5703125" customWidth="1"/>
  </cols>
  <sheetData>
    <row r="1" spans="1:7" x14ac:dyDescent="0.25">
      <c r="A1" s="2" t="s">
        <v>0</v>
      </c>
      <c r="B1" s="2" t="s">
        <v>2</v>
      </c>
      <c r="C1" s="2" t="s">
        <v>1</v>
      </c>
      <c r="D1" s="2" t="s">
        <v>3</v>
      </c>
      <c r="E1" s="2" t="s">
        <v>6</v>
      </c>
      <c r="F1" s="2" t="s">
        <v>5</v>
      </c>
      <c r="G1" s="2" t="s">
        <v>4</v>
      </c>
    </row>
    <row r="2" spans="1:7" x14ac:dyDescent="0.25">
      <c r="A2">
        <v>4</v>
      </c>
      <c r="B2" t="s">
        <v>173</v>
      </c>
      <c r="C2" t="s">
        <v>63</v>
      </c>
      <c r="D2" t="s">
        <v>64</v>
      </c>
      <c r="E2" s="5">
        <v>1621960</v>
      </c>
      <c r="F2" t="s">
        <v>52</v>
      </c>
      <c r="G2" t="s">
        <v>65</v>
      </c>
    </row>
    <row r="3" spans="1:7" x14ac:dyDescent="0.25">
      <c r="A3">
        <v>12</v>
      </c>
      <c r="B3" t="s">
        <v>173</v>
      </c>
      <c r="C3" t="s">
        <v>57</v>
      </c>
      <c r="D3" t="s">
        <v>51</v>
      </c>
      <c r="E3">
        <v>2141417</v>
      </c>
      <c r="F3" t="s">
        <v>52</v>
      </c>
      <c r="G3" t="s">
        <v>58</v>
      </c>
    </row>
    <row r="4" spans="1:7" x14ac:dyDescent="0.25">
      <c r="A4">
        <v>5</v>
      </c>
      <c r="B4" t="s">
        <v>173</v>
      </c>
      <c r="C4" t="s">
        <v>38</v>
      </c>
      <c r="D4" t="s">
        <v>51</v>
      </c>
      <c r="E4" s="3">
        <v>1358015</v>
      </c>
      <c r="F4" t="s">
        <v>52</v>
      </c>
      <c r="G4" t="s">
        <v>156</v>
      </c>
    </row>
    <row r="5" spans="1:7" x14ac:dyDescent="0.25">
      <c r="A5">
        <v>4</v>
      </c>
      <c r="B5" t="s">
        <v>173</v>
      </c>
      <c r="C5" t="s">
        <v>55</v>
      </c>
      <c r="D5" t="s">
        <v>9</v>
      </c>
      <c r="E5" s="3">
        <v>2331716</v>
      </c>
      <c r="F5" t="s">
        <v>52</v>
      </c>
      <c r="G5" t="s">
        <v>56</v>
      </c>
    </row>
    <row r="6" spans="1:7" x14ac:dyDescent="0.25">
      <c r="A6">
        <v>1</v>
      </c>
      <c r="B6" t="s">
        <v>173</v>
      </c>
      <c r="C6" t="s">
        <v>69</v>
      </c>
      <c r="D6" t="s">
        <v>51</v>
      </c>
      <c r="E6">
        <v>2447165</v>
      </c>
      <c r="F6" t="s">
        <v>52</v>
      </c>
      <c r="G6" t="s">
        <v>70</v>
      </c>
    </row>
    <row r="7" spans="1:7" x14ac:dyDescent="0.25">
      <c r="A7">
        <v>15</v>
      </c>
      <c r="B7" t="s">
        <v>173</v>
      </c>
      <c r="C7" t="s">
        <v>59</v>
      </c>
      <c r="D7" t="s">
        <v>51</v>
      </c>
      <c r="E7">
        <v>2447122</v>
      </c>
      <c r="F7" t="s">
        <v>52</v>
      </c>
      <c r="G7" t="s">
        <v>60</v>
      </c>
    </row>
    <row r="8" spans="1:7" x14ac:dyDescent="0.25">
      <c r="A8">
        <v>14</v>
      </c>
      <c r="B8" t="s">
        <v>173</v>
      </c>
      <c r="C8" t="s">
        <v>61</v>
      </c>
      <c r="D8" t="s">
        <v>51</v>
      </c>
      <c r="E8">
        <v>1358047</v>
      </c>
      <c r="F8" t="s">
        <v>52</v>
      </c>
      <c r="G8" t="s">
        <v>62</v>
      </c>
    </row>
    <row r="9" spans="1:7" x14ac:dyDescent="0.25">
      <c r="A9">
        <v>1</v>
      </c>
      <c r="B9" t="s">
        <v>173</v>
      </c>
      <c r="C9" t="s">
        <v>67</v>
      </c>
      <c r="D9" t="s">
        <v>51</v>
      </c>
      <c r="E9">
        <v>1358053</v>
      </c>
      <c r="F9" t="s">
        <v>52</v>
      </c>
      <c r="G9" t="s">
        <v>68</v>
      </c>
    </row>
    <row r="10" spans="1:7" x14ac:dyDescent="0.25">
      <c r="A10">
        <v>1</v>
      </c>
      <c r="B10" t="s">
        <v>173</v>
      </c>
      <c r="C10" t="s">
        <v>78</v>
      </c>
      <c r="D10" t="s">
        <v>51</v>
      </c>
      <c r="E10">
        <v>1803099</v>
      </c>
      <c r="F10" t="s">
        <v>52</v>
      </c>
      <c r="G10" t="s">
        <v>79</v>
      </c>
    </row>
    <row r="11" spans="1:7" x14ac:dyDescent="0.25">
      <c r="A11">
        <v>3</v>
      </c>
      <c r="B11" t="s">
        <v>173</v>
      </c>
      <c r="C11" t="s">
        <v>188</v>
      </c>
      <c r="D11" t="s">
        <v>51</v>
      </c>
      <c r="E11" s="3">
        <v>1803103</v>
      </c>
      <c r="F11" t="s">
        <v>52</v>
      </c>
      <c r="G11" t="s">
        <v>80</v>
      </c>
    </row>
    <row r="12" spans="1:7" x14ac:dyDescent="0.25">
      <c r="A12">
        <v>5</v>
      </c>
      <c r="B12" t="s">
        <v>173</v>
      </c>
      <c r="C12" t="s">
        <v>82</v>
      </c>
      <c r="D12" t="s">
        <v>51</v>
      </c>
      <c r="E12">
        <v>1803119</v>
      </c>
      <c r="F12" t="s">
        <v>52</v>
      </c>
      <c r="G12" t="s">
        <v>83</v>
      </c>
    </row>
    <row r="13" spans="1:7" x14ac:dyDescent="0.25">
      <c r="A13">
        <v>11</v>
      </c>
      <c r="B13" t="s">
        <v>173</v>
      </c>
      <c r="C13" t="s">
        <v>53</v>
      </c>
      <c r="D13" t="s">
        <v>51</v>
      </c>
      <c r="E13">
        <v>1358072</v>
      </c>
      <c r="F13" t="s">
        <v>52</v>
      </c>
      <c r="G13" t="s">
        <v>54</v>
      </c>
    </row>
    <row r="14" spans="1:7" x14ac:dyDescent="0.25">
      <c r="A14">
        <v>6</v>
      </c>
      <c r="B14" t="s">
        <v>173</v>
      </c>
      <c r="C14" t="s">
        <v>71</v>
      </c>
      <c r="D14" t="s">
        <v>51</v>
      </c>
      <c r="E14">
        <v>1358085</v>
      </c>
      <c r="F14" t="s">
        <v>52</v>
      </c>
      <c r="G14" t="s">
        <v>72</v>
      </c>
    </row>
    <row r="15" spans="1:7" x14ac:dyDescent="0.25">
      <c r="A15">
        <v>1</v>
      </c>
      <c r="B15" t="s">
        <v>173</v>
      </c>
      <c r="C15" t="s">
        <v>74</v>
      </c>
      <c r="D15" t="s">
        <v>51</v>
      </c>
      <c r="E15">
        <v>1803718</v>
      </c>
      <c r="F15" t="s">
        <v>52</v>
      </c>
      <c r="G15" t="s">
        <v>75</v>
      </c>
    </row>
    <row r="16" spans="1:7" x14ac:dyDescent="0.25">
      <c r="A16">
        <v>11</v>
      </c>
      <c r="B16" t="s">
        <v>174</v>
      </c>
      <c r="C16" t="s">
        <v>38</v>
      </c>
      <c r="D16" t="s">
        <v>39</v>
      </c>
      <c r="E16">
        <v>2060092</v>
      </c>
      <c r="F16" t="s">
        <v>41</v>
      </c>
      <c r="G16" t="s">
        <v>40</v>
      </c>
    </row>
    <row r="17" spans="1:7" x14ac:dyDescent="0.25">
      <c r="A17">
        <v>1</v>
      </c>
      <c r="B17" t="s">
        <v>175</v>
      </c>
      <c r="C17" t="s">
        <v>167</v>
      </c>
      <c r="D17" t="s">
        <v>42</v>
      </c>
      <c r="E17" s="3">
        <v>1758924</v>
      </c>
      <c r="F17" t="s">
        <v>43</v>
      </c>
      <c r="G17" t="s">
        <v>46</v>
      </c>
    </row>
    <row r="18" spans="1:7" x14ac:dyDescent="0.25">
      <c r="A18">
        <v>4</v>
      </c>
      <c r="B18" t="s">
        <v>175</v>
      </c>
      <c r="C18" t="s">
        <v>166</v>
      </c>
      <c r="D18" t="s">
        <v>44</v>
      </c>
      <c r="E18" s="5">
        <v>1414609</v>
      </c>
      <c r="F18" t="s">
        <v>43</v>
      </c>
      <c r="G18" t="s">
        <v>45</v>
      </c>
    </row>
    <row r="19" spans="1:7" x14ac:dyDescent="0.25">
      <c r="A19">
        <v>37</v>
      </c>
      <c r="B19" t="s">
        <v>175</v>
      </c>
      <c r="C19" t="s">
        <v>168</v>
      </c>
      <c r="D19" t="s">
        <v>42</v>
      </c>
      <c r="E19" s="3">
        <v>2496771</v>
      </c>
      <c r="F19" t="s">
        <v>43</v>
      </c>
      <c r="G19" t="s">
        <v>169</v>
      </c>
    </row>
    <row r="20" spans="1:7" x14ac:dyDescent="0.25">
      <c r="A20">
        <v>4</v>
      </c>
      <c r="B20" t="s">
        <v>175</v>
      </c>
      <c r="C20" t="s">
        <v>164</v>
      </c>
      <c r="D20" t="s">
        <v>44</v>
      </c>
      <c r="E20" s="3">
        <v>2496918</v>
      </c>
      <c r="F20" t="s">
        <v>43</v>
      </c>
      <c r="G20" t="s">
        <v>66</v>
      </c>
    </row>
    <row r="21" spans="1:7" x14ac:dyDescent="0.25">
      <c r="A21">
        <v>8</v>
      </c>
      <c r="B21" t="s">
        <v>175</v>
      </c>
      <c r="C21" t="s">
        <v>160</v>
      </c>
      <c r="D21" t="s">
        <v>49</v>
      </c>
      <c r="E21" s="3">
        <v>2496988</v>
      </c>
      <c r="F21" t="s">
        <v>43</v>
      </c>
      <c r="G21" t="s">
        <v>159</v>
      </c>
    </row>
    <row r="22" spans="1:7" x14ac:dyDescent="0.25">
      <c r="A22">
        <v>16</v>
      </c>
      <c r="B22" t="s">
        <v>175</v>
      </c>
      <c r="C22" t="s">
        <v>157</v>
      </c>
      <c r="D22" t="s">
        <v>49</v>
      </c>
      <c r="E22">
        <v>2426962</v>
      </c>
      <c r="F22" t="s">
        <v>43</v>
      </c>
      <c r="G22" t="s">
        <v>158</v>
      </c>
    </row>
    <row r="23" spans="1:7" x14ac:dyDescent="0.25">
      <c r="A23">
        <v>4</v>
      </c>
      <c r="B23" t="s">
        <v>175</v>
      </c>
      <c r="C23" t="s">
        <v>161</v>
      </c>
      <c r="D23" t="s">
        <v>49</v>
      </c>
      <c r="E23" s="3">
        <v>2497049</v>
      </c>
      <c r="F23" t="s">
        <v>43</v>
      </c>
      <c r="G23" t="s">
        <v>50</v>
      </c>
    </row>
    <row r="24" spans="1:7" x14ac:dyDescent="0.25">
      <c r="A24">
        <v>3</v>
      </c>
      <c r="B24" t="s">
        <v>176</v>
      </c>
      <c r="C24" t="s">
        <v>165</v>
      </c>
      <c r="D24" t="s">
        <v>76</v>
      </c>
      <c r="E24" s="3">
        <v>1457458</v>
      </c>
      <c r="F24" t="s">
        <v>37</v>
      </c>
      <c r="G24" t="s">
        <v>77</v>
      </c>
    </row>
    <row r="25" spans="1:7" x14ac:dyDescent="0.25">
      <c r="A25">
        <v>4</v>
      </c>
      <c r="B25" t="s">
        <v>177</v>
      </c>
      <c r="C25" t="s">
        <v>152</v>
      </c>
      <c r="D25" t="s">
        <v>35</v>
      </c>
      <c r="E25">
        <v>2063075</v>
      </c>
      <c r="F25" t="s">
        <v>37</v>
      </c>
      <c r="G25" t="s">
        <v>81</v>
      </c>
    </row>
    <row r="26" spans="1:7" x14ac:dyDescent="0.25">
      <c r="A26">
        <v>2</v>
      </c>
      <c r="B26" t="s">
        <v>177</v>
      </c>
      <c r="C26" t="s">
        <v>151</v>
      </c>
      <c r="D26" t="s">
        <v>35</v>
      </c>
      <c r="E26" s="3">
        <v>1800639</v>
      </c>
      <c r="F26" t="s">
        <v>37</v>
      </c>
      <c r="G26" t="s">
        <v>36</v>
      </c>
    </row>
    <row r="27" spans="1:7" x14ac:dyDescent="0.25">
      <c r="A27">
        <v>2</v>
      </c>
      <c r="B27" t="s">
        <v>178</v>
      </c>
      <c r="C27" t="s">
        <v>47</v>
      </c>
      <c r="D27" t="s">
        <v>48</v>
      </c>
      <c r="E27">
        <v>2061634</v>
      </c>
      <c r="F27" t="s">
        <v>184</v>
      </c>
      <c r="G27" t="s">
        <v>265</v>
      </c>
    </row>
    <row r="28" spans="1:7" x14ac:dyDescent="0.25">
      <c r="A28">
        <v>1</v>
      </c>
      <c r="B28" t="s">
        <v>179</v>
      </c>
      <c r="C28" s="3" t="s">
        <v>145</v>
      </c>
      <c r="D28" t="s">
        <v>9</v>
      </c>
      <c r="E28" s="3">
        <v>1515674</v>
      </c>
      <c r="F28" t="s">
        <v>11</v>
      </c>
      <c r="G28" t="s">
        <v>10</v>
      </c>
    </row>
    <row r="29" spans="1:7" x14ac:dyDescent="0.25">
      <c r="A29">
        <v>20</v>
      </c>
      <c r="B29" t="s">
        <v>13</v>
      </c>
      <c r="C29" t="s">
        <v>149</v>
      </c>
      <c r="D29" t="s">
        <v>14</v>
      </c>
      <c r="E29" s="3">
        <v>2426215</v>
      </c>
      <c r="F29" t="s">
        <v>13</v>
      </c>
      <c r="G29" t="s">
        <v>146</v>
      </c>
    </row>
    <row r="30" spans="1:7" x14ac:dyDescent="0.25">
      <c r="A30">
        <v>14</v>
      </c>
      <c r="B30" t="s">
        <v>13</v>
      </c>
      <c r="C30" t="s">
        <v>148</v>
      </c>
      <c r="D30" t="s">
        <v>14</v>
      </c>
      <c r="E30" s="3">
        <v>2099221</v>
      </c>
      <c r="F30" t="s">
        <v>13</v>
      </c>
      <c r="G30" t="s">
        <v>147</v>
      </c>
    </row>
    <row r="31" spans="1:7" x14ac:dyDescent="0.25">
      <c r="A31">
        <v>13</v>
      </c>
      <c r="B31" t="s">
        <v>181</v>
      </c>
      <c r="C31" t="s">
        <v>127</v>
      </c>
      <c r="D31" t="s">
        <v>128</v>
      </c>
      <c r="E31">
        <v>1773484</v>
      </c>
      <c r="F31" t="s">
        <v>130</v>
      </c>
      <c r="G31" t="s">
        <v>129</v>
      </c>
    </row>
    <row r="32" spans="1:7" x14ac:dyDescent="0.25">
      <c r="A32">
        <v>5</v>
      </c>
      <c r="B32" t="s">
        <v>180</v>
      </c>
      <c r="C32" t="s">
        <v>155</v>
      </c>
      <c r="D32" t="s">
        <v>142</v>
      </c>
      <c r="E32">
        <v>2284963</v>
      </c>
      <c r="F32" t="s">
        <v>257</v>
      </c>
      <c r="G32" t="s">
        <v>143</v>
      </c>
    </row>
    <row r="33" spans="1:7" x14ac:dyDescent="0.25">
      <c r="A33">
        <v>1</v>
      </c>
      <c r="B33" t="s">
        <v>182</v>
      </c>
      <c r="C33" t="s">
        <v>162</v>
      </c>
      <c r="D33" t="s">
        <v>163</v>
      </c>
      <c r="E33" s="3">
        <v>2454044</v>
      </c>
      <c r="F33" t="s">
        <v>258</v>
      </c>
      <c r="G33" t="s">
        <v>73</v>
      </c>
    </row>
    <row r="34" spans="1:7" x14ac:dyDescent="0.25">
      <c r="A34">
        <v>1</v>
      </c>
      <c r="B34" t="s">
        <v>183</v>
      </c>
      <c r="C34" t="s">
        <v>131</v>
      </c>
      <c r="D34" t="s">
        <v>132</v>
      </c>
      <c r="E34">
        <v>2335458</v>
      </c>
      <c r="F34" t="s">
        <v>134</v>
      </c>
      <c r="G34" t="s">
        <v>133</v>
      </c>
    </row>
    <row r="35" spans="1:7" x14ac:dyDescent="0.25">
      <c r="A35">
        <v>5</v>
      </c>
      <c r="B35" t="s">
        <v>88</v>
      </c>
      <c r="C35" t="s">
        <v>87</v>
      </c>
      <c r="D35" t="s">
        <v>89</v>
      </c>
      <c r="E35">
        <v>2432716</v>
      </c>
      <c r="F35" t="s">
        <v>259</v>
      </c>
      <c r="G35" t="s">
        <v>90</v>
      </c>
    </row>
    <row r="36" spans="1:7" x14ac:dyDescent="0.25">
      <c r="A36">
        <v>1</v>
      </c>
      <c r="B36" t="s">
        <v>106</v>
      </c>
      <c r="C36" s="3" t="s">
        <v>153</v>
      </c>
      <c r="D36" t="s">
        <v>106</v>
      </c>
      <c r="E36" s="3">
        <v>9756051</v>
      </c>
      <c r="F36" t="s">
        <v>108</v>
      </c>
      <c r="G36" t="s">
        <v>107</v>
      </c>
    </row>
    <row r="37" spans="1:7" x14ac:dyDescent="0.25">
      <c r="A37">
        <v>1</v>
      </c>
      <c r="B37" t="s">
        <v>106</v>
      </c>
      <c r="C37" s="3" t="s">
        <v>154</v>
      </c>
      <c r="D37" t="s">
        <v>106</v>
      </c>
      <c r="E37" s="3">
        <v>1834970</v>
      </c>
      <c r="F37" t="s">
        <v>108</v>
      </c>
      <c r="G37" t="s">
        <v>109</v>
      </c>
    </row>
    <row r="38" spans="1:7" x14ac:dyDescent="0.25">
      <c r="A38">
        <v>1</v>
      </c>
      <c r="B38" t="s">
        <v>136</v>
      </c>
      <c r="C38" t="s">
        <v>135</v>
      </c>
      <c r="D38" t="s">
        <v>137</v>
      </c>
      <c r="E38">
        <v>1135392</v>
      </c>
      <c r="F38" t="s">
        <v>108</v>
      </c>
      <c r="G38" t="s">
        <v>138</v>
      </c>
    </row>
    <row r="39" spans="1:7" x14ac:dyDescent="0.25">
      <c r="A39">
        <v>3</v>
      </c>
      <c r="B39" t="s">
        <v>110</v>
      </c>
      <c r="C39" t="s">
        <v>110</v>
      </c>
      <c r="D39" t="s">
        <v>111</v>
      </c>
      <c r="E39">
        <v>1852156</v>
      </c>
      <c r="F39" t="s">
        <v>113</v>
      </c>
      <c r="G39" t="s">
        <v>112</v>
      </c>
    </row>
    <row r="40" spans="1:7" x14ac:dyDescent="0.25">
      <c r="A40">
        <v>4</v>
      </c>
      <c r="B40" t="s">
        <v>102</v>
      </c>
      <c r="C40" t="s">
        <v>102</v>
      </c>
      <c r="D40" t="s">
        <v>103</v>
      </c>
      <c r="E40">
        <v>1754261</v>
      </c>
      <c r="F40" t="s">
        <v>105</v>
      </c>
      <c r="G40" t="s">
        <v>104</v>
      </c>
    </row>
    <row r="41" spans="1:7" x14ac:dyDescent="0.25">
      <c r="A41">
        <v>1</v>
      </c>
      <c r="B41" t="s">
        <v>91</v>
      </c>
      <c r="C41" t="s">
        <v>91</v>
      </c>
      <c r="D41" t="s">
        <v>92</v>
      </c>
      <c r="E41">
        <v>2499928</v>
      </c>
      <c r="F41" t="s">
        <v>94</v>
      </c>
      <c r="G41" t="s">
        <v>93</v>
      </c>
    </row>
    <row r="42" spans="1:7" x14ac:dyDescent="0.25">
      <c r="A42">
        <v>2</v>
      </c>
      <c r="B42" t="s">
        <v>114</v>
      </c>
      <c r="C42" t="s">
        <v>114</v>
      </c>
      <c r="D42" t="s">
        <v>115</v>
      </c>
      <c r="E42">
        <v>1084622</v>
      </c>
      <c r="F42" t="s">
        <v>117</v>
      </c>
      <c r="G42" t="s">
        <v>116</v>
      </c>
    </row>
    <row r="43" spans="1:7" x14ac:dyDescent="0.25">
      <c r="A43">
        <v>4</v>
      </c>
      <c r="B43" t="s">
        <v>7</v>
      </c>
      <c r="C43" s="3" t="s">
        <v>144</v>
      </c>
      <c r="D43" t="s">
        <v>8</v>
      </c>
      <c r="E43" s="3">
        <v>1470731</v>
      </c>
      <c r="F43" t="s">
        <v>261</v>
      </c>
    </row>
    <row r="44" spans="1:7" x14ac:dyDescent="0.25">
      <c r="A44">
        <v>4</v>
      </c>
      <c r="B44" t="s">
        <v>99</v>
      </c>
      <c r="C44" t="s">
        <v>98</v>
      </c>
      <c r="D44" t="s">
        <v>100</v>
      </c>
      <c r="E44" s="3">
        <v>2290274</v>
      </c>
      <c r="F44" t="s">
        <v>262</v>
      </c>
      <c r="G44" t="s">
        <v>101</v>
      </c>
    </row>
    <row r="45" spans="1:7" x14ac:dyDescent="0.25">
      <c r="A45">
        <v>1</v>
      </c>
      <c r="B45" t="s">
        <v>84</v>
      </c>
      <c r="C45" t="s">
        <v>84</v>
      </c>
      <c r="D45" t="s">
        <v>85</v>
      </c>
      <c r="E45" s="4">
        <v>2308646</v>
      </c>
      <c r="F45" t="s">
        <v>263</v>
      </c>
    </row>
    <row r="46" spans="1:7" x14ac:dyDescent="0.25">
      <c r="A46">
        <v>1</v>
      </c>
      <c r="B46" t="s">
        <v>139</v>
      </c>
      <c r="C46" t="s">
        <v>139</v>
      </c>
      <c r="D46" t="s">
        <v>140</v>
      </c>
      <c r="E46" s="3">
        <v>2293753</v>
      </c>
      <c r="F46" t="s">
        <v>264</v>
      </c>
      <c r="G46" t="s">
        <v>141</v>
      </c>
    </row>
    <row r="47" spans="1:7" x14ac:dyDescent="0.25">
      <c r="A47">
        <v>2</v>
      </c>
      <c r="B47" t="s">
        <v>118</v>
      </c>
      <c r="C47" t="s">
        <v>118</v>
      </c>
      <c r="D47" t="s">
        <v>118</v>
      </c>
      <c r="E47" t="s">
        <v>256</v>
      </c>
      <c r="F47" t="s">
        <v>120</v>
      </c>
      <c r="G47" t="s">
        <v>119</v>
      </c>
    </row>
    <row r="48" spans="1:7" x14ac:dyDescent="0.25">
      <c r="A48">
        <v>3</v>
      </c>
      <c r="B48" t="s">
        <v>121</v>
      </c>
      <c r="C48" t="s">
        <v>121</v>
      </c>
      <c r="D48" t="s">
        <v>122</v>
      </c>
      <c r="E48" s="9" t="s">
        <v>256</v>
      </c>
      <c r="F48" t="s">
        <v>24</v>
      </c>
      <c r="G48" t="s">
        <v>123</v>
      </c>
    </row>
    <row r="49" spans="1:7" x14ac:dyDescent="0.25">
      <c r="A49">
        <v>1</v>
      </c>
      <c r="B49" t="s">
        <v>124</v>
      </c>
      <c r="C49" t="s">
        <v>124</v>
      </c>
      <c r="D49" t="s">
        <v>125</v>
      </c>
      <c r="E49" s="9" t="s">
        <v>256</v>
      </c>
      <c r="F49" t="s">
        <v>24</v>
      </c>
      <c r="G49" t="s">
        <v>126</v>
      </c>
    </row>
    <row r="50" spans="1:7" x14ac:dyDescent="0.25">
      <c r="A50">
        <v>1</v>
      </c>
      <c r="B50" t="s">
        <v>15</v>
      </c>
      <c r="C50" t="s">
        <v>15</v>
      </c>
      <c r="D50" t="s">
        <v>16</v>
      </c>
      <c r="E50" s="9" t="s">
        <v>256</v>
      </c>
      <c r="F50" t="s">
        <v>24</v>
      </c>
      <c r="G50" t="s">
        <v>17</v>
      </c>
    </row>
    <row r="51" spans="1:7" x14ac:dyDescent="0.25">
      <c r="A51">
        <v>2</v>
      </c>
      <c r="B51" t="s">
        <v>18</v>
      </c>
      <c r="C51" t="s">
        <v>18</v>
      </c>
      <c r="D51" t="s">
        <v>19</v>
      </c>
      <c r="E51" s="9" t="s">
        <v>256</v>
      </c>
      <c r="F51" t="s">
        <v>24</v>
      </c>
      <c r="G51" t="s">
        <v>20</v>
      </c>
    </row>
    <row r="52" spans="1:7" x14ac:dyDescent="0.25">
      <c r="A52">
        <v>10</v>
      </c>
      <c r="B52" t="s">
        <v>21</v>
      </c>
      <c r="C52" t="s">
        <v>21</v>
      </c>
      <c r="D52" t="s">
        <v>22</v>
      </c>
      <c r="E52" s="9" t="s">
        <v>256</v>
      </c>
      <c r="F52" t="s">
        <v>24</v>
      </c>
      <c r="G52" t="s">
        <v>23</v>
      </c>
    </row>
    <row r="53" spans="1:7" x14ac:dyDescent="0.25">
      <c r="A53">
        <v>1</v>
      </c>
      <c r="B53" t="s">
        <v>25</v>
      </c>
      <c r="C53" t="s">
        <v>25</v>
      </c>
      <c r="D53" t="s">
        <v>26</v>
      </c>
      <c r="E53" s="9" t="s">
        <v>256</v>
      </c>
      <c r="F53" t="s">
        <v>24</v>
      </c>
      <c r="G53" t="s">
        <v>27</v>
      </c>
    </row>
    <row r="54" spans="1:7" x14ac:dyDescent="0.25">
      <c r="A54">
        <v>4</v>
      </c>
      <c r="B54" t="s">
        <v>28</v>
      </c>
      <c r="C54" t="s">
        <v>28</v>
      </c>
      <c r="D54" t="s">
        <v>29</v>
      </c>
      <c r="E54" s="9" t="s">
        <v>256</v>
      </c>
      <c r="F54" t="s">
        <v>24</v>
      </c>
      <c r="G54" t="s">
        <v>30</v>
      </c>
    </row>
    <row r="55" spans="1:7" x14ac:dyDescent="0.25">
      <c r="A55">
        <v>1</v>
      </c>
      <c r="B55" t="s">
        <v>31</v>
      </c>
      <c r="C55" t="s">
        <v>172</v>
      </c>
      <c r="D55" t="s">
        <v>32</v>
      </c>
      <c r="E55" s="9" t="s">
        <v>256</v>
      </c>
      <c r="F55" t="s">
        <v>24</v>
      </c>
      <c r="G55" t="s">
        <v>33</v>
      </c>
    </row>
    <row r="56" spans="1:7" x14ac:dyDescent="0.25">
      <c r="A56">
        <v>1</v>
      </c>
      <c r="B56" t="s">
        <v>95</v>
      </c>
      <c r="C56" t="s">
        <v>95</v>
      </c>
      <c r="D56" t="s">
        <v>96</v>
      </c>
      <c r="E56" s="9" t="s">
        <v>256</v>
      </c>
      <c r="F56" t="s">
        <v>24</v>
      </c>
      <c r="G56" t="s">
        <v>97</v>
      </c>
    </row>
  </sheetData>
  <hyperlinks>
    <hyperlink ref="C43" r:id="rId1" tooltip="SN74AHCT1G125DCKT" display="http://cz.farnell.com/texas-instruments/sn74ahct1g125dckt/ic-buffer-gate-smd-sc-70-5/dp/1470731"/>
    <hyperlink ref="E43" r:id="rId2" tooltip="1470731" display="http://cz.farnell.com/texas-instruments/sn74ahct1g125dckt/ic-buffer-gate-smd-sc-70-5/dp/1470731"/>
    <hyperlink ref="C28" r:id="rId3" tooltip="BLM18AG221SN1D" display="http://cz.farnell.com/murata/blm18ag221sn1d/ferrite-bead-0-25ohm-500ma-0603/dp/1515674"/>
    <hyperlink ref="E28" r:id="rId4" tooltip="1515674" display="http://cz.farnell.com/murata/blm18ag221sn1d/ferrite-bead-0-25ohm-500ma-0603/dp/1515674"/>
    <hyperlink ref="E29" r:id="rId5" tooltip="2426215" display="http://cz.farnell.com/kingbright/kph-1608sgc/led-green-12mcd-568nm-smd/dp/2426215"/>
    <hyperlink ref="E30" r:id="rId6" tooltip="2099221" display="http://cz.farnell.com/kingbright/kpt-1608ec/led-0603-red-15mcd-625nm/dp/2099221"/>
    <hyperlink ref="E26" r:id="rId7" tooltip="1800639" display="http://cz.farnell.com/panasonic-electronic-components/eeufr1c152b/cap-alu-elec-1500uf-16v-rad/dp/1800639"/>
    <hyperlink ref="E44" r:id="rId8" tooltip="2290274" display="http://cz.farnell.com/fairchild-semiconductor/fdmf6708n/drmos-module-50a-40pqfn/dp/2290274"/>
    <hyperlink ref="C36" r:id="rId9" tooltip="L4941BV" display="http://cz.farnell.com/stmicroelectronics/l4941bv/ic-v-reg-5-0v-4941-to-220-3/dp/9756051"/>
    <hyperlink ref="E36" r:id="rId10" tooltip="9756051" display="http://cz.farnell.com/stmicroelectronics/l4941bv/ic-v-reg-5-0v-4941-to-220-3/dp/9756051"/>
    <hyperlink ref="C37" r:id="rId11" tooltip="MCP1827S-3302E/AB" display="http://cz.farnell.com/microchip/mcp1827s-3302e-ab/ic-v-reg-ldo-1-5a-3-3v-3to220/dp/1834970"/>
    <hyperlink ref="E37" r:id="rId12" tooltip="1834970" display="http://cz.farnell.com/microchip/mcp1827s-3302e-ab/ic-v-reg-ldo-1-5a-3-3v-3to220/dp/1834970"/>
    <hyperlink ref="E46" r:id="rId13" tooltip="2293753" display="http://cz.farnell.com/amphenol-fci/10104110-0001lf/micro-usb-2-0-type-b-receptacle/dp/2293753"/>
    <hyperlink ref="E2" r:id="rId14" tooltip="1621960" display="http://cz.farnell.com/welwyn/ulr1s-r001ft2/resistor-r001-1w-1/dp/1621960"/>
    <hyperlink ref="E5" r:id="rId15" tooltip="2331716" display="http://cz.farnell.com/te-connectivity/crgh0603j180r/res-thick-film-180r-5-0-2w-0603/dp/2331716"/>
    <hyperlink ref="E4" r:id="rId16" tooltip="1358015" display="http://cz.farnell.com/multicomp/mc00625w04021100r/res-thick-film-100r-1-0-0625w/dp/1358015"/>
    <hyperlink ref="E21" r:id="rId17" tooltip="2496988" display="http://cz.farnell.com/walsin/0805b475k160ct/capacitor-mlcc-x7r-4-7uf-16v-0805/dp/2496988"/>
    <hyperlink ref="E23" r:id="rId18" tooltip="2497049" display="http://cz.farnell.com/walsin/0805x106k160ct/capacitor-mlcc-x5r-10uf-16v-0805/dp/2497049"/>
    <hyperlink ref="E33" r:id="rId19" tooltip="2454044" display="http://cz.farnell.com/fairchild-semiconductor/mmsz4684/zener-diode-0-5w-3-3v-sod-123/dp/2454044"/>
    <hyperlink ref="E24" r:id="rId20" tooltip="1457458" display="http://cz.farnell.com/kemet/t491b476k010at/cap-tant-47uf-10v-case-b/dp/1457458"/>
    <hyperlink ref="E20" r:id="rId21" tooltip="2496918" display="http://cz.farnell.com/walsin/0603x105k250ct/capacitor-mlcc-x5r-1uf-25v-0603/dp/2496918"/>
    <hyperlink ref="E18" r:id="rId22" tooltip="1414609" display="http://cz.farnell.com/kemet/c0603c103k5ractu/cap-mlcc-x7r-10nf-50v-0603/dp/1414609"/>
    <hyperlink ref="E17" r:id="rId23" tooltip="1758924" display="http://cz.farnell.com/multicomp/mc0402b103k250ct/cap-mlcc-x7r-10nf-25v-0402/dp/1758924"/>
    <hyperlink ref="E19" r:id="rId24" tooltip="2496771" display="http://cz.farnell.com/walsin/0402b104k160ct/capacitor-mlcc-x7r-0-1uf-16v-0402/dp/2496771"/>
    <hyperlink ref="E11" r:id="rId25" tooltip="1803103" display="http://cz.farnell.com/multicomp/mc00625w040214k64/res-thick-film-4k64-1-0-0625w/dp/1803103"/>
  </hyperlinks>
  <pageMargins left="0.7" right="0.7" top="0.75" bottom="0.75" header="0.3" footer="0.3"/>
  <pageSetup paperSize="9" orientation="portrait" r:id="rId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E32" sqref="E32"/>
    </sheetView>
  </sheetViews>
  <sheetFormatPr defaultRowHeight="15" x14ac:dyDescent="0.25"/>
  <cols>
    <col min="2" max="2" width="21.42578125" customWidth="1"/>
    <col min="3" max="3" width="21.5703125" customWidth="1"/>
    <col min="4" max="4" width="23.85546875" customWidth="1"/>
    <col min="5" max="5" width="12.28515625" customWidth="1"/>
    <col min="6" max="6" width="56.42578125" customWidth="1"/>
  </cols>
  <sheetData>
    <row r="1" spans="1:7" x14ac:dyDescent="0.25">
      <c r="A1" s="2" t="s">
        <v>0</v>
      </c>
      <c r="B1" s="2" t="s">
        <v>2</v>
      </c>
      <c r="C1" s="2" t="s">
        <v>1</v>
      </c>
      <c r="D1" s="2" t="s">
        <v>3</v>
      </c>
      <c r="E1" s="2" t="s">
        <v>6</v>
      </c>
      <c r="F1" s="2" t="s">
        <v>5</v>
      </c>
      <c r="G1" s="2" t="s">
        <v>4</v>
      </c>
    </row>
    <row r="2" spans="1:7" x14ac:dyDescent="0.25">
      <c r="A2">
        <v>7</v>
      </c>
      <c r="B2" t="s">
        <v>173</v>
      </c>
      <c r="C2" t="s">
        <v>38</v>
      </c>
      <c r="D2" t="s">
        <v>51</v>
      </c>
      <c r="E2" s="3">
        <v>1358015</v>
      </c>
      <c r="F2" t="s">
        <v>52</v>
      </c>
      <c r="G2" t="s">
        <v>185</v>
      </c>
    </row>
    <row r="3" spans="1:7" x14ac:dyDescent="0.25">
      <c r="A3">
        <v>1</v>
      </c>
      <c r="B3" t="s">
        <v>173</v>
      </c>
      <c r="C3" t="s">
        <v>59</v>
      </c>
      <c r="D3" t="s">
        <v>51</v>
      </c>
      <c r="E3">
        <v>2447122</v>
      </c>
      <c r="F3" t="s">
        <v>52</v>
      </c>
      <c r="G3" t="s">
        <v>186</v>
      </c>
    </row>
    <row r="4" spans="1:7" x14ac:dyDescent="0.25">
      <c r="A4">
        <v>1</v>
      </c>
      <c r="B4" t="s">
        <v>173</v>
      </c>
      <c r="C4" t="s">
        <v>67</v>
      </c>
      <c r="D4" t="s">
        <v>51</v>
      </c>
      <c r="E4">
        <v>1358053</v>
      </c>
      <c r="F4" t="s">
        <v>52</v>
      </c>
      <c r="G4" t="s">
        <v>187</v>
      </c>
    </row>
    <row r="5" spans="1:7" x14ac:dyDescent="0.25">
      <c r="A5">
        <v>5</v>
      </c>
      <c r="B5" t="s">
        <v>173</v>
      </c>
      <c r="C5" t="s">
        <v>188</v>
      </c>
      <c r="D5" t="s">
        <v>51</v>
      </c>
      <c r="E5" s="3">
        <v>1803103</v>
      </c>
      <c r="F5" t="s">
        <v>52</v>
      </c>
      <c r="G5" t="s">
        <v>189</v>
      </c>
    </row>
    <row r="6" spans="1:7" x14ac:dyDescent="0.25">
      <c r="A6">
        <v>1</v>
      </c>
      <c r="B6" t="s">
        <v>173</v>
      </c>
      <c r="C6" t="s">
        <v>53</v>
      </c>
      <c r="D6" t="s">
        <v>51</v>
      </c>
      <c r="E6">
        <v>1358072</v>
      </c>
      <c r="F6" t="s">
        <v>52</v>
      </c>
      <c r="G6" t="s">
        <v>190</v>
      </c>
    </row>
    <row r="7" spans="1:7" x14ac:dyDescent="0.25">
      <c r="A7">
        <v>3</v>
      </c>
      <c r="B7" t="s">
        <v>173</v>
      </c>
      <c r="C7" t="s">
        <v>194</v>
      </c>
      <c r="D7" t="s">
        <v>51</v>
      </c>
      <c r="E7" s="7">
        <v>1358076</v>
      </c>
      <c r="F7" t="s">
        <v>52</v>
      </c>
      <c r="G7" t="s">
        <v>195</v>
      </c>
    </row>
    <row r="8" spans="1:7" x14ac:dyDescent="0.25">
      <c r="A8">
        <v>1</v>
      </c>
      <c r="B8" t="s">
        <v>173</v>
      </c>
      <c r="C8" t="s">
        <v>191</v>
      </c>
      <c r="D8" t="s">
        <v>51</v>
      </c>
      <c r="E8">
        <v>1170659</v>
      </c>
      <c r="F8" t="s">
        <v>52</v>
      </c>
      <c r="G8" t="s">
        <v>192</v>
      </c>
    </row>
    <row r="9" spans="1:7" x14ac:dyDescent="0.25">
      <c r="A9">
        <v>3</v>
      </c>
      <c r="B9" t="s">
        <v>173</v>
      </c>
      <c r="C9" t="s">
        <v>71</v>
      </c>
      <c r="D9" t="s">
        <v>51</v>
      </c>
      <c r="E9">
        <v>1358085</v>
      </c>
      <c r="F9" t="s">
        <v>52</v>
      </c>
      <c r="G9" t="s">
        <v>193</v>
      </c>
    </row>
    <row r="10" spans="1:7" x14ac:dyDescent="0.25">
      <c r="A10">
        <v>1</v>
      </c>
      <c r="B10" t="s">
        <v>173</v>
      </c>
      <c r="C10" t="s">
        <v>197</v>
      </c>
      <c r="D10" t="s">
        <v>51</v>
      </c>
      <c r="E10">
        <v>1170659</v>
      </c>
      <c r="F10" t="s">
        <v>52</v>
      </c>
      <c r="G10" t="s">
        <v>196</v>
      </c>
    </row>
    <row r="11" spans="1:7" x14ac:dyDescent="0.25">
      <c r="A11">
        <v>2</v>
      </c>
      <c r="B11" t="s">
        <v>173</v>
      </c>
      <c r="C11" t="s">
        <v>198</v>
      </c>
      <c r="D11" t="s">
        <v>51</v>
      </c>
      <c r="E11" s="3">
        <v>2447131</v>
      </c>
      <c r="F11" t="s">
        <v>52</v>
      </c>
      <c r="G11" t="s">
        <v>199</v>
      </c>
    </row>
    <row r="12" spans="1:7" x14ac:dyDescent="0.25">
      <c r="A12">
        <v>2</v>
      </c>
      <c r="B12" t="s">
        <v>175</v>
      </c>
      <c r="C12" t="s">
        <v>251</v>
      </c>
      <c r="D12" t="s">
        <v>42</v>
      </c>
      <c r="E12" s="3">
        <v>2524779</v>
      </c>
      <c r="F12" t="s">
        <v>43</v>
      </c>
      <c r="G12" t="s">
        <v>200</v>
      </c>
    </row>
    <row r="13" spans="1:7" x14ac:dyDescent="0.25">
      <c r="A13">
        <v>2</v>
      </c>
      <c r="B13" t="s">
        <v>175</v>
      </c>
      <c r="C13" t="s">
        <v>252</v>
      </c>
      <c r="D13" t="s">
        <v>42</v>
      </c>
      <c r="E13" s="3">
        <v>2496786</v>
      </c>
      <c r="F13" t="s">
        <v>43</v>
      </c>
      <c r="G13" t="s">
        <v>202</v>
      </c>
    </row>
    <row r="14" spans="1:7" x14ac:dyDescent="0.25">
      <c r="A14">
        <v>2</v>
      </c>
      <c r="B14" t="s">
        <v>175</v>
      </c>
      <c r="C14" t="s">
        <v>167</v>
      </c>
      <c r="D14" t="s">
        <v>42</v>
      </c>
      <c r="E14" s="3">
        <v>1758924</v>
      </c>
      <c r="F14" t="s">
        <v>43</v>
      </c>
      <c r="G14" t="s">
        <v>201</v>
      </c>
    </row>
    <row r="15" spans="1:7" x14ac:dyDescent="0.25">
      <c r="A15">
        <v>5</v>
      </c>
      <c r="B15" t="s">
        <v>175</v>
      </c>
      <c r="C15" t="s">
        <v>168</v>
      </c>
      <c r="D15" t="s">
        <v>42</v>
      </c>
      <c r="E15" s="3">
        <v>2496771</v>
      </c>
      <c r="F15" t="s">
        <v>43</v>
      </c>
      <c r="G15" t="s">
        <v>203</v>
      </c>
    </row>
    <row r="16" spans="1:7" x14ac:dyDescent="0.25">
      <c r="A16">
        <v>4</v>
      </c>
      <c r="B16" t="s">
        <v>175</v>
      </c>
      <c r="C16" t="s">
        <v>253</v>
      </c>
      <c r="D16" t="s">
        <v>204</v>
      </c>
      <c r="E16">
        <v>1797017</v>
      </c>
      <c r="F16" t="s">
        <v>43</v>
      </c>
      <c r="G16" t="s">
        <v>205</v>
      </c>
    </row>
    <row r="17" spans="1:7" x14ac:dyDescent="0.25">
      <c r="A17">
        <v>4</v>
      </c>
      <c r="B17" t="s">
        <v>175</v>
      </c>
      <c r="C17" t="s">
        <v>254</v>
      </c>
      <c r="D17" t="s">
        <v>204</v>
      </c>
      <c r="E17">
        <v>1797008</v>
      </c>
      <c r="F17" t="s">
        <v>43</v>
      </c>
      <c r="G17" t="s">
        <v>206</v>
      </c>
    </row>
    <row r="18" spans="1:7" x14ac:dyDescent="0.25">
      <c r="A18">
        <v>2</v>
      </c>
      <c r="B18" t="s">
        <v>177</v>
      </c>
      <c r="C18" t="s">
        <v>207</v>
      </c>
      <c r="D18" t="s">
        <v>35</v>
      </c>
      <c r="E18">
        <v>9695982</v>
      </c>
      <c r="F18" t="s">
        <v>37</v>
      </c>
      <c r="G18" t="s">
        <v>208</v>
      </c>
    </row>
    <row r="19" spans="1:7" x14ac:dyDescent="0.25">
      <c r="A19">
        <v>1</v>
      </c>
      <c r="B19" t="s">
        <v>177</v>
      </c>
      <c r="C19" t="s">
        <v>34</v>
      </c>
      <c r="D19" t="s">
        <v>209</v>
      </c>
      <c r="E19" s="8">
        <v>2065974</v>
      </c>
      <c r="F19" t="s">
        <v>37</v>
      </c>
      <c r="G19" t="s">
        <v>210</v>
      </c>
    </row>
    <row r="20" spans="1:7" x14ac:dyDescent="0.25">
      <c r="A20">
        <v>2</v>
      </c>
      <c r="B20" t="s">
        <v>178</v>
      </c>
      <c r="C20" t="s">
        <v>47</v>
      </c>
      <c r="D20" t="s">
        <v>212</v>
      </c>
      <c r="E20">
        <v>2329186</v>
      </c>
      <c r="F20" t="s">
        <v>184</v>
      </c>
      <c r="G20" t="s">
        <v>211</v>
      </c>
    </row>
    <row r="21" spans="1:7" x14ac:dyDescent="0.25">
      <c r="A21">
        <v>4</v>
      </c>
      <c r="B21" t="s">
        <v>13</v>
      </c>
      <c r="C21" t="s">
        <v>149</v>
      </c>
      <c r="D21" t="s">
        <v>12</v>
      </c>
      <c r="E21" s="3">
        <v>2426215</v>
      </c>
      <c r="F21" t="s">
        <v>13</v>
      </c>
      <c r="G21" t="s">
        <v>213</v>
      </c>
    </row>
    <row r="22" spans="1:7" x14ac:dyDescent="0.25">
      <c r="A22">
        <v>1</v>
      </c>
      <c r="B22" t="s">
        <v>13</v>
      </c>
      <c r="C22" t="s">
        <v>214</v>
      </c>
      <c r="D22" t="s">
        <v>12</v>
      </c>
      <c r="E22" s="3">
        <v>2322069</v>
      </c>
      <c r="F22" t="s">
        <v>13</v>
      </c>
      <c r="G22" s="1">
        <v>36892</v>
      </c>
    </row>
    <row r="23" spans="1:7" x14ac:dyDescent="0.25">
      <c r="A23">
        <v>2</v>
      </c>
      <c r="B23" t="s">
        <v>217</v>
      </c>
      <c r="C23" t="s">
        <v>215</v>
      </c>
      <c r="D23" t="s">
        <v>216</v>
      </c>
      <c r="E23">
        <v>1859907</v>
      </c>
      <c r="F23" t="s">
        <v>217</v>
      </c>
      <c r="G23" t="s">
        <v>218</v>
      </c>
    </row>
    <row r="24" spans="1:7" x14ac:dyDescent="0.25">
      <c r="A24">
        <v>5</v>
      </c>
      <c r="B24" t="s">
        <v>180</v>
      </c>
      <c r="C24" t="s">
        <v>155</v>
      </c>
      <c r="D24" t="s">
        <v>142</v>
      </c>
      <c r="E24">
        <v>2284963</v>
      </c>
      <c r="F24" t="s">
        <v>257</v>
      </c>
      <c r="G24" t="s">
        <v>219</v>
      </c>
    </row>
    <row r="25" spans="1:7" x14ac:dyDescent="0.25">
      <c r="A25">
        <v>1</v>
      </c>
      <c r="B25" t="s">
        <v>220</v>
      </c>
      <c r="C25" s="3" t="s">
        <v>154</v>
      </c>
      <c r="D25" t="s">
        <v>220</v>
      </c>
      <c r="E25" s="3">
        <v>1834970</v>
      </c>
      <c r="F25" t="s">
        <v>108</v>
      </c>
      <c r="G25" t="s">
        <v>86</v>
      </c>
    </row>
    <row r="26" spans="1:7" x14ac:dyDescent="0.25">
      <c r="A26">
        <v>2</v>
      </c>
      <c r="B26" t="s">
        <v>221</v>
      </c>
      <c r="C26" t="s">
        <v>221</v>
      </c>
      <c r="D26" t="s">
        <v>222</v>
      </c>
      <c r="E26">
        <v>2082434</v>
      </c>
      <c r="F26" t="s">
        <v>223</v>
      </c>
      <c r="G26" t="s">
        <v>224</v>
      </c>
    </row>
    <row r="27" spans="1:7" x14ac:dyDescent="0.25">
      <c r="A27">
        <v>1</v>
      </c>
      <c r="B27" t="s">
        <v>225</v>
      </c>
      <c r="C27" t="s">
        <v>225</v>
      </c>
      <c r="D27" t="s">
        <v>226</v>
      </c>
      <c r="E27">
        <v>1105914</v>
      </c>
      <c r="F27" t="s">
        <v>227</v>
      </c>
      <c r="G27" t="s">
        <v>228</v>
      </c>
    </row>
    <row r="28" spans="1:7" x14ac:dyDescent="0.25">
      <c r="A28">
        <v>1</v>
      </c>
      <c r="B28" t="s">
        <v>229</v>
      </c>
      <c r="C28" t="s">
        <v>229</v>
      </c>
      <c r="D28" t="s">
        <v>229</v>
      </c>
      <c r="E28" t="s">
        <v>255</v>
      </c>
      <c r="F28" t="s">
        <v>230</v>
      </c>
      <c r="G28" t="s">
        <v>231</v>
      </c>
    </row>
    <row r="29" spans="1:7" x14ac:dyDescent="0.25">
      <c r="A29">
        <v>1</v>
      </c>
      <c r="B29" t="s">
        <v>249</v>
      </c>
      <c r="D29" t="s">
        <v>234</v>
      </c>
      <c r="E29" t="s">
        <v>256</v>
      </c>
      <c r="F29" t="s">
        <v>233</v>
      </c>
      <c r="G29" t="s">
        <v>232</v>
      </c>
    </row>
    <row r="30" spans="1:7" x14ac:dyDescent="0.25">
      <c r="A30">
        <v>3</v>
      </c>
      <c r="B30" t="s">
        <v>237</v>
      </c>
      <c r="C30" t="s">
        <v>237</v>
      </c>
      <c r="D30" t="s">
        <v>237</v>
      </c>
      <c r="E30" t="s">
        <v>256</v>
      </c>
      <c r="F30" t="s">
        <v>236</v>
      </c>
      <c r="G30" t="s">
        <v>235</v>
      </c>
    </row>
    <row r="31" spans="1:7" x14ac:dyDescent="0.25">
      <c r="A31">
        <v>4</v>
      </c>
      <c r="B31" t="s">
        <v>240</v>
      </c>
      <c r="C31" t="s">
        <v>150</v>
      </c>
      <c r="D31" t="s">
        <v>239</v>
      </c>
      <c r="E31">
        <v>1753907</v>
      </c>
      <c r="F31" t="s">
        <v>260</v>
      </c>
      <c r="G31" t="s">
        <v>238</v>
      </c>
    </row>
    <row r="32" spans="1:7" x14ac:dyDescent="0.25">
      <c r="A32">
        <v>2</v>
      </c>
      <c r="B32" t="s">
        <v>250</v>
      </c>
      <c r="C32" t="s">
        <v>244</v>
      </c>
      <c r="D32" t="s">
        <v>243</v>
      </c>
      <c r="E32" s="9" t="s">
        <v>256</v>
      </c>
      <c r="F32" t="s">
        <v>242</v>
      </c>
      <c r="G32" t="s">
        <v>241</v>
      </c>
    </row>
    <row r="33" spans="1:6" x14ac:dyDescent="0.25">
      <c r="A33">
        <v>6</v>
      </c>
      <c r="B33" t="s">
        <v>25</v>
      </c>
      <c r="D33" t="s">
        <v>26</v>
      </c>
      <c r="E33" s="9" t="s">
        <v>256</v>
      </c>
      <c r="F33" t="s">
        <v>24</v>
      </c>
    </row>
    <row r="34" spans="1:6" x14ac:dyDescent="0.25">
      <c r="A34">
        <v>2</v>
      </c>
      <c r="B34" t="s">
        <v>248</v>
      </c>
      <c r="D34" t="s">
        <v>247</v>
      </c>
      <c r="E34" s="9" t="s">
        <v>256</v>
      </c>
      <c r="F34" t="s">
        <v>24</v>
      </c>
    </row>
    <row r="35" spans="1:6" x14ac:dyDescent="0.25">
      <c r="A35">
        <v>1</v>
      </c>
      <c r="B35" t="s">
        <v>246</v>
      </c>
      <c r="D35" t="s">
        <v>245</v>
      </c>
      <c r="E35" s="9" t="s">
        <v>256</v>
      </c>
      <c r="F35" t="s">
        <v>24</v>
      </c>
    </row>
  </sheetData>
  <hyperlinks>
    <hyperlink ref="E15" r:id="rId1" tooltip="2496771" display="http://cz.farnell.com/walsin/0402b104k160ct/capacitor-mlcc-x7r-0-1uf-16v-0402/dp/2496771"/>
    <hyperlink ref="E2" r:id="rId2" tooltip="1358015" display="http://cz.farnell.com/multicomp/mc00625w04021100r/res-thick-film-100r-1-0-0625w/dp/1358015"/>
    <hyperlink ref="E5" r:id="rId3" tooltip="1803103" display="http://cz.farnell.com/multicomp/mc00625w040214k64/res-thick-film-4k64-1-0-0625w/dp/1803103"/>
    <hyperlink ref="E7" r:id="rId4" tooltip="1358076" display="http://cz.farnell.com/multicomp/mc00625w0402120k/res-thick-film-20k-1-0-0625w-0402/dp/1358076"/>
    <hyperlink ref="E11" r:id="rId5" tooltip="2447131" display="http://cz.farnell.com/multicomp/mcwr04x2003ftl/res-thick-film-200kohm-1-0-0625w/dp/2447131"/>
    <hyperlink ref="C25" r:id="rId6" tooltip="MCP1827S-3302E/AB" display="http://cz.farnell.com/microchip/mcp1827s-3302e-ab/ic-v-reg-ldo-1-5a-3-3v-3to220/dp/1834970"/>
    <hyperlink ref="E25" r:id="rId7" tooltip="1834970" display="http://cz.farnell.com/microchip/mcp1827s-3302e-ab/ic-v-reg-ldo-1-5a-3-3v-3to220/dp/1834970"/>
    <hyperlink ref="E21" r:id="rId8" tooltip="2426215" display="http://cz.farnell.com/kingbright/kph-1608sgc/led-green-12mcd-568nm-smd/dp/2426215"/>
    <hyperlink ref="E22" r:id="rId9" tooltip="2322069" display="http://uk.farnell.com/wurth-elektronik/150060bs75000/led-0603-blue-145mcd-470nm/dp/2322069"/>
    <hyperlink ref="E12" r:id="rId10" tooltip="2524779" display="http://uk.farnell.com/walsin/0402n330j160ct/cap-mlcc-np0-33pf-16v-0402-reel/dp/2524779"/>
    <hyperlink ref="E13" r:id="rId11" tooltip="2496786" display="http://uk.farnell.com/walsin/0402b472k500ct/capacitor-mlcc-x7r-4700pf-50v/dp/2496786"/>
    <hyperlink ref="E14" r:id="rId12" tooltip="1758924" display="http://uk.farnell.com/multicomp/mc0402b103k250ct/cap-mlcc-x7r-10nf-25v-0402/dp/175892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workbookViewId="0">
      <selection activeCell="G1" sqref="G1"/>
    </sheetView>
  </sheetViews>
  <sheetFormatPr defaultRowHeight="15" x14ac:dyDescent="0.25"/>
  <cols>
    <col min="1" max="1" width="4.85546875" customWidth="1"/>
    <col min="2" max="2" width="23" customWidth="1"/>
    <col min="3" max="3" width="25.140625" customWidth="1"/>
    <col min="4" max="4" width="29.42578125" customWidth="1"/>
    <col min="5" max="5" width="12.42578125" customWidth="1"/>
  </cols>
  <sheetData>
    <row r="1" spans="1:6" x14ac:dyDescent="0.25">
      <c r="A1" s="6" t="s">
        <v>170</v>
      </c>
      <c r="B1" s="6"/>
      <c r="C1" s="6">
        <v>2</v>
      </c>
      <c r="D1" s="6" t="s">
        <v>171</v>
      </c>
      <c r="E1" s="6">
        <v>1</v>
      </c>
    </row>
    <row r="2" spans="1:6" x14ac:dyDescent="0.25">
      <c r="A2" s="2" t="s">
        <v>0</v>
      </c>
      <c r="B2" s="2" t="s">
        <v>2</v>
      </c>
      <c r="C2" s="2" t="s">
        <v>1</v>
      </c>
      <c r="D2" s="2" t="s">
        <v>3</v>
      </c>
      <c r="E2" s="2" t="s">
        <v>6</v>
      </c>
      <c r="F2" s="2" t="s">
        <v>5</v>
      </c>
    </row>
    <row r="3" spans="1:6" x14ac:dyDescent="0.25">
      <c r="A3">
        <f>C$1*motor_driver!A2</f>
        <v>8</v>
      </c>
      <c r="B3" t="str">
        <f>motor_driver!B2</f>
        <v>resistor</v>
      </c>
      <c r="C3" t="str">
        <f>motor_driver!C2</f>
        <v>1m</v>
      </c>
      <c r="D3" t="str">
        <f>motor_driver!D2</f>
        <v>R1206</v>
      </c>
      <c r="E3">
        <f>motor_driver!E2</f>
        <v>1621960</v>
      </c>
      <c r="F3" t="str">
        <f>motor_driver!F2</f>
        <v>RESISTOR, European symbol</v>
      </c>
    </row>
    <row r="4" spans="1:6" x14ac:dyDescent="0.25">
      <c r="A4">
        <f>C$1*motor_driver!A3</f>
        <v>24</v>
      </c>
      <c r="B4" t="str">
        <f>motor_driver!B3</f>
        <v>resistor</v>
      </c>
      <c r="C4" t="str">
        <f>motor_driver!C3</f>
        <v>1R</v>
      </c>
      <c r="D4" t="str">
        <f>motor_driver!D3</f>
        <v>R0402</v>
      </c>
      <c r="E4">
        <f>motor_driver!E3</f>
        <v>2141417</v>
      </c>
      <c r="F4" t="str">
        <f>motor_driver!F3</f>
        <v>RESISTOR, European symbol</v>
      </c>
    </row>
    <row r="5" spans="1:6" x14ac:dyDescent="0.25">
      <c r="A5">
        <f>C$1*motor_driver!A4+E$1*backplane!A2</f>
        <v>17</v>
      </c>
      <c r="B5" t="str">
        <f>motor_driver!B4</f>
        <v>resistor</v>
      </c>
      <c r="C5" t="str">
        <f>motor_driver!C4</f>
        <v>100R</v>
      </c>
      <c r="D5" t="str">
        <f>motor_driver!D4</f>
        <v>R0402</v>
      </c>
      <c r="E5">
        <f>motor_driver!E4</f>
        <v>1358015</v>
      </c>
      <c r="F5" t="str">
        <f>motor_driver!F4</f>
        <v>RESISTOR, European symbol</v>
      </c>
    </row>
    <row r="6" spans="1:6" x14ac:dyDescent="0.25">
      <c r="A6">
        <f>C$1*motor_driver!A5</f>
        <v>8</v>
      </c>
      <c r="B6" t="str">
        <f>motor_driver!B5</f>
        <v>resistor</v>
      </c>
      <c r="C6" t="str">
        <f>motor_driver!C5</f>
        <v>180R</v>
      </c>
      <c r="D6" t="str">
        <f>motor_driver!D5</f>
        <v>R0603</v>
      </c>
      <c r="E6">
        <f>motor_driver!E5</f>
        <v>2331716</v>
      </c>
      <c r="F6" t="str">
        <f>motor_driver!F5</f>
        <v>RESISTOR, European symbol</v>
      </c>
    </row>
    <row r="7" spans="1:6" x14ac:dyDescent="0.25">
      <c r="A7">
        <f>C$1*motor_driver!A6</f>
        <v>2</v>
      </c>
      <c r="B7" t="str">
        <f>motor_driver!B6</f>
        <v>resistor</v>
      </c>
      <c r="C7" t="str">
        <f>motor_driver!C6</f>
        <v>390R</v>
      </c>
      <c r="D7" t="str">
        <f>motor_driver!D6</f>
        <v>R0402</v>
      </c>
      <c r="E7">
        <f>motor_driver!E6</f>
        <v>2447165</v>
      </c>
      <c r="F7" t="str">
        <f>motor_driver!F6</f>
        <v>RESISTOR, European symbol</v>
      </c>
    </row>
    <row r="8" spans="1:6" x14ac:dyDescent="0.25">
      <c r="A8">
        <f>C$1*motor_driver!A7+E$1*backplane!A3</f>
        <v>31</v>
      </c>
      <c r="B8" t="str">
        <f>motor_driver!B7</f>
        <v>resistor</v>
      </c>
      <c r="C8" t="str">
        <f>motor_driver!C7</f>
        <v>1k2</v>
      </c>
      <c r="D8" t="str">
        <f>motor_driver!D7</f>
        <v>R0402</v>
      </c>
      <c r="E8">
        <f>motor_driver!E7</f>
        <v>2447122</v>
      </c>
      <c r="F8" t="str">
        <f>motor_driver!F7</f>
        <v>RESISTOR, European symbol</v>
      </c>
    </row>
    <row r="9" spans="1:6" x14ac:dyDescent="0.25">
      <c r="A9">
        <f>C$1*motor_driver!A8</f>
        <v>28</v>
      </c>
      <c r="B9" t="str">
        <f>motor_driver!B8</f>
        <v>resistor</v>
      </c>
      <c r="C9" t="str">
        <f>motor_driver!C8</f>
        <v>1k5</v>
      </c>
      <c r="D9" t="str">
        <f>motor_driver!D8</f>
        <v>R0402</v>
      </c>
      <c r="E9">
        <f>motor_driver!E8</f>
        <v>1358047</v>
      </c>
      <c r="F9" t="str">
        <f>motor_driver!F8</f>
        <v>RESISTOR, European symbol</v>
      </c>
    </row>
    <row r="10" spans="1:6" x14ac:dyDescent="0.25">
      <c r="A10">
        <f>C$1*motor_driver!A9+E$1*backplane!A4</f>
        <v>3</v>
      </c>
      <c r="B10" t="str">
        <f>motor_driver!B9</f>
        <v>resistor</v>
      </c>
      <c r="C10" t="str">
        <f>motor_driver!C9</f>
        <v>2k7</v>
      </c>
      <c r="D10" t="str">
        <f>motor_driver!D9</f>
        <v>R0402</v>
      </c>
      <c r="E10">
        <f>motor_driver!E9</f>
        <v>1358053</v>
      </c>
      <c r="F10" t="str">
        <f>motor_driver!F9</f>
        <v>RESISTOR, European symbol</v>
      </c>
    </row>
    <row r="11" spans="1:6" x14ac:dyDescent="0.25">
      <c r="A11">
        <f>C$1*motor_driver!A10</f>
        <v>2</v>
      </c>
      <c r="B11" t="str">
        <f>motor_driver!B10</f>
        <v>resistor</v>
      </c>
      <c r="C11" t="str">
        <f>motor_driver!C10</f>
        <v>4k22</v>
      </c>
      <c r="D11" t="str">
        <f>motor_driver!D10</f>
        <v>R0402</v>
      </c>
      <c r="E11">
        <f>motor_driver!E10</f>
        <v>1803099</v>
      </c>
      <c r="F11" t="str">
        <f>motor_driver!F10</f>
        <v>RESISTOR, European symbol</v>
      </c>
    </row>
    <row r="12" spans="1:6" x14ac:dyDescent="0.25">
      <c r="A12">
        <f>C$1*motor_driver!A11+E$1*backplane!A5</f>
        <v>11</v>
      </c>
      <c r="B12" t="str">
        <f>motor_driver!B11</f>
        <v>resistor</v>
      </c>
      <c r="C12" t="str">
        <f>motor_driver!C11</f>
        <v>4k64</v>
      </c>
      <c r="D12" t="str">
        <f>motor_driver!D11</f>
        <v>R0402</v>
      </c>
      <c r="E12">
        <f>motor_driver!E11</f>
        <v>1803103</v>
      </c>
      <c r="F12" t="str">
        <f>motor_driver!F11</f>
        <v>RESISTOR, European symbol</v>
      </c>
    </row>
    <row r="13" spans="1:6" x14ac:dyDescent="0.25">
      <c r="A13">
        <f>C$1*motor_driver!A12</f>
        <v>10</v>
      </c>
      <c r="B13" t="str">
        <f>motor_driver!B12</f>
        <v>resistor</v>
      </c>
      <c r="C13" t="str">
        <f>motor_driver!C12</f>
        <v>6k49</v>
      </c>
      <c r="D13" t="str">
        <f>motor_driver!D12</f>
        <v>R0402</v>
      </c>
      <c r="E13">
        <f>motor_driver!E12</f>
        <v>1803119</v>
      </c>
      <c r="F13" t="str">
        <f>motor_driver!F12</f>
        <v>RESISTOR, European symbol</v>
      </c>
    </row>
    <row r="14" spans="1:6" x14ac:dyDescent="0.25">
      <c r="A14">
        <f>C$1*motor_driver!A13+E$1*backplane!A6</f>
        <v>23</v>
      </c>
      <c r="B14" t="str">
        <f>motor_driver!B13</f>
        <v>resistor</v>
      </c>
      <c r="C14" t="str">
        <f>motor_driver!C13</f>
        <v>13k</v>
      </c>
      <c r="D14" t="str">
        <f>motor_driver!D13</f>
        <v>R0402</v>
      </c>
      <c r="E14">
        <f>motor_driver!E13</f>
        <v>1358072</v>
      </c>
      <c r="F14" t="str">
        <f>motor_driver!F13</f>
        <v>RESISTOR, European symbol</v>
      </c>
    </row>
    <row r="15" spans="1:6" x14ac:dyDescent="0.25">
      <c r="A15">
        <f>E$1*backplane!A7</f>
        <v>3</v>
      </c>
      <c r="B15" t="str">
        <f>backplane!B7</f>
        <v>resistor</v>
      </c>
      <c r="C15" t="str">
        <f>backplane!C7</f>
        <v>20k</v>
      </c>
      <c r="D15" t="str">
        <f>backplane!D7</f>
        <v>R0402</v>
      </c>
      <c r="E15">
        <f>backplane!E7</f>
        <v>1358076</v>
      </c>
      <c r="F15" t="str">
        <f>backplane!F7</f>
        <v>RESISTOR, European symbol</v>
      </c>
    </row>
    <row r="16" spans="1:6" x14ac:dyDescent="0.25">
      <c r="A16">
        <f>E$1*backplane!A8</f>
        <v>1</v>
      </c>
      <c r="B16" t="str">
        <f>backplane!B8</f>
        <v>resistor</v>
      </c>
      <c r="C16" t="str">
        <f>backplane!C8</f>
        <v>36k</v>
      </c>
      <c r="D16" t="str">
        <f>backplane!D8</f>
        <v>R0402</v>
      </c>
      <c r="E16">
        <f>backplane!E8</f>
        <v>1170659</v>
      </c>
      <c r="F16" t="str">
        <f>backplane!F8</f>
        <v>RESISTOR, European symbol</v>
      </c>
    </row>
    <row r="17" spans="1:6" x14ac:dyDescent="0.25">
      <c r="A17">
        <f>C$1*motor_driver!A14+E$1*backplane!A9</f>
        <v>15</v>
      </c>
      <c r="B17" t="str">
        <f>motor_driver!B14</f>
        <v>resistor</v>
      </c>
      <c r="C17" t="str">
        <f>motor_driver!C14</f>
        <v>39k</v>
      </c>
      <c r="D17" t="str">
        <f>motor_driver!D14</f>
        <v>R0402</v>
      </c>
      <c r="E17">
        <f>motor_driver!E14</f>
        <v>1358085</v>
      </c>
      <c r="F17" t="str">
        <f>motor_driver!F14</f>
        <v>RESISTOR, European symbol</v>
      </c>
    </row>
    <row r="18" spans="1:6" x14ac:dyDescent="0.25">
      <c r="A18">
        <f>C$1*motor_driver!A15</f>
        <v>2</v>
      </c>
      <c r="B18" t="str">
        <f>motor_driver!B15</f>
        <v>resistor</v>
      </c>
      <c r="C18" t="str">
        <f>motor_driver!C15</f>
        <v>46k4</v>
      </c>
      <c r="D18" t="str">
        <f>motor_driver!D15</f>
        <v>R0402</v>
      </c>
      <c r="E18">
        <f>motor_driver!E15</f>
        <v>1803718</v>
      </c>
      <c r="F18" t="str">
        <f>motor_driver!F15</f>
        <v>RESISTOR, European symbol</v>
      </c>
    </row>
    <row r="19" spans="1:6" x14ac:dyDescent="0.25">
      <c r="A19">
        <f>E$1*backplane!A10</f>
        <v>1</v>
      </c>
      <c r="B19" t="str">
        <f>backplane!B10</f>
        <v>resistor</v>
      </c>
      <c r="C19" t="str">
        <f>backplane!C10</f>
        <v>105k</v>
      </c>
      <c r="D19" t="str">
        <f>backplane!D10</f>
        <v>R0402</v>
      </c>
      <c r="E19">
        <f>backplane!E10</f>
        <v>1170659</v>
      </c>
      <c r="F19" t="str">
        <f>backplane!F10</f>
        <v>RESISTOR, European symbol</v>
      </c>
    </row>
    <row r="20" spans="1:6" x14ac:dyDescent="0.25">
      <c r="A20">
        <f>E$1*backplane!A11</f>
        <v>2</v>
      </c>
      <c r="B20" t="str">
        <f>backplane!B11</f>
        <v>resistor</v>
      </c>
      <c r="C20" t="str">
        <f>backplane!C11</f>
        <v>200k</v>
      </c>
      <c r="D20" t="str">
        <f>backplane!D11</f>
        <v>R0402</v>
      </c>
      <c r="E20">
        <f>backplane!E11</f>
        <v>2447131</v>
      </c>
      <c r="F20" t="str">
        <f>backplane!F11</f>
        <v>RESISTOR, European symbol</v>
      </c>
    </row>
    <row r="21" spans="1:6" x14ac:dyDescent="0.25">
      <c r="A21">
        <f>C$1*motor_driver!A16</f>
        <v>22</v>
      </c>
      <c r="B21" t="str">
        <f>motor_driver!B16</f>
        <v>resistor network</v>
      </c>
      <c r="C21" t="str">
        <f>motor_driver!C16</f>
        <v>100R</v>
      </c>
      <c r="D21" t="str">
        <f>motor_driver!D16</f>
        <v>742-8</v>
      </c>
      <c r="E21">
        <f>motor_driver!E16</f>
        <v>2060092</v>
      </c>
      <c r="F21" t="str">
        <f>motor_driver!F16</f>
        <v>CTS 742 Series</v>
      </c>
    </row>
    <row r="22" spans="1:6" x14ac:dyDescent="0.25">
      <c r="A22">
        <f>E$1*backplane!A12</f>
        <v>2</v>
      </c>
      <c r="B22" t="str">
        <f>backplane!B12</f>
        <v>capacitor - ceramic</v>
      </c>
      <c r="C22" t="str">
        <f>backplane!C12</f>
        <v>33p/16V C0G/NP0</v>
      </c>
      <c r="D22" t="str">
        <f>backplane!D12</f>
        <v>C0402</v>
      </c>
      <c r="E22">
        <f>backplane!E12</f>
        <v>2524779</v>
      </c>
      <c r="F22" t="str">
        <f>backplane!F12</f>
        <v>CAPACITOR, European symbol</v>
      </c>
    </row>
    <row r="23" spans="1:6" x14ac:dyDescent="0.25">
      <c r="A23">
        <f>E$1*backplane!A13</f>
        <v>2</v>
      </c>
      <c r="B23" t="str">
        <f>backplane!B13</f>
        <v>capacitor - ceramic</v>
      </c>
      <c r="C23" t="str">
        <f>backplane!C13</f>
        <v>4n7/50V X7R</v>
      </c>
      <c r="D23" t="str">
        <f>backplane!D13</f>
        <v>C0402</v>
      </c>
      <c r="E23">
        <f>backplane!E13</f>
        <v>2496786</v>
      </c>
      <c r="F23" t="str">
        <f>backplane!F13</f>
        <v>CAPACITOR, European symbol</v>
      </c>
    </row>
    <row r="24" spans="1:6" x14ac:dyDescent="0.25">
      <c r="A24">
        <f>C$1*motor_driver!A17+E$1*backplane!A14</f>
        <v>4</v>
      </c>
      <c r="B24" t="str">
        <f>motor_driver!B17</f>
        <v>capacitor - ceramic</v>
      </c>
      <c r="C24" t="str">
        <f>motor_driver!C17</f>
        <v>10n/25V X7R</v>
      </c>
      <c r="D24" t="str">
        <f>motor_driver!D17</f>
        <v>C0402</v>
      </c>
      <c r="E24">
        <f>motor_driver!E17</f>
        <v>1758924</v>
      </c>
      <c r="F24" t="str">
        <f>motor_driver!F17</f>
        <v>CAPACITOR, European symbol</v>
      </c>
    </row>
    <row r="25" spans="1:6" x14ac:dyDescent="0.25">
      <c r="A25">
        <f>C$1*motor_driver!A18</f>
        <v>8</v>
      </c>
      <c r="B25" t="str">
        <f>motor_driver!B18</f>
        <v>capacitor - ceramic</v>
      </c>
      <c r="C25" t="str">
        <f>motor_driver!C18</f>
        <v>10n/50V X7R</v>
      </c>
      <c r="D25" t="str">
        <f>motor_driver!D18</f>
        <v>C0603</v>
      </c>
      <c r="E25">
        <f>motor_driver!E18</f>
        <v>1414609</v>
      </c>
      <c r="F25" t="str">
        <f>motor_driver!F18</f>
        <v>CAPACITOR, European symbol</v>
      </c>
    </row>
    <row r="26" spans="1:6" x14ac:dyDescent="0.25">
      <c r="A26">
        <f>C$1*motor_driver!A19+E$1*backplane!A15</f>
        <v>79</v>
      </c>
      <c r="B26" t="str">
        <f>motor_driver!B19</f>
        <v>capacitor - ceramic</v>
      </c>
      <c r="C26" t="str">
        <f>motor_driver!C19</f>
        <v>100n/16V X7R</v>
      </c>
      <c r="D26" t="str">
        <f>motor_driver!D19</f>
        <v>C0402</v>
      </c>
      <c r="E26">
        <f>motor_driver!E19</f>
        <v>2496771</v>
      </c>
      <c r="F26" t="str">
        <f>motor_driver!F19</f>
        <v>CAPACITOR, European symbol</v>
      </c>
    </row>
    <row r="27" spans="1:6" x14ac:dyDescent="0.25">
      <c r="A27">
        <f>C$1*motor_driver!A20</f>
        <v>8</v>
      </c>
      <c r="B27" t="str">
        <f>motor_driver!B20</f>
        <v>capacitor - ceramic</v>
      </c>
      <c r="C27" t="str">
        <f>motor_driver!C20</f>
        <v>1u/25v X5R</v>
      </c>
      <c r="D27" t="str">
        <f>motor_driver!D20</f>
        <v>C0603</v>
      </c>
      <c r="E27">
        <f>motor_driver!E20</f>
        <v>2496918</v>
      </c>
      <c r="F27" t="str">
        <f>motor_driver!F20</f>
        <v>CAPACITOR, European symbol</v>
      </c>
    </row>
    <row r="28" spans="1:6" x14ac:dyDescent="0.25">
      <c r="A28">
        <f>E$1*backplane!A16</f>
        <v>4</v>
      </c>
      <c r="B28" t="str">
        <f>backplane!B16</f>
        <v>capacitor - ceramic</v>
      </c>
      <c r="C28" t="str">
        <f>backplane!C16</f>
        <v>2u2/50V X7R</v>
      </c>
      <c r="D28" t="str">
        <f>backplane!D16</f>
        <v>C1206</v>
      </c>
      <c r="E28">
        <f>backplane!E16</f>
        <v>1797017</v>
      </c>
      <c r="F28" t="str">
        <f>backplane!F16</f>
        <v>CAPACITOR, European symbol</v>
      </c>
    </row>
    <row r="29" spans="1:6" x14ac:dyDescent="0.25">
      <c r="A29">
        <f>C$1*motor_driver!A21</f>
        <v>16</v>
      </c>
      <c r="B29" t="str">
        <f>motor_driver!B21</f>
        <v>capacitor - ceramic</v>
      </c>
      <c r="C29" t="str">
        <f>motor_driver!C21</f>
        <v>4u7/16V X7R</v>
      </c>
      <c r="D29" t="str">
        <f>motor_driver!D21</f>
        <v>C0805</v>
      </c>
      <c r="E29">
        <f>motor_driver!E21</f>
        <v>2496988</v>
      </c>
      <c r="F29" t="str">
        <f>motor_driver!F21</f>
        <v>CAPACITOR, European symbol</v>
      </c>
    </row>
    <row r="30" spans="1:6" x14ac:dyDescent="0.25">
      <c r="A30">
        <f>C$1*motor_driver!A22</f>
        <v>32</v>
      </c>
      <c r="B30" t="str">
        <f>motor_driver!B22</f>
        <v>capacitor - ceramic</v>
      </c>
      <c r="C30" t="str">
        <f>motor_driver!C22</f>
        <v>4u7/35V X5R</v>
      </c>
      <c r="D30" t="str">
        <f>motor_driver!D22</f>
        <v>C0805</v>
      </c>
      <c r="E30">
        <f>motor_driver!E22</f>
        <v>2426962</v>
      </c>
      <c r="F30" t="str">
        <f>motor_driver!F22</f>
        <v>CAPACITOR, European symbol</v>
      </c>
    </row>
    <row r="31" spans="1:6" x14ac:dyDescent="0.25">
      <c r="A31">
        <f>C$1*motor_driver!A23</f>
        <v>8</v>
      </c>
      <c r="B31" t="str">
        <f>motor_driver!B23</f>
        <v>capacitor - ceramic</v>
      </c>
      <c r="C31" t="str">
        <f>motor_driver!C23</f>
        <v>10u/16V X5R</v>
      </c>
      <c r="D31" t="str">
        <f>motor_driver!D23</f>
        <v>C0805</v>
      </c>
      <c r="E31">
        <f>motor_driver!E23</f>
        <v>2497049</v>
      </c>
      <c r="F31" t="str">
        <f>motor_driver!F23</f>
        <v>CAPACITOR, European symbol</v>
      </c>
    </row>
    <row r="32" spans="1:6" x14ac:dyDescent="0.25">
      <c r="A32">
        <f>E$1*backplane!A17</f>
        <v>4</v>
      </c>
      <c r="B32" t="str">
        <f>backplane!B17</f>
        <v>capacitor - ceramic</v>
      </c>
      <c r="C32" t="str">
        <f>backplane!C17</f>
        <v>47u/10V X5R</v>
      </c>
      <c r="D32" t="str">
        <f>backplane!D17</f>
        <v>C1206</v>
      </c>
      <c r="E32">
        <f>backplane!E17</f>
        <v>1797008</v>
      </c>
      <c r="F32" t="str">
        <f>backplane!F17</f>
        <v>CAPACITOR, European symbol</v>
      </c>
    </row>
    <row r="33" spans="1:6" x14ac:dyDescent="0.25">
      <c r="A33">
        <f>C$1*motor_driver!A24</f>
        <v>6</v>
      </c>
      <c r="B33" t="str">
        <f>motor_driver!B24</f>
        <v>capacitor - tantalum</v>
      </c>
      <c r="C33" t="str">
        <f>motor_driver!C24</f>
        <v>47u/10v tantal</v>
      </c>
      <c r="D33" t="str">
        <f>motor_driver!D24</f>
        <v>SMC_B</v>
      </c>
      <c r="E33">
        <f>motor_driver!E24</f>
        <v>1457458</v>
      </c>
      <c r="F33" t="str">
        <f>motor_driver!F24</f>
        <v>POLARIZED CAPACITOR, European symbol</v>
      </c>
    </row>
    <row r="34" spans="1:6" x14ac:dyDescent="0.25">
      <c r="A34">
        <f>C$1*motor_driver!A25+E$1*backplane!A18</f>
        <v>10</v>
      </c>
      <c r="B34" t="str">
        <f>motor_driver!B25</f>
        <v>capacitor - electrolitic</v>
      </c>
      <c r="C34" t="str">
        <f>motor_driver!C25</f>
        <v>680u/35V: EEUFR1V681</v>
      </c>
      <c r="D34" t="str">
        <f>motor_driver!D25</f>
        <v>E5-10,5</v>
      </c>
      <c r="E34">
        <f>motor_driver!E25</f>
        <v>2063075</v>
      </c>
      <c r="F34" t="str">
        <f>motor_driver!F25</f>
        <v>POLARIZED CAPACITOR, European symbol</v>
      </c>
    </row>
    <row r="35" spans="1:6" x14ac:dyDescent="0.25">
      <c r="A35">
        <f>E$1*backplane!A19</f>
        <v>1</v>
      </c>
      <c r="B35" t="str">
        <f>backplane!B19</f>
        <v>capacitor - electrolitic</v>
      </c>
      <c r="C35" t="str">
        <f>backplane!C19</f>
        <v>1000u/16V</v>
      </c>
      <c r="D35" t="str">
        <f>backplane!D19</f>
        <v>UD-10X10_NICHICON</v>
      </c>
      <c r="E35">
        <f>backplane!E19</f>
        <v>2065974</v>
      </c>
      <c r="F35" t="str">
        <f>backplane!F19</f>
        <v>POLARIZED CAPACITOR, European symbol</v>
      </c>
    </row>
    <row r="36" spans="1:6" x14ac:dyDescent="0.25">
      <c r="A36">
        <f>C$1*motor_driver!A26</f>
        <v>4</v>
      </c>
      <c r="B36" t="str">
        <f>motor_driver!B26</f>
        <v>capacitor - electrolitic</v>
      </c>
      <c r="C36" t="str">
        <f>motor_driver!C26</f>
        <v>1500u/16V: EEUFR1C152B</v>
      </c>
      <c r="D36" t="str">
        <f>motor_driver!D26</f>
        <v>E5-10,5</v>
      </c>
      <c r="E36">
        <f>motor_driver!E26</f>
        <v>1800639</v>
      </c>
      <c r="F36" t="str">
        <f>motor_driver!F26</f>
        <v>POLARIZED CAPACITOR, European symbol</v>
      </c>
    </row>
    <row r="37" spans="1:6" x14ac:dyDescent="0.25">
      <c r="A37">
        <f>C$1*motor_driver!A27</f>
        <v>4</v>
      </c>
      <c r="B37" t="str">
        <f>motor_driver!B27</f>
        <v>inductor</v>
      </c>
      <c r="C37" t="str">
        <f>motor_driver!C27</f>
        <v>10u</v>
      </c>
      <c r="D37" t="str">
        <f>motor_driver!D27</f>
        <v>3X3MM</v>
      </c>
      <c r="E37">
        <f>motor_driver!E27</f>
        <v>2061634</v>
      </c>
      <c r="F37" t="str">
        <f>motor_driver!F27</f>
        <v>INDUCTOR, US symbol</v>
      </c>
    </row>
    <row r="38" spans="1:6" x14ac:dyDescent="0.25">
      <c r="A38">
        <f>E$1*backplane!A20</f>
        <v>2</v>
      </c>
      <c r="B38" t="str">
        <f>backplane!B20</f>
        <v>inductor</v>
      </c>
      <c r="C38" t="str">
        <f>backplane!C20</f>
        <v>10u</v>
      </c>
      <c r="D38" t="str">
        <f>backplane!D20</f>
        <v>10X9.8MM</v>
      </c>
      <c r="E38">
        <f>backplane!E20</f>
        <v>2329186</v>
      </c>
      <c r="F38" t="str">
        <f>backplane!F20</f>
        <v>INDUCTOR, US symbol</v>
      </c>
    </row>
    <row r="39" spans="1:6" x14ac:dyDescent="0.25">
      <c r="A39">
        <f>C$1*motor_driver!A28</f>
        <v>2</v>
      </c>
      <c r="B39" t="str">
        <f>motor_driver!B28</f>
        <v>ferrite bead</v>
      </c>
      <c r="C39" t="str">
        <f>motor_driver!C28</f>
        <v>BLM18AG221SN1D</v>
      </c>
      <c r="D39" t="str">
        <f>motor_driver!D28</f>
        <v>R0603</v>
      </c>
      <c r="E39">
        <f>motor_driver!E28</f>
        <v>1515674</v>
      </c>
      <c r="F39" t="str">
        <f>motor_driver!F28</f>
        <v>INDUCTOR, European symbol</v>
      </c>
    </row>
    <row r="40" spans="1:6" x14ac:dyDescent="0.25">
      <c r="A40">
        <f>C$1*motor_driver!A29+E$1*backplane!A21</f>
        <v>44</v>
      </c>
      <c r="B40" t="str">
        <f>motor_driver!B29</f>
        <v>LED</v>
      </c>
      <c r="C40" t="str">
        <f>motor_driver!C29</f>
        <v>green: KPH-1608SGC</v>
      </c>
      <c r="D40" t="str">
        <f>motor_driver!D29</f>
        <v>CHIPLED_0603</v>
      </c>
      <c r="E40">
        <f>motor_driver!E29</f>
        <v>2426215</v>
      </c>
      <c r="F40" t="str">
        <f>motor_driver!F29</f>
        <v>LED</v>
      </c>
    </row>
    <row r="41" spans="1:6" x14ac:dyDescent="0.25">
      <c r="A41">
        <f>C$1*motor_driver!A30</f>
        <v>28</v>
      </c>
      <c r="B41" t="str">
        <f>motor_driver!B30</f>
        <v>LED</v>
      </c>
      <c r="C41" t="str">
        <f>motor_driver!C30</f>
        <v>red: KPT-1608EC</v>
      </c>
      <c r="D41" t="str">
        <f>motor_driver!D30</f>
        <v>CHIPLED_0603</v>
      </c>
      <c r="E41">
        <f>motor_driver!E30</f>
        <v>2099221</v>
      </c>
      <c r="F41" t="str">
        <f>motor_driver!F30</f>
        <v>LED</v>
      </c>
    </row>
    <row r="42" spans="1:6" x14ac:dyDescent="0.25">
      <c r="A42">
        <f>E$1*backplane!A22</f>
        <v>1</v>
      </c>
      <c r="B42" t="str">
        <f>backplane!B22</f>
        <v>LED</v>
      </c>
      <c r="C42" t="str">
        <f>backplane!C22</f>
        <v>blue</v>
      </c>
      <c r="D42" t="str">
        <f>backplane!D22</f>
        <v>CHIP-LED0603</v>
      </c>
      <c r="E42">
        <f>backplane!E22</f>
        <v>2322069</v>
      </c>
      <c r="F42" t="str">
        <f>backplane!F22</f>
        <v>LED</v>
      </c>
    </row>
    <row r="43" spans="1:6" x14ac:dyDescent="0.25">
      <c r="A43">
        <f>E$1*backplane!A23</f>
        <v>2</v>
      </c>
      <c r="B43" t="str">
        <f>backplane!B23</f>
        <v>DIODE</v>
      </c>
      <c r="C43" t="str">
        <f>backplane!C23</f>
        <v>BAS16LD</v>
      </c>
      <c r="D43" t="str">
        <f>backplane!D23</f>
        <v>D0402</v>
      </c>
      <c r="E43">
        <f>backplane!E23</f>
        <v>1859907</v>
      </c>
      <c r="F43" t="str">
        <f>backplane!F23</f>
        <v>DIODE</v>
      </c>
    </row>
    <row r="44" spans="1:6" x14ac:dyDescent="0.25">
      <c r="A44">
        <f>C$1*motor_driver!A31</f>
        <v>26</v>
      </c>
      <c r="B44" t="str">
        <f>motor_driver!B31</f>
        <v>diode bridge</v>
      </c>
      <c r="C44" t="str">
        <f>motor_driver!C31</f>
        <v>QSBT40</v>
      </c>
      <c r="D44" t="str">
        <f>motor_driver!D31</f>
        <v>SOT363</v>
      </c>
      <c r="E44">
        <f>motor_driver!E31</f>
        <v>1773484</v>
      </c>
      <c r="F44" t="str">
        <f>motor_driver!F31</f>
        <v>Diode bridge</v>
      </c>
    </row>
    <row r="45" spans="1:6" x14ac:dyDescent="0.25">
      <c r="A45">
        <f>C$1*motor_driver!A32+E$1*backplane!A24</f>
        <v>15</v>
      </c>
      <c r="B45" t="str">
        <f>motor_driver!B32</f>
        <v>SHOTTKY</v>
      </c>
      <c r="C45" t="str">
        <f>motor_driver!C32</f>
        <v>DB2X41500L</v>
      </c>
      <c r="D45" t="str">
        <f>motor_driver!D32</f>
        <v>SOD123</v>
      </c>
      <c r="E45">
        <f>motor_driver!E32</f>
        <v>2284963</v>
      </c>
      <c r="F45" t="str">
        <f>motor_driver!F32</f>
        <v>Shottky</v>
      </c>
    </row>
    <row r="46" spans="1:6" x14ac:dyDescent="0.25">
      <c r="A46">
        <f>C$1*motor_driver!A33</f>
        <v>2</v>
      </c>
      <c r="B46" t="str">
        <f>motor_driver!B33</f>
        <v>ZENER</v>
      </c>
      <c r="C46" t="str">
        <f>motor_driver!C33</f>
        <v>3V3/0.5W: MMSZ4684</v>
      </c>
      <c r="D46" t="str">
        <f>motor_driver!D33</f>
        <v>SOD123 (DPS v1.0 SOD128)</v>
      </c>
      <c r="E46">
        <f>motor_driver!E33</f>
        <v>2454044</v>
      </c>
      <c r="F46" t="str">
        <f>motor_driver!F33</f>
        <v>Zener</v>
      </c>
    </row>
    <row r="47" spans="1:6" x14ac:dyDescent="0.25">
      <c r="A47">
        <f>C$1*motor_driver!A34</f>
        <v>2</v>
      </c>
      <c r="B47" t="str">
        <f>motor_driver!B34</f>
        <v>USB ESD protection</v>
      </c>
      <c r="C47" t="str">
        <f>motor_driver!C34</f>
        <v>TPD4S012</v>
      </c>
      <c r="D47" t="str">
        <f>motor_driver!D34</f>
        <v>SON-6</v>
      </c>
      <c r="E47">
        <f>motor_driver!E34</f>
        <v>2335458</v>
      </c>
      <c r="F47" t="str">
        <f>motor_driver!F34</f>
        <v>TPD4S012 4-Channel ESD Solution for USB-HS/USB OTG/USB Charger Interface</v>
      </c>
    </row>
    <row r="48" spans="1:6" x14ac:dyDescent="0.25">
      <c r="A48">
        <f>C$1*motor_driver!A35</f>
        <v>10</v>
      </c>
      <c r="B48" t="str">
        <f>motor_driver!B35</f>
        <v>N-MOSFET-SOT23-GSD</v>
      </c>
      <c r="C48" t="str">
        <f>motor_driver!C35</f>
        <v>BSS131</v>
      </c>
      <c r="D48" t="str">
        <f>motor_driver!D35</f>
        <v>SOT23</v>
      </c>
      <c r="E48">
        <f>motor_driver!E35</f>
        <v>2432716</v>
      </c>
      <c r="F48" t="str">
        <f>motor_driver!F35</f>
        <v>N channel MOSFET</v>
      </c>
    </row>
    <row r="49" spans="1:6" x14ac:dyDescent="0.25">
      <c r="A49">
        <f>C$1*motor_driver!A36</f>
        <v>2</v>
      </c>
      <c r="B49" t="str">
        <f>motor_driver!B36</f>
        <v>78XXS</v>
      </c>
      <c r="C49" t="str">
        <f>motor_driver!C36</f>
        <v>L4941BV</v>
      </c>
      <c r="D49" t="str">
        <f>motor_driver!D36</f>
        <v>78XXS</v>
      </c>
      <c r="E49">
        <f>motor_driver!E36</f>
        <v>9756051</v>
      </c>
      <c r="F49" t="str">
        <f>motor_driver!F36</f>
        <v>VOLTAGE REGULATOR</v>
      </c>
    </row>
    <row r="50" spans="1:6" x14ac:dyDescent="0.25">
      <c r="A50">
        <f>C$1*motor_driver!A37+E$1*backplane!A25</f>
        <v>3</v>
      </c>
      <c r="B50" t="str">
        <f>motor_driver!B37</f>
        <v>78XXS</v>
      </c>
      <c r="C50" t="str">
        <f>motor_driver!C37</f>
        <v>MCP1827S-3302E/AB</v>
      </c>
      <c r="D50" t="str">
        <f>motor_driver!D37</f>
        <v>78XXS</v>
      </c>
      <c r="E50">
        <f>motor_driver!E37</f>
        <v>1834970</v>
      </c>
      <c r="F50" t="str">
        <f>motor_driver!F37</f>
        <v>VOLTAGE REGULATOR</v>
      </c>
    </row>
    <row r="51" spans="1:6" x14ac:dyDescent="0.25">
      <c r="A51">
        <f>C$1*motor_driver!A38</f>
        <v>2</v>
      </c>
      <c r="B51" t="str">
        <f>motor_driver!B38</f>
        <v>TPS73033DBV</v>
      </c>
      <c r="C51" t="str">
        <f>motor_driver!C38</f>
        <v>TPS73025DBV</v>
      </c>
      <c r="D51" t="str">
        <f>motor_driver!D38</f>
        <v>SOT23-DBV</v>
      </c>
      <c r="E51">
        <f>motor_driver!E38</f>
        <v>1135392</v>
      </c>
      <c r="F51" t="str">
        <f>motor_driver!F38</f>
        <v>VOLTAGE REGULATOR</v>
      </c>
    </row>
    <row r="52" spans="1:6" x14ac:dyDescent="0.25">
      <c r="A52">
        <f>E$1*backplane!A26</f>
        <v>2</v>
      </c>
      <c r="B52" t="str">
        <f>backplane!B26</f>
        <v>TPS54240DRCR</v>
      </c>
      <c r="C52" t="str">
        <f>backplane!C26</f>
        <v>TPS54240DRCR</v>
      </c>
      <c r="D52" t="str">
        <f>backplane!D26</f>
        <v>SON50P300X300X100-11N</v>
      </c>
      <c r="E52">
        <f>backplane!E26</f>
        <v>2082434</v>
      </c>
      <c r="F52" t="str">
        <f>backplane!F26</f>
        <v>STEP DOWN SWIFT tm DC/DC CONVERTER,SON- 10</v>
      </c>
    </row>
    <row r="53" spans="1:6" x14ac:dyDescent="0.25">
      <c r="A53">
        <f>C$1*motor_driver!A39</f>
        <v>6</v>
      </c>
      <c r="B53" t="str">
        <f>motor_driver!B39</f>
        <v>MCP6L94T-E/ST</v>
      </c>
      <c r="C53" t="str">
        <f>motor_driver!C39</f>
        <v>MCP6L94T-E/ST</v>
      </c>
      <c r="D53" t="str">
        <f>motor_driver!D39</f>
        <v>SOP65P640X120-14N</v>
      </c>
      <c r="E53">
        <f>motor_driver!E39</f>
        <v>1852156</v>
      </c>
      <c r="F53" t="str">
        <f>motor_driver!F39</f>
        <v>IC, 10 MHz, 850 uA Quad Op Amps, 2.4V, TSSOP-14</v>
      </c>
    </row>
    <row r="54" spans="1:6" x14ac:dyDescent="0.25">
      <c r="A54">
        <f>C$1*motor_driver!A40</f>
        <v>8</v>
      </c>
      <c r="B54" t="str">
        <f>motor_driver!B40</f>
        <v>INA213AIDCKT</v>
      </c>
      <c r="C54" t="str">
        <f>motor_driver!C40</f>
        <v>INA213AIDCKT</v>
      </c>
      <c r="D54" t="str">
        <f>motor_driver!D40</f>
        <v>SOT65P210X110-6N</v>
      </c>
      <c r="E54">
        <f>motor_driver!E40</f>
        <v>1754261</v>
      </c>
      <c r="F54" t="str">
        <f>motor_driver!F40</f>
        <v>BIDIRECTIONAL CURRENT SHUNT MONITOR</v>
      </c>
    </row>
    <row r="55" spans="1:6" x14ac:dyDescent="0.25">
      <c r="A55">
        <f>C$1*motor_driver!A41</f>
        <v>2</v>
      </c>
      <c r="B55" t="str">
        <f>motor_driver!B41</f>
        <v>CD74HC52B</v>
      </c>
      <c r="C55" t="str">
        <f>motor_driver!C41</f>
        <v>CD74HC52B</v>
      </c>
      <c r="D55" t="str">
        <f>motor_driver!D41</f>
        <v>SOIC127P600X175-16N</v>
      </c>
      <c r="E55">
        <f>motor_driver!E41</f>
        <v>2499928</v>
      </c>
      <c r="F55" t="str">
        <f>motor_driver!F41</f>
        <v>CMOS Analog Multiplexers/Demultiplexers</v>
      </c>
    </row>
    <row r="56" spans="1:6" x14ac:dyDescent="0.25">
      <c r="A56">
        <f>C$1*motor_driver!A42</f>
        <v>4</v>
      </c>
      <c r="B56" t="str">
        <f>motor_driver!B42</f>
        <v>MCP9701T-E/LT</v>
      </c>
      <c r="C56" t="str">
        <f>motor_driver!C42</f>
        <v>MCP9701T-E/LT</v>
      </c>
      <c r="D56" t="str">
        <f>motor_driver!D42</f>
        <v>SOT65P210X110-5N</v>
      </c>
      <c r="E56">
        <f>motor_driver!E42</f>
        <v>1084622</v>
      </c>
      <c r="F56" t="str">
        <f>motor_driver!F42</f>
        <v>IC, TEMPERATURE SENSOR, ± 2°C</v>
      </c>
    </row>
    <row r="57" spans="1:6" x14ac:dyDescent="0.25">
      <c r="A57">
        <f>C$1*motor_driver!A43</f>
        <v>8</v>
      </c>
      <c r="B57" t="str">
        <f>motor_driver!B43</f>
        <v>741G125</v>
      </c>
      <c r="C57" t="str">
        <f>motor_driver!C43</f>
        <v>SN74AHCT1G125DCKT</v>
      </c>
      <c r="D57" t="str">
        <f>motor_driver!D43</f>
        <v>SOT353</v>
      </c>
      <c r="E57">
        <f>motor_driver!E43</f>
        <v>1470731</v>
      </c>
      <c r="F57" t="str">
        <f>motor_driver!F43</f>
        <v>Single channel non-inverting buffer</v>
      </c>
    </row>
    <row r="58" spans="1:6" x14ac:dyDescent="0.25">
      <c r="A58">
        <f>C$1*motor_driver!A44</f>
        <v>8</v>
      </c>
      <c r="B58" t="str">
        <f>motor_driver!B44</f>
        <v>SIC769</v>
      </c>
      <c r="C58" t="str">
        <f>motor_driver!C44</f>
        <v>FDMF6708N</v>
      </c>
      <c r="D58" t="str">
        <f>motor_driver!D44</f>
        <v>MLP66-40</v>
      </c>
      <c r="E58">
        <f>motor_driver!E44</f>
        <v>2290274</v>
      </c>
      <c r="F58" t="str">
        <f>motor_driver!F44</f>
        <v>I-bridge</v>
      </c>
    </row>
    <row r="59" spans="1:6" x14ac:dyDescent="0.25">
      <c r="A59">
        <f>E$1*backplane!A27</f>
        <v>1</v>
      </c>
      <c r="B59" t="str">
        <f>backplane!B27</f>
        <v>SN65LBC180AD</v>
      </c>
      <c r="C59" t="str">
        <f>backplane!C27</f>
        <v>SN65LBC180AD</v>
      </c>
      <c r="D59" t="str">
        <f>backplane!D27</f>
        <v>SOIC127P600X175-14N</v>
      </c>
      <c r="E59">
        <f>backplane!E27</f>
        <v>1105914</v>
      </c>
      <c r="F59" t="str">
        <f>backplane!F27</f>
        <v>LOW-POWER DIFFERENTIAL LINE DRIVER AND RECEIVER PAIRS</v>
      </c>
    </row>
    <row r="60" spans="1:6" x14ac:dyDescent="0.25">
      <c r="A60">
        <f>C$1*motor_driver!A45</f>
        <v>2</v>
      </c>
      <c r="B60" t="str">
        <f>motor_driver!B45</f>
        <v>ATXMEGA128A1U-AU</v>
      </c>
      <c r="C60" t="str">
        <f>motor_driver!C45</f>
        <v>ATXMEGA128A1U-AU</v>
      </c>
      <c r="D60" t="str">
        <f>motor_driver!D45</f>
        <v>TQFP100</v>
      </c>
      <c r="E60">
        <f>motor_driver!E45</f>
        <v>2308646</v>
      </c>
      <c r="F60" t="str">
        <f>motor_driver!F45</f>
        <v>MPU</v>
      </c>
    </row>
    <row r="61" spans="1:6" x14ac:dyDescent="0.25">
      <c r="A61">
        <f>C$1*motor_driver!A46</f>
        <v>2</v>
      </c>
      <c r="B61" t="str">
        <f>motor_driver!B46</f>
        <v>USB-MICRO-B-BOTTOM</v>
      </c>
      <c r="C61" t="str">
        <f>motor_driver!C46</f>
        <v>USB-MICRO-B-BOTTOM</v>
      </c>
      <c r="D61" t="str">
        <f>motor_driver!D46</f>
        <v>USB-MICRO-B-BOTTOM-MOLEX</v>
      </c>
      <c r="E61">
        <f>motor_driver!E46</f>
        <v>2293753</v>
      </c>
      <c r="F61" t="str">
        <f>motor_driver!F46</f>
        <v>micro USB</v>
      </c>
    </row>
    <row r="62" spans="1:6" x14ac:dyDescent="0.25">
      <c r="A62">
        <f>E$1*backplane!A31</f>
        <v>4</v>
      </c>
      <c r="B62" t="str">
        <f>backplane!B31</f>
        <v>PCI-E4X_SLOT</v>
      </c>
      <c r="C62" t="str">
        <f>backplane!C31</f>
        <v>PCIE-064-02-F-D-TH</v>
      </c>
      <c r="D62" t="str">
        <f>backplane!D31</f>
        <v>PCI-E_64</v>
      </c>
      <c r="E62">
        <f>backplane!E31</f>
        <v>1753907</v>
      </c>
      <c r="F62" t="str">
        <f>backplane!F31</f>
        <v>PCI-express 4x slot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BOM_Farnell</vt:lpstr>
      <vt:lpstr>motor_driver</vt:lpstr>
      <vt:lpstr>backplane</vt:lpstr>
      <vt:lpstr>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kubas</dc:creator>
  <cp:lastModifiedBy>kubas</cp:lastModifiedBy>
  <dcterms:created xsi:type="dcterms:W3CDTF">2016-05-12T07:07:07Z</dcterms:created>
  <dcterms:modified xsi:type="dcterms:W3CDTF">2016-05-12T16:11:18Z</dcterms:modified>
</cp:coreProperties>
</file>