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E:\Dropbox\Skola\Dizertace\DP\Odevzdani\PRILOHY\"/>
    </mc:Choice>
  </mc:AlternateContent>
  <bookViews>
    <workbookView xWindow="0" yWindow="0" windowWidth="21570" windowHeight="7965" activeTab="1"/>
  </bookViews>
  <sheets>
    <sheet name="Hodnocení" sheetId="1" r:id="rId1"/>
    <sheet name="Repor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8" i="1" l="1"/>
  <c r="A97" i="1"/>
  <c r="A77" i="1"/>
  <c r="A63" i="1"/>
  <c r="A47" i="1"/>
  <c r="A27" i="1"/>
  <c r="A6" i="1"/>
  <c r="C120" i="1" l="1"/>
  <c r="C126" i="1"/>
  <c r="C111" i="1"/>
  <c r="C105" i="1"/>
  <c r="C99" i="1"/>
  <c r="C91" i="1"/>
  <c r="C85" i="1"/>
  <c r="C79" i="1"/>
  <c r="C71" i="1"/>
  <c r="C65" i="1"/>
  <c r="C55" i="1"/>
  <c r="C49" i="1"/>
  <c r="C41" i="1"/>
  <c r="C35" i="1"/>
  <c r="C29" i="1"/>
  <c r="C21" i="1"/>
  <c r="C15" i="1"/>
  <c r="C8" i="1"/>
  <c r="B85" i="1" l="1"/>
  <c r="B15" i="1"/>
  <c r="C132" i="1"/>
  <c r="B132" i="1" s="1"/>
  <c r="B126" i="1"/>
  <c r="B111" i="1"/>
  <c r="B105" i="1"/>
  <c r="B99" i="1"/>
  <c r="B71" i="1"/>
  <c r="B65" i="1"/>
  <c r="B55" i="1"/>
  <c r="B49" i="1"/>
  <c r="B41" i="1"/>
  <c r="B35" i="1"/>
  <c r="B29" i="1"/>
  <c r="B98" i="1" l="1"/>
  <c r="B48" i="1"/>
  <c r="C48" i="1"/>
  <c r="B28" i="1"/>
  <c r="C28" i="1"/>
  <c r="C119" i="1"/>
  <c r="B120" i="1"/>
  <c r="B119" i="1" s="1"/>
  <c r="C98" i="1"/>
  <c r="B64" i="1"/>
  <c r="C64" i="1"/>
  <c r="B91" i="1"/>
  <c r="B21" i="1"/>
  <c r="B8" i="1"/>
  <c r="B27" i="1" l="1"/>
  <c r="B7" i="1"/>
  <c r="B97" i="1"/>
  <c r="C78" i="1"/>
  <c r="B79" i="1"/>
  <c r="B78" i="1" s="1"/>
  <c r="B47" i="1"/>
  <c r="C7" i="1"/>
  <c r="B63" i="1"/>
  <c r="C63" i="1" s="1"/>
  <c r="C97" i="1" l="1"/>
  <c r="A12" i="3"/>
  <c r="C47" i="1"/>
  <c r="A8" i="3"/>
  <c r="C27" i="1"/>
  <c r="A7" i="3"/>
  <c r="B77" i="1"/>
  <c r="C77" i="1" l="1"/>
  <c r="A11" i="3"/>
  <c r="A10" i="3"/>
  <c r="B6" i="1"/>
  <c r="B118" i="1"/>
  <c r="C118" i="1" l="1"/>
  <c r="C61" i="1" s="1"/>
  <c r="C60" i="1" s="1"/>
  <c r="A13" i="3"/>
  <c r="C6" i="1"/>
  <c r="C4" i="1" s="1"/>
  <c r="B4" i="1" s="1"/>
  <c r="A4" i="1" s="1"/>
  <c r="A5" i="3" s="1"/>
  <c r="A6" i="3"/>
  <c r="B61" i="1" l="1"/>
  <c r="A61" i="1" s="1"/>
  <c r="A9" i="3" s="1"/>
  <c r="C3" i="1"/>
  <c r="C2" i="1" s="1"/>
  <c r="B2" i="1" l="1"/>
  <c r="A2" i="1" s="1"/>
  <c r="A4" i="3" l="1"/>
</calcChain>
</file>

<file path=xl/sharedStrings.xml><?xml version="1.0" encoding="utf-8"?>
<sst xmlns="http://schemas.openxmlformats.org/spreadsheetml/2006/main" count="169" uniqueCount="120">
  <si>
    <t xml:space="preserve">F1 - </t>
  </si>
  <si>
    <t>F2 -</t>
  </si>
  <si>
    <t>F3 -</t>
  </si>
  <si>
    <t>Váhy</t>
  </si>
  <si>
    <t>Stáří potrubí dle trubního materiálu</t>
  </si>
  <si>
    <t>Jmenovitý profil potrubí</t>
  </si>
  <si>
    <t>Hustota přípojek</t>
  </si>
  <si>
    <t>Inkrustace potrubí</t>
  </si>
  <si>
    <t>Dopravní zatížení</t>
  </si>
  <si>
    <t>Nehodnoceno.</t>
  </si>
  <si>
    <t>GGG</t>
  </si>
  <si>
    <t>OC</t>
  </si>
  <si>
    <t>PE</t>
  </si>
  <si>
    <t>PVC</t>
  </si>
  <si>
    <t>Jiný</t>
  </si>
  <si>
    <t>0-60</t>
  </si>
  <si>
    <t>&gt; 90</t>
  </si>
  <si>
    <t>0-70</t>
  </si>
  <si>
    <t>61-90</t>
  </si>
  <si>
    <t>71-100</t>
  </si>
  <si>
    <t>&gt; 100</t>
  </si>
  <si>
    <t>0-40</t>
  </si>
  <si>
    <t>41-60</t>
  </si>
  <si>
    <t>&gt; 60</t>
  </si>
  <si>
    <t>&gt;60</t>
  </si>
  <si>
    <t>0-30</t>
  </si>
  <si>
    <t>31-50</t>
  </si>
  <si>
    <t>&gt;50</t>
  </si>
  <si>
    <t>31-45</t>
  </si>
  <si>
    <t>&gt; 45</t>
  </si>
  <si>
    <t>DN&lt;=150</t>
  </si>
  <si>
    <t>&lt; 0,3</t>
  </si>
  <si>
    <t>0,3 - 0,7</t>
  </si>
  <si>
    <t>&gt; 0,7</t>
  </si>
  <si>
    <t>Maximální hydrostatický tlak [m v.sl.]</t>
  </si>
  <si>
    <t>&lt; 50</t>
  </si>
  <si>
    <t>50 - 70</t>
  </si>
  <si>
    <t>&gt; 70</t>
  </si>
  <si>
    <t>Průměrný hydrodynamický tlak  [m v.sl.]</t>
  </si>
  <si>
    <t>&lt; 45</t>
  </si>
  <si>
    <t>45 - 60</t>
  </si>
  <si>
    <t>Rozdíl Pmax-Pmin během jednoho extrémního dne</t>
  </si>
  <si>
    <t>Kolísání hydrodynamického tlaku [m v.sl.]</t>
  </si>
  <si>
    <t>2,51 - 3,5 m</t>
  </si>
  <si>
    <t>Krytí potrubí</t>
  </si>
  <si>
    <t>Materiál potrubí GGG, PE nebo PVC.</t>
  </si>
  <si>
    <t>Vliv na kvalitu vody</t>
  </si>
  <si>
    <t>Materiál potrubí LT nebo OC po sanaci vnitřního povrchu.</t>
  </si>
  <si>
    <t>Materiál potrubí LT nebo OC bez sanace vnitřního povrchu. Koncový úsek s velmi malou rychlostí proudění vody.</t>
  </si>
  <si>
    <t>&lt; 10</t>
  </si>
  <si>
    <t>10 - 20</t>
  </si>
  <si>
    <t>&gt; 20</t>
  </si>
  <si>
    <t>Významnost řadu</t>
  </si>
  <si>
    <t>Napojení citlivých odběratelů</t>
  </si>
  <si>
    <t>CELKOVÉ HODNOCENÍ</t>
  </si>
  <si>
    <t>Hodnocení</t>
  </si>
  <si>
    <t>Pomocné hodnoty</t>
  </si>
  <si>
    <t>ST1 - Staří a stav vodovodního řadu</t>
  </si>
  <si>
    <t>ST - Stavebně technické ukazatele</t>
  </si>
  <si>
    <t>DN&gt;=300</t>
  </si>
  <si>
    <t>150&lt;DN&lt;300</t>
  </si>
  <si>
    <t>Potrubí je bez inkrustací, průtočný profil není omezen.</t>
  </si>
  <si>
    <t>ST2 - Stavebně technické provedení řadu</t>
  </si>
  <si>
    <t>Bez dopravního zatížení, většinou extravilán nebo místní komunikace s nízkým provozem.</t>
  </si>
  <si>
    <t>Intravilán, převažuje nezpevněný povrch,částečně  místní komunikace se silným provozem</t>
  </si>
  <si>
    <t>Výrazný podíl uložení v komunikaci s významným dopravním zatížením, značný podíl nákladní dopravy.</t>
  </si>
  <si>
    <t>Koordinace s ostatními sítěmi</t>
  </si>
  <si>
    <t>Není souběh s ostatními sítěmi, malý počet křížení s ostatními sítěmi</t>
  </si>
  <si>
    <t>Část trasy v souběhu s ostatními sítěmi, časté křížení</t>
  </si>
  <si>
    <t>Značná část trasy v souběhu s jinými sítěmi, nedodržené min. vzdálenosti, častá křížení</t>
  </si>
  <si>
    <t>Vnejší protikorozní ochrana</t>
  </si>
  <si>
    <t>Vnitřní protikorozní ochrana</t>
  </si>
  <si>
    <t>Potrubí z nekorozivních materiálů. Potrubí opatřené vnitřní protikorozní ochranou - cementace, epoxidace, či jiná výstelka.</t>
  </si>
  <si>
    <t>Potrubí s provedenou sanací vnitřního povrchu před více než 10 lety.</t>
  </si>
  <si>
    <t>Potrubí s chybějící, nebo porušenou vnitřní protikorozní ochranou.</t>
  </si>
  <si>
    <t>ST3 - Protikorozní ochrana řadu</t>
  </si>
  <si>
    <t>TP - Technologicko provozní ukazatele</t>
  </si>
  <si>
    <t xml:space="preserve">Stáří a stav armatur </t>
  </si>
  <si>
    <t>Armatury převážně mladší 5 let, pravidelně kontrolované a funkční</t>
  </si>
  <si>
    <t>Armatury převážně mladší 20 let, pravidelně kontrolované a většinou funkční</t>
  </si>
  <si>
    <t>Armatury převážně starší 20 let, špatný technický stav.</t>
  </si>
  <si>
    <t>Průměrná roční poruchovost [pp/km/rok]</t>
  </si>
  <si>
    <t>Vývoj dynamiky poruch</t>
  </si>
  <si>
    <t>Poruchovost má přibližně stagnující tendenci.</t>
  </si>
  <si>
    <t>TP1 - Poruchovost řadu</t>
  </si>
  <si>
    <t>TP2 - Významnost řadu v pásmu</t>
  </si>
  <si>
    <t>Hlavní rozvodný řad významného profilu</t>
  </si>
  <si>
    <t>Koncový větevný řad malého profilu</t>
  </si>
  <si>
    <t>Rozvodný řad</t>
  </si>
  <si>
    <t>Napojeny zejména domácnosti a nevýznamní ostatní odběratelé</t>
  </si>
  <si>
    <t>Napojeny významní ostatní odběratelé, průmyslové objekty.</t>
  </si>
  <si>
    <t>Napojen strategicky významný odběratel - nemocnice, státní institucep.</t>
  </si>
  <si>
    <t>F1 -</t>
  </si>
  <si>
    <t>TP4 - Provozní ukazatel</t>
  </si>
  <si>
    <t>Počet napojených obyvatel</t>
  </si>
  <si>
    <t>méně než 100</t>
  </si>
  <si>
    <t>100 až 500</t>
  </si>
  <si>
    <t>více jak 500</t>
  </si>
  <si>
    <t>GG</t>
  </si>
  <si>
    <t xml:space="preserve">F3 - </t>
  </si>
  <si>
    <t>GRP</t>
  </si>
  <si>
    <t>0-35</t>
  </si>
  <si>
    <t>36-50</t>
  </si>
  <si>
    <t>Kovová potrubí s inkrustací odpovídající stáří, nedochází k výraznému omezení průtočného profilu.</t>
  </si>
  <si>
    <t>Silně zainkrustované kovové potrubí, průtočný profil potrubí je omezen.</t>
  </si>
  <si>
    <t xml:space="preserve">větší než požaduje norma a menší než 2,5 m </t>
  </si>
  <si>
    <t xml:space="preserve">menší než požaduje norma nebo větší než 3,5 m </t>
  </si>
  <si>
    <t>Potrubí z nekorozivních materiálů, kovové potrubí chráněné aktivní protikorozní ochranou.</t>
  </si>
  <si>
    <t>Kovové potrubí dlouhodobě bez aktivní i pasívní protikorozní ochrany.</t>
  </si>
  <si>
    <t xml:space="preserve">Kovové potrubí pouze se starší pasívní protikorozní ochranou </t>
  </si>
  <si>
    <t>Řad byl rekonstruován a vykazuje pokles poruchovosti.</t>
  </si>
  <si>
    <t>Řad vykazuje rostoucí četnost poruch.</t>
  </si>
  <si>
    <t>Cca do 50 přípojek na 1 km řadu - např. sídlištní zástavba.</t>
  </si>
  <si>
    <t>Cca od 51 do 100 přípojek na 1 km řadu - kombinovaná zástavba.</t>
  </si>
  <si>
    <t>Od 101 přípojek na 1 km řadu - např. řadová zástavba.</t>
  </si>
  <si>
    <t>TP3 - Tlakové poměry na řadu</t>
  </si>
  <si>
    <t>T E A S  -  V O D O V O D N Í     Ř A D</t>
  </si>
  <si>
    <t>Objekt, část</t>
  </si>
  <si>
    <t>Váha</t>
  </si>
  <si>
    <t>Komentář: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</si>
</sst>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0" fillId="0" borderId="1" xfId="0" applyBorder="1"/>
    <xf numFmtId="2" fontId="0" fillId="0" borderId="0" xfId="0" applyNumberFormat="1"/>
    <xf numFmtId="2" fontId="1" fillId="0" borderId="0" xfId="0" applyNumberFormat="1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0" fillId="0" borderId="0" xfId="0" applyAlignment="1">
      <alignment horizontal="left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2" fontId="0" fillId="0" borderId="0" xfId="0" applyNumberForma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1" fillId="4" borderId="0" xfId="0" applyFont="1" applyFill="1"/>
    <xf numFmtId="0" fontId="0" fillId="4" borderId="0" xfId="0" applyFill="1"/>
    <xf numFmtId="2" fontId="1" fillId="4" borderId="0" xfId="0" applyNumberFormat="1" applyFont="1" applyFill="1"/>
    <xf numFmtId="0" fontId="4" fillId="6" borderId="0" xfId="0" applyFont="1" applyFill="1"/>
    <xf numFmtId="0" fontId="0" fillId="6" borderId="0" xfId="0" applyFill="1"/>
    <xf numFmtId="0" fontId="1" fillId="6" borderId="0" xfId="0" applyFont="1" applyFill="1" applyBorder="1" applyAlignment="1">
      <alignment horizontal="center"/>
    </xf>
    <xf numFmtId="2" fontId="1" fillId="6" borderId="0" xfId="0" applyNumberFormat="1" applyFont="1" applyFill="1"/>
    <xf numFmtId="0" fontId="4" fillId="0" borderId="0" xfId="0" applyFont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7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0" fontId="2" fillId="0" borderId="0" xfId="0" applyFont="1" applyAlignment="1"/>
    <xf numFmtId="2" fontId="2" fillId="0" borderId="0" xfId="0" applyNumberFormat="1" applyFont="1" applyAlignment="1"/>
    <xf numFmtId="2" fontId="0" fillId="0" borderId="0" xfId="0" applyNumberFormat="1" applyAlignment="1"/>
    <xf numFmtId="0" fontId="0" fillId="0" borderId="0" xfId="0" applyAlignment="1"/>
    <xf numFmtId="0" fontId="0" fillId="0" borderId="0" xfId="0" applyFill="1" applyAlignment="1"/>
    <xf numFmtId="2" fontId="0" fillId="0" borderId="0" xfId="0" applyNumberFormat="1" applyFill="1" applyAlignment="1"/>
    <xf numFmtId="0" fontId="4" fillId="9" borderId="0" xfId="0" applyFont="1" applyFill="1"/>
    <xf numFmtId="0" fontId="0" fillId="9" borderId="0" xfId="0" applyFill="1"/>
    <xf numFmtId="0" fontId="1" fillId="9" borderId="0" xfId="0" applyFont="1" applyFill="1" applyBorder="1" applyAlignment="1">
      <alignment horizontal="center"/>
    </xf>
    <xf numFmtId="2" fontId="1" fillId="9" borderId="0" xfId="0" applyNumberFormat="1" applyFont="1" applyFill="1"/>
    <xf numFmtId="0" fontId="5" fillId="8" borderId="0" xfId="0" applyFont="1" applyFill="1" applyAlignment="1">
      <alignment horizontal="center"/>
    </xf>
    <xf numFmtId="0" fontId="1" fillId="8" borderId="0" xfId="0" applyFont="1" applyFill="1"/>
    <xf numFmtId="2" fontId="1" fillId="8" borderId="0" xfId="0" applyNumberFormat="1" applyFont="1" applyFill="1"/>
    <xf numFmtId="164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0" fontId="3" fillId="2" borderId="6" xfId="0" applyFont="1" applyFill="1" applyBorder="1" applyAlignment="1">
      <alignment horizontal="center"/>
    </xf>
    <xf numFmtId="0" fontId="1" fillId="0" borderId="0" xfId="0" applyFont="1" applyBorder="1"/>
    <xf numFmtId="0" fontId="0" fillId="0" borderId="7" xfId="0" applyBorder="1" applyAlignment="1">
      <alignment horizontal="right"/>
    </xf>
    <xf numFmtId="0" fontId="7" fillId="0" borderId="6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5" fontId="1" fillId="0" borderId="0" xfId="0" applyNumberFormat="1" applyFont="1"/>
    <xf numFmtId="1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ální" xfId="0" builtinId="0"/>
  </cellStyles>
  <dxfs count="174"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zoomScale="80" zoomScaleNormal="80" workbookViewId="0"/>
  </sheetViews>
  <sheetFormatPr defaultRowHeight="15" x14ac:dyDescent="0.25"/>
  <cols>
    <col min="1" max="1" width="11.140625" style="16" customWidth="1"/>
    <col min="2" max="2" width="9.85546875" style="16" customWidth="1"/>
    <col min="3" max="3" width="10" style="24" customWidth="1"/>
    <col min="4" max="4" width="4.5703125" customWidth="1"/>
    <col min="5" max="11" width="8.7109375" customWidth="1"/>
    <col min="12" max="12" width="9.140625" customWidth="1"/>
    <col min="13" max="18" width="3.5703125" customWidth="1"/>
  </cols>
  <sheetData>
    <row r="1" spans="1:12" ht="34.5" customHeight="1" x14ac:dyDescent="0.5">
      <c r="A1" s="22" t="s">
        <v>55</v>
      </c>
      <c r="B1" s="74" t="s">
        <v>56</v>
      </c>
      <c r="C1" s="74"/>
      <c r="D1" s="75" t="s">
        <v>116</v>
      </c>
      <c r="E1" s="75"/>
      <c r="F1" s="75"/>
      <c r="G1" s="75"/>
      <c r="H1" s="75"/>
      <c r="I1" s="75"/>
      <c r="J1" s="75"/>
      <c r="K1" s="75"/>
      <c r="L1" s="75"/>
    </row>
    <row r="2" spans="1:12" ht="24" customHeight="1" x14ac:dyDescent="0.3">
      <c r="A2" s="25" t="str">
        <f>IF(C2&lt;0.5,"N",IF(B2&lt;=1.25,"A",IF(B2&lt;=1.75,"B",IF(B2&lt;=2.25,"C",IF(B2&lt;=2.75,"D","E")))))</f>
        <v>C</v>
      </c>
      <c r="B2" s="56">
        <f>IF(C2&lt;0.5,0,(C3*B4+C60*B61)/C2)</f>
        <v>1.76</v>
      </c>
      <c r="C2" s="23">
        <f>C3+C60</f>
        <v>1</v>
      </c>
      <c r="D2" s="34" t="s">
        <v>54</v>
      </c>
      <c r="J2" s="73" t="s">
        <v>3</v>
      </c>
      <c r="K2" s="73"/>
    </row>
    <row r="3" spans="1:12" x14ac:dyDescent="0.25">
      <c r="B3" s="23"/>
      <c r="C3" s="23">
        <f>IF(C4&lt;0.5,0,K4)</f>
        <v>0.5</v>
      </c>
      <c r="K3" s="21"/>
      <c r="L3" s="21"/>
    </row>
    <row r="4" spans="1:12" ht="18.75" customHeight="1" x14ac:dyDescent="0.3">
      <c r="A4" s="25" t="str">
        <f>IF(C4&lt;0.5,"N",IF(B4&lt;=1.25,"A",IF(B4&lt;=1.75,"B",IF(B4&lt;=2.25,"C",IF(B4&lt;=2.75,"D","E")))))</f>
        <v>B</v>
      </c>
      <c r="B4" s="57">
        <f>IF(C4&lt;0.5,0,(B6*C6+B27*C27+B47*C47)/C4)</f>
        <v>1.3000000000000003</v>
      </c>
      <c r="C4" s="23">
        <f>C6+C27+C47</f>
        <v>0.5</v>
      </c>
      <c r="D4" s="30" t="s">
        <v>58</v>
      </c>
      <c r="E4" s="31"/>
      <c r="F4" s="31"/>
      <c r="G4" s="31"/>
      <c r="H4" s="31"/>
      <c r="I4" s="31"/>
      <c r="J4" s="32"/>
      <c r="K4" s="33">
        <v>0.5</v>
      </c>
      <c r="L4" s="4"/>
    </row>
    <row r="5" spans="1:12" ht="18.75" customHeight="1" x14ac:dyDescent="0.25">
      <c r="A5" s="18"/>
      <c r="B5" s="23"/>
      <c r="C5" s="23"/>
      <c r="D5" s="1"/>
      <c r="L5" s="4"/>
    </row>
    <row r="6" spans="1:12" ht="18.75" customHeight="1" x14ac:dyDescent="0.3">
      <c r="A6" s="25" t="str">
        <f>IF(C7&lt;0.5,"N",IF(B6&lt;=1.25,"A",IF(B6&lt;=1.75,"B",IF(B6&lt;=2.25,"C",IF(B6&lt;=2.75,"D","E")))))</f>
        <v>B</v>
      </c>
      <c r="B6" s="58">
        <f>IF(C7&lt;0.5,0,B7/C7)</f>
        <v>1.3000000000000003</v>
      </c>
      <c r="C6" s="26">
        <f>IF(A6="N",0,K6)</f>
        <v>0.5</v>
      </c>
      <c r="D6" s="27" t="s">
        <v>57</v>
      </c>
      <c r="E6" s="28"/>
      <c r="F6" s="28"/>
      <c r="G6" s="28"/>
      <c r="H6" s="28"/>
      <c r="I6" s="28"/>
      <c r="J6" s="28"/>
      <c r="K6" s="29">
        <v>0.5</v>
      </c>
      <c r="L6" s="4"/>
    </row>
    <row r="7" spans="1:12" x14ac:dyDescent="0.25">
      <c r="A7" s="18"/>
      <c r="B7" s="23">
        <f>SUM(B8:B21)</f>
        <v>1.3</v>
      </c>
      <c r="C7" s="23">
        <f>SUM(C8:C21)</f>
        <v>0.99999999999999989</v>
      </c>
      <c r="D7" s="1"/>
      <c r="L7" s="4"/>
    </row>
    <row r="8" spans="1:12" x14ac:dyDescent="0.25">
      <c r="A8" s="37">
        <v>1</v>
      </c>
      <c r="B8" s="38">
        <f>C8*A8</f>
        <v>0.6</v>
      </c>
      <c r="C8" s="53">
        <f>IF(A8=0,0,J8)</f>
        <v>0.6</v>
      </c>
      <c r="D8" s="8" t="s">
        <v>0</v>
      </c>
      <c r="E8" s="8" t="s">
        <v>4</v>
      </c>
      <c r="F8" s="8"/>
      <c r="G8" s="8"/>
      <c r="H8" s="8"/>
      <c r="J8" s="9">
        <v>0.6</v>
      </c>
      <c r="L8" s="72">
        <v>56</v>
      </c>
    </row>
    <row r="9" spans="1:12" x14ac:dyDescent="0.25">
      <c r="A9" s="18"/>
      <c r="B9" s="53"/>
      <c r="C9" s="53"/>
      <c r="E9" s="7">
        <v>0</v>
      </c>
      <c r="F9" t="s">
        <v>9</v>
      </c>
      <c r="J9" s="3"/>
      <c r="L9" s="3"/>
    </row>
    <row r="10" spans="1:12" x14ac:dyDescent="0.25">
      <c r="A10" s="18"/>
      <c r="B10" s="53"/>
      <c r="C10" s="53"/>
      <c r="E10" s="2"/>
      <c r="F10" s="6" t="s">
        <v>98</v>
      </c>
      <c r="G10" s="6" t="s">
        <v>10</v>
      </c>
      <c r="H10" s="6" t="s">
        <v>11</v>
      </c>
      <c r="I10" s="6" t="s">
        <v>100</v>
      </c>
      <c r="J10" s="11" t="s">
        <v>12</v>
      </c>
      <c r="K10" s="11" t="s">
        <v>13</v>
      </c>
      <c r="L10" s="6" t="s">
        <v>14</v>
      </c>
    </row>
    <row r="11" spans="1:12" x14ac:dyDescent="0.25">
      <c r="A11" s="18"/>
      <c r="B11" s="53"/>
      <c r="C11" s="53"/>
      <c r="E11" s="6">
        <v>1</v>
      </c>
      <c r="F11" s="5" t="s">
        <v>15</v>
      </c>
      <c r="G11" s="5" t="s">
        <v>17</v>
      </c>
      <c r="H11" s="5" t="s">
        <v>21</v>
      </c>
      <c r="I11" s="5" t="s">
        <v>101</v>
      </c>
      <c r="J11" s="12" t="s">
        <v>21</v>
      </c>
      <c r="K11" s="12" t="s">
        <v>25</v>
      </c>
      <c r="L11" s="5" t="s">
        <v>25</v>
      </c>
    </row>
    <row r="12" spans="1:12" x14ac:dyDescent="0.25">
      <c r="A12" s="18"/>
      <c r="B12" s="53"/>
      <c r="C12" s="53"/>
      <c r="E12" s="6">
        <v>2</v>
      </c>
      <c r="F12" s="5" t="s">
        <v>18</v>
      </c>
      <c r="G12" s="5" t="s">
        <v>19</v>
      </c>
      <c r="H12" s="5" t="s">
        <v>22</v>
      </c>
      <c r="I12" s="5" t="s">
        <v>102</v>
      </c>
      <c r="J12" s="12" t="s">
        <v>22</v>
      </c>
      <c r="K12" s="12" t="s">
        <v>26</v>
      </c>
      <c r="L12" s="5" t="s">
        <v>28</v>
      </c>
    </row>
    <row r="13" spans="1:12" x14ac:dyDescent="0.25">
      <c r="A13" s="18"/>
      <c r="B13" s="53"/>
      <c r="C13" s="53"/>
      <c r="E13" s="6">
        <v>3</v>
      </c>
      <c r="F13" s="5" t="s">
        <v>16</v>
      </c>
      <c r="G13" s="5" t="s">
        <v>20</v>
      </c>
      <c r="H13" s="5" t="s">
        <v>23</v>
      </c>
      <c r="I13" s="5" t="s">
        <v>27</v>
      </c>
      <c r="J13" s="12" t="s">
        <v>24</v>
      </c>
      <c r="K13" s="12" t="s">
        <v>27</v>
      </c>
      <c r="L13" s="5" t="s">
        <v>29</v>
      </c>
    </row>
    <row r="14" spans="1:12" x14ac:dyDescent="0.25">
      <c r="A14" s="18"/>
      <c r="B14" s="53"/>
      <c r="C14" s="53"/>
      <c r="J14" s="3"/>
      <c r="L14" s="3"/>
    </row>
    <row r="15" spans="1:12" x14ac:dyDescent="0.25">
      <c r="A15" s="37">
        <v>2</v>
      </c>
      <c r="B15" s="38">
        <f>C15*A15</f>
        <v>0.6</v>
      </c>
      <c r="C15" s="53">
        <f>IF(A15=0,0,J15)</f>
        <v>0.3</v>
      </c>
      <c r="D15" s="8" t="s">
        <v>1</v>
      </c>
      <c r="E15" s="8" t="s">
        <v>77</v>
      </c>
      <c r="F15" s="8"/>
      <c r="G15" s="8"/>
      <c r="H15" s="8"/>
      <c r="I15" s="8"/>
      <c r="J15" s="9">
        <v>0.3</v>
      </c>
      <c r="L15" s="3"/>
    </row>
    <row r="16" spans="1:12" x14ac:dyDescent="0.25">
      <c r="A16" s="18"/>
      <c r="B16" s="53"/>
      <c r="C16" s="53"/>
      <c r="E16" s="35">
        <v>0</v>
      </c>
      <c r="F16" s="36" t="s">
        <v>9</v>
      </c>
      <c r="J16" s="3"/>
      <c r="L16" s="3"/>
    </row>
    <row r="17" spans="1:12" x14ac:dyDescent="0.25">
      <c r="A17" s="18"/>
      <c r="B17" s="53"/>
      <c r="C17" s="53"/>
      <c r="E17" s="35">
        <v>1</v>
      </c>
      <c r="F17" t="s">
        <v>78</v>
      </c>
      <c r="G17" s="16"/>
      <c r="H17" s="16"/>
      <c r="I17" s="16"/>
      <c r="J17" s="17"/>
      <c r="L17" s="17"/>
    </row>
    <row r="18" spans="1:12" x14ac:dyDescent="0.25">
      <c r="A18" s="18"/>
      <c r="B18" s="53"/>
      <c r="C18" s="53"/>
      <c r="E18" s="35">
        <v>2</v>
      </c>
      <c r="F18" t="s">
        <v>79</v>
      </c>
      <c r="G18" s="16"/>
      <c r="H18" s="16"/>
      <c r="I18" s="16"/>
      <c r="J18" s="17"/>
      <c r="L18" s="17"/>
    </row>
    <row r="19" spans="1:12" x14ac:dyDescent="0.25">
      <c r="A19" s="18"/>
      <c r="B19" s="53"/>
      <c r="C19" s="53"/>
      <c r="E19" s="35">
        <v>3</v>
      </c>
      <c r="F19" t="s">
        <v>80</v>
      </c>
      <c r="G19" s="16"/>
      <c r="H19" s="16"/>
      <c r="I19" s="16"/>
      <c r="J19" s="17"/>
      <c r="L19" s="17"/>
    </row>
    <row r="20" spans="1:12" x14ac:dyDescent="0.25">
      <c r="A20" s="18"/>
      <c r="B20" s="53"/>
      <c r="C20" s="53"/>
      <c r="J20" s="3"/>
      <c r="L20" s="3"/>
    </row>
    <row r="21" spans="1:12" x14ac:dyDescent="0.25">
      <c r="A21" s="37">
        <v>1</v>
      </c>
      <c r="B21" s="38">
        <f>C21*A21</f>
        <v>0.1</v>
      </c>
      <c r="C21" s="53">
        <f>IF(A21=0,0,J21)</f>
        <v>0.1</v>
      </c>
      <c r="D21" s="8" t="s">
        <v>2</v>
      </c>
      <c r="E21" s="8" t="s">
        <v>7</v>
      </c>
      <c r="F21" s="8"/>
      <c r="G21" s="8"/>
      <c r="H21" s="8"/>
      <c r="I21" s="8"/>
      <c r="J21" s="9">
        <v>0.1</v>
      </c>
      <c r="L21" s="3"/>
    </row>
    <row r="22" spans="1:12" x14ac:dyDescent="0.25">
      <c r="A22" s="18"/>
      <c r="B22" s="53"/>
      <c r="C22" s="53"/>
      <c r="E22" s="35">
        <v>0</v>
      </c>
      <c r="F22" s="36" t="s">
        <v>9</v>
      </c>
      <c r="J22" s="3"/>
      <c r="L22" s="3"/>
    </row>
    <row r="23" spans="1:12" x14ac:dyDescent="0.25">
      <c r="A23" s="18"/>
      <c r="B23" s="53"/>
      <c r="C23" s="53"/>
      <c r="E23" s="35">
        <v>1</v>
      </c>
      <c r="F23" t="s">
        <v>61</v>
      </c>
      <c r="J23" s="3"/>
      <c r="L23" s="3"/>
    </row>
    <row r="24" spans="1:12" x14ac:dyDescent="0.25">
      <c r="A24" s="18"/>
      <c r="B24" s="53"/>
      <c r="C24" s="53"/>
      <c r="E24" s="35">
        <v>2</v>
      </c>
      <c r="F24" t="s">
        <v>103</v>
      </c>
      <c r="J24" s="3"/>
      <c r="L24" s="3"/>
    </row>
    <row r="25" spans="1:12" x14ac:dyDescent="0.25">
      <c r="A25" s="18"/>
      <c r="B25" s="53"/>
      <c r="C25" s="53"/>
      <c r="E25" s="35">
        <v>3</v>
      </c>
      <c r="F25" t="s">
        <v>104</v>
      </c>
      <c r="J25" s="3"/>
      <c r="L25" s="3"/>
    </row>
    <row r="26" spans="1:12" x14ac:dyDescent="0.25">
      <c r="A26" s="18"/>
      <c r="B26" s="53"/>
      <c r="C26" s="53"/>
      <c r="E26" s="35"/>
      <c r="J26" s="3"/>
      <c r="L26" s="3"/>
    </row>
    <row r="27" spans="1:12" ht="18.75" x14ac:dyDescent="0.3">
      <c r="A27" s="25" t="str">
        <f>IF(C28&lt;0.5,"N",IF(B27&lt;=1.25,"A",IF(B27&lt;=1.75,"B",IF(B27&lt;=2.25,"C",IF(B27&lt;=2.75,"D","E")))))</f>
        <v>N</v>
      </c>
      <c r="B27" s="26">
        <f>IF(C28&lt;0.5,0,B28/C28)</f>
        <v>0</v>
      </c>
      <c r="C27" s="26">
        <f>IF(A27="N",0,K27)</f>
        <v>0</v>
      </c>
      <c r="D27" s="27" t="s">
        <v>62</v>
      </c>
      <c r="E27" s="27"/>
      <c r="F27" s="27"/>
      <c r="G27" s="27"/>
      <c r="H27" s="27"/>
      <c r="I27" s="27"/>
      <c r="J27" s="27"/>
      <c r="K27" s="29">
        <v>0.4</v>
      </c>
    </row>
    <row r="28" spans="1:12" x14ac:dyDescent="0.25">
      <c r="A28" s="18"/>
      <c r="B28" s="23">
        <f>SUM(B29:B41)</f>
        <v>0.6</v>
      </c>
      <c r="C28" s="23">
        <f>SUM(C29:C41)</f>
        <v>0.3</v>
      </c>
      <c r="J28" s="3"/>
      <c r="K28" s="3"/>
    </row>
    <row r="29" spans="1:12" x14ac:dyDescent="0.25">
      <c r="A29" s="37">
        <v>0</v>
      </c>
      <c r="B29" s="38">
        <f>C29*A29</f>
        <v>0</v>
      </c>
      <c r="C29" s="38">
        <f>IF(A29=0,0,J29)</f>
        <v>0</v>
      </c>
      <c r="D29" s="8" t="s">
        <v>0</v>
      </c>
      <c r="E29" s="8" t="s">
        <v>44</v>
      </c>
      <c r="F29" s="8"/>
      <c r="G29" s="8"/>
      <c r="H29" s="8"/>
      <c r="I29" s="8"/>
      <c r="J29" s="9">
        <v>0.4</v>
      </c>
      <c r="K29" s="3"/>
    </row>
    <row r="30" spans="1:12" x14ac:dyDescent="0.25">
      <c r="A30" s="18"/>
      <c r="B30" s="38"/>
      <c r="C30" s="38"/>
      <c r="E30" s="7">
        <v>0</v>
      </c>
      <c r="F30" t="s">
        <v>9</v>
      </c>
      <c r="H30" s="21"/>
      <c r="I30" s="21"/>
      <c r="J30" s="39"/>
      <c r="K30" s="39"/>
      <c r="L30" s="21"/>
    </row>
    <row r="31" spans="1:12" x14ac:dyDescent="0.25">
      <c r="A31" s="18"/>
      <c r="B31" s="38"/>
      <c r="C31" s="38"/>
      <c r="E31" s="7">
        <v>1</v>
      </c>
      <c r="F31" t="s">
        <v>105</v>
      </c>
      <c r="H31" s="40"/>
      <c r="I31" s="40"/>
      <c r="J31" s="41"/>
      <c r="K31" s="41"/>
      <c r="L31" s="40"/>
    </row>
    <row r="32" spans="1:12" x14ac:dyDescent="0.25">
      <c r="A32" s="18"/>
      <c r="B32" s="38"/>
      <c r="C32" s="38"/>
      <c r="E32" s="7">
        <v>2</v>
      </c>
      <c r="F32" s="13" t="s">
        <v>43</v>
      </c>
      <c r="H32" s="40"/>
      <c r="I32" s="40"/>
      <c r="J32" s="41"/>
      <c r="K32" s="41"/>
      <c r="L32" s="40"/>
    </row>
    <row r="33" spans="1:12" x14ac:dyDescent="0.25">
      <c r="A33" s="18"/>
      <c r="B33" s="38"/>
      <c r="C33" s="38"/>
      <c r="E33" s="7">
        <v>3</v>
      </c>
      <c r="F33" t="s">
        <v>106</v>
      </c>
      <c r="H33" s="40"/>
      <c r="I33" s="40"/>
      <c r="J33" s="41"/>
      <c r="K33" s="41"/>
      <c r="L33" s="40"/>
    </row>
    <row r="34" spans="1:12" x14ac:dyDescent="0.25">
      <c r="A34" s="18"/>
      <c r="B34" s="38"/>
      <c r="C34" s="38"/>
      <c r="J34" s="3"/>
      <c r="K34" s="3"/>
    </row>
    <row r="35" spans="1:12" x14ac:dyDescent="0.25">
      <c r="A35" s="37">
        <v>2</v>
      </c>
      <c r="B35" s="38">
        <f>C35*A35</f>
        <v>0.6</v>
      </c>
      <c r="C35" s="38">
        <f>IF(A35=0,0,J35)</f>
        <v>0.3</v>
      </c>
      <c r="D35" s="8" t="s">
        <v>1</v>
      </c>
      <c r="E35" s="8" t="s">
        <v>8</v>
      </c>
      <c r="F35" s="8"/>
      <c r="G35" s="8"/>
      <c r="H35" s="8"/>
      <c r="I35" s="8"/>
      <c r="J35" s="9">
        <v>0.3</v>
      </c>
      <c r="K35" s="3"/>
    </row>
    <row r="36" spans="1:12" x14ac:dyDescent="0.25">
      <c r="A36" s="18"/>
      <c r="B36" s="38"/>
      <c r="C36" s="38"/>
      <c r="E36" s="35">
        <v>0</v>
      </c>
      <c r="F36" s="36" t="s">
        <v>9</v>
      </c>
      <c r="J36" s="3"/>
      <c r="K36" s="3"/>
    </row>
    <row r="37" spans="1:12" x14ac:dyDescent="0.25">
      <c r="A37" s="18"/>
      <c r="B37" s="38"/>
      <c r="C37" s="38"/>
      <c r="E37" s="35">
        <v>1</v>
      </c>
      <c r="F37" t="s">
        <v>63</v>
      </c>
      <c r="J37" s="3"/>
      <c r="K37" s="17"/>
      <c r="L37" s="16"/>
    </row>
    <row r="38" spans="1:12" x14ac:dyDescent="0.25">
      <c r="A38" s="18"/>
      <c r="B38" s="38"/>
      <c r="C38" s="38"/>
      <c r="E38" s="35">
        <v>2</v>
      </c>
      <c r="F38" s="13" t="s">
        <v>64</v>
      </c>
      <c r="J38" s="3"/>
      <c r="K38" s="17"/>
      <c r="L38" s="16"/>
    </row>
    <row r="39" spans="1:12" x14ac:dyDescent="0.25">
      <c r="A39" s="18"/>
      <c r="B39" s="38"/>
      <c r="C39" s="38"/>
      <c r="E39" s="35">
        <v>3</v>
      </c>
      <c r="F39" t="s">
        <v>65</v>
      </c>
      <c r="J39" s="3"/>
      <c r="K39" s="17"/>
      <c r="L39" s="16"/>
    </row>
    <row r="40" spans="1:12" x14ac:dyDescent="0.25">
      <c r="A40" s="18"/>
      <c r="B40" s="38"/>
      <c r="C40" s="38"/>
      <c r="E40" s="35"/>
      <c r="J40" s="3"/>
      <c r="K40" s="3"/>
    </row>
    <row r="41" spans="1:12" x14ac:dyDescent="0.25">
      <c r="A41" s="37">
        <v>0</v>
      </c>
      <c r="B41" s="38">
        <f>C41*A41</f>
        <v>0</v>
      </c>
      <c r="C41" s="38">
        <f>IF(A41=0,0,J41)</f>
        <v>0</v>
      </c>
      <c r="D41" s="8" t="s">
        <v>99</v>
      </c>
      <c r="E41" s="8" t="s">
        <v>66</v>
      </c>
      <c r="F41" s="8"/>
      <c r="G41" s="8"/>
      <c r="H41" s="8"/>
      <c r="I41" s="8"/>
      <c r="J41" s="9">
        <v>0.3</v>
      </c>
      <c r="K41" s="3"/>
    </row>
    <row r="42" spans="1:12" x14ac:dyDescent="0.25">
      <c r="A42" s="18"/>
      <c r="B42" s="38"/>
      <c r="C42" s="38"/>
      <c r="E42" s="35">
        <v>0</v>
      </c>
      <c r="F42" s="36" t="s">
        <v>9</v>
      </c>
      <c r="J42" s="3"/>
      <c r="K42" s="3"/>
    </row>
    <row r="43" spans="1:12" x14ac:dyDescent="0.25">
      <c r="A43" s="18"/>
      <c r="B43" s="38"/>
      <c r="C43" s="38"/>
      <c r="E43" s="35">
        <v>1</v>
      </c>
      <c r="F43" t="s">
        <v>67</v>
      </c>
      <c r="J43" s="3"/>
      <c r="K43" s="39"/>
      <c r="L43" s="21"/>
    </row>
    <row r="44" spans="1:12" x14ac:dyDescent="0.25">
      <c r="A44" s="18"/>
      <c r="B44" s="38"/>
      <c r="C44" s="38"/>
      <c r="E44" s="35">
        <v>2</v>
      </c>
      <c r="F44" t="s">
        <v>68</v>
      </c>
      <c r="J44" s="3"/>
      <c r="K44" s="41"/>
      <c r="L44" s="40"/>
    </row>
    <row r="45" spans="1:12" x14ac:dyDescent="0.25">
      <c r="A45" s="18"/>
      <c r="B45" s="38"/>
      <c r="C45" s="38"/>
      <c r="E45" s="35">
        <v>3</v>
      </c>
      <c r="F45" t="s">
        <v>69</v>
      </c>
      <c r="J45" s="3"/>
      <c r="K45" s="41"/>
      <c r="L45" s="40"/>
    </row>
    <row r="46" spans="1:12" x14ac:dyDescent="0.25">
      <c r="A46" s="18"/>
      <c r="B46" s="38"/>
      <c r="C46" s="38"/>
      <c r="E46" s="21"/>
      <c r="F46" s="40"/>
      <c r="G46" s="40"/>
      <c r="H46" s="40"/>
      <c r="I46" s="40"/>
      <c r="J46" s="41"/>
      <c r="K46" s="41"/>
      <c r="L46" s="40"/>
    </row>
    <row r="47" spans="1:12" ht="18.75" x14ac:dyDescent="0.3">
      <c r="A47" s="25" t="str">
        <f>IF(C48&lt;0.5,"N",IF(B47&lt;=1.25,"A",IF(B47&lt;=1.75,"B",IF(B47&lt;=2.25,"C",IF(B47&lt;=2.75,"D","E")))))</f>
        <v>N</v>
      </c>
      <c r="B47" s="26">
        <f>IF(C48&lt;0.5,0,B48/C48)</f>
        <v>0</v>
      </c>
      <c r="C47" s="26">
        <f>IF(A47="N",0,K47)</f>
        <v>0</v>
      </c>
      <c r="D47" s="27" t="s">
        <v>75</v>
      </c>
      <c r="E47" s="27"/>
      <c r="F47" s="27"/>
      <c r="G47" s="27"/>
      <c r="H47" s="27"/>
      <c r="I47" s="27"/>
      <c r="J47" s="27"/>
      <c r="K47" s="29">
        <v>0.1</v>
      </c>
    </row>
    <row r="48" spans="1:12" x14ac:dyDescent="0.25">
      <c r="A48" s="18"/>
      <c r="B48" s="23">
        <f>SUM(B49:B58)</f>
        <v>0</v>
      </c>
      <c r="C48" s="23">
        <f>SUM(C49:C58)</f>
        <v>0</v>
      </c>
      <c r="J48" s="3"/>
      <c r="K48" s="3"/>
    </row>
    <row r="49" spans="1:12" x14ac:dyDescent="0.25">
      <c r="A49" s="42">
        <v>0</v>
      </c>
      <c r="B49" s="38">
        <f>C49*A49</f>
        <v>0</v>
      </c>
      <c r="C49" s="38">
        <f>IF(A49=0,0,J49)</f>
        <v>0</v>
      </c>
      <c r="D49" s="8" t="s">
        <v>0</v>
      </c>
      <c r="E49" s="43" t="s">
        <v>70</v>
      </c>
      <c r="F49" s="43"/>
      <c r="G49" s="43"/>
      <c r="H49" s="43"/>
      <c r="I49" s="43"/>
      <c r="J49" s="44">
        <v>0.5</v>
      </c>
      <c r="K49" s="45"/>
      <c r="L49" s="46"/>
    </row>
    <row r="50" spans="1:12" x14ac:dyDescent="0.25">
      <c r="A50" s="18"/>
      <c r="B50" s="38"/>
      <c r="C50" s="38"/>
      <c r="E50" s="35">
        <v>0</v>
      </c>
      <c r="F50" s="36" t="s">
        <v>9</v>
      </c>
      <c r="G50" s="46"/>
      <c r="H50" s="46"/>
      <c r="I50" s="46"/>
      <c r="J50" s="45"/>
      <c r="K50" s="45"/>
      <c r="L50" s="46"/>
    </row>
    <row r="51" spans="1:12" x14ac:dyDescent="0.25">
      <c r="A51" s="18"/>
      <c r="B51" s="38"/>
      <c r="C51" s="38"/>
      <c r="E51" s="35">
        <v>1</v>
      </c>
      <c r="F51" s="47" t="s">
        <v>107</v>
      </c>
      <c r="G51" s="47"/>
      <c r="H51" s="47"/>
      <c r="I51" s="47"/>
      <c r="J51" s="48"/>
      <c r="K51" s="48"/>
      <c r="L51" s="47"/>
    </row>
    <row r="52" spans="1:12" x14ac:dyDescent="0.25">
      <c r="A52" s="18"/>
      <c r="B52" s="38"/>
      <c r="C52" s="38"/>
      <c r="E52" s="35">
        <v>2</v>
      </c>
      <c r="F52" s="47" t="s">
        <v>109</v>
      </c>
      <c r="G52" s="47"/>
      <c r="H52" s="47"/>
      <c r="I52" s="47"/>
      <c r="J52" s="48"/>
      <c r="K52" s="48"/>
      <c r="L52" s="47"/>
    </row>
    <row r="53" spans="1:12" x14ac:dyDescent="0.25">
      <c r="B53" s="38"/>
      <c r="C53" s="38"/>
      <c r="E53" s="35">
        <v>3</v>
      </c>
      <c r="F53" s="47" t="s">
        <v>108</v>
      </c>
      <c r="G53" s="47"/>
      <c r="H53" s="47"/>
      <c r="I53" s="47"/>
      <c r="J53" s="48"/>
      <c r="K53" s="48"/>
      <c r="L53" s="47"/>
    </row>
    <row r="54" spans="1:12" x14ac:dyDescent="0.25">
      <c r="A54" s="18"/>
      <c r="B54" s="38"/>
      <c r="C54" s="38"/>
      <c r="E54" s="46"/>
      <c r="F54" s="46"/>
      <c r="G54" s="46"/>
      <c r="H54" s="46"/>
      <c r="I54" s="46"/>
      <c r="J54" s="45"/>
      <c r="K54" s="45"/>
      <c r="L54" s="46"/>
    </row>
    <row r="55" spans="1:12" x14ac:dyDescent="0.25">
      <c r="A55" s="42">
        <v>0</v>
      </c>
      <c r="B55" s="38">
        <f>C55*A55</f>
        <v>0</v>
      </c>
      <c r="C55" s="38">
        <f>IF(A55=0,0,J55)</f>
        <v>0</v>
      </c>
      <c r="D55" s="8" t="s">
        <v>1</v>
      </c>
      <c r="E55" s="43" t="s">
        <v>71</v>
      </c>
      <c r="F55" s="43"/>
      <c r="G55" s="43"/>
      <c r="H55" s="43"/>
      <c r="I55" s="43"/>
      <c r="J55" s="44">
        <v>0.5</v>
      </c>
      <c r="K55" s="44"/>
      <c r="L55" s="43"/>
    </row>
    <row r="56" spans="1:12" x14ac:dyDescent="0.25">
      <c r="A56" s="18"/>
      <c r="B56" s="38"/>
      <c r="C56" s="38"/>
      <c r="E56" s="35">
        <v>0</v>
      </c>
      <c r="F56" s="36" t="s">
        <v>9</v>
      </c>
      <c r="G56" s="46"/>
      <c r="H56" s="46"/>
      <c r="I56" s="46"/>
      <c r="J56" s="45"/>
      <c r="K56" s="45"/>
      <c r="L56" s="46"/>
    </row>
    <row r="57" spans="1:12" x14ac:dyDescent="0.25">
      <c r="A57" s="18"/>
      <c r="B57" s="38"/>
      <c r="C57" s="38"/>
      <c r="E57" s="35">
        <v>1</v>
      </c>
      <c r="F57" s="46" t="s">
        <v>72</v>
      </c>
      <c r="G57" s="46"/>
      <c r="H57" s="46"/>
      <c r="I57" s="46"/>
      <c r="J57" s="46"/>
      <c r="K57" s="46"/>
      <c r="L57" s="46"/>
    </row>
    <row r="58" spans="1:12" x14ac:dyDescent="0.25">
      <c r="A58" s="18"/>
      <c r="B58" s="38"/>
      <c r="C58" s="38"/>
      <c r="E58" s="35">
        <v>2</v>
      </c>
      <c r="F58" s="47" t="s">
        <v>73</v>
      </c>
      <c r="G58" s="47"/>
      <c r="H58" s="47"/>
      <c r="I58" s="47"/>
      <c r="J58" s="48"/>
      <c r="K58" s="48"/>
      <c r="L58" s="47"/>
    </row>
    <row r="59" spans="1:12" x14ac:dyDescent="0.25">
      <c r="A59" s="18"/>
      <c r="B59" s="38"/>
      <c r="C59" s="38"/>
      <c r="E59" s="35">
        <v>3</v>
      </c>
      <c r="F59" s="46" t="s">
        <v>74</v>
      </c>
      <c r="G59" s="46"/>
      <c r="H59" s="46"/>
      <c r="I59" s="46"/>
      <c r="J59" s="45"/>
      <c r="K59" s="45"/>
      <c r="L59" s="46"/>
    </row>
    <row r="60" spans="1:12" x14ac:dyDescent="0.25">
      <c r="A60" s="18"/>
      <c r="B60" s="38"/>
      <c r="C60" s="23">
        <f>IF(C61&lt;0.5,0,K61)</f>
        <v>0.5</v>
      </c>
      <c r="F60" s="35"/>
      <c r="K60" s="3"/>
      <c r="L60" s="3"/>
    </row>
    <row r="61" spans="1:12" ht="21.75" customHeight="1" x14ac:dyDescent="0.3">
      <c r="A61" s="25" t="str">
        <f>IF(C61&lt;0.5,"N",IF(B61&lt;=1.25,"A",IF(B61&lt;=1.75,"B",IF(B61&lt;=2.25,"C",IF(B61&lt;=2.75,"D","E")))))</f>
        <v>C</v>
      </c>
      <c r="B61" s="57">
        <f>IF(C61&lt;0.5,0,(B63*C63+B77*C77+B97*C97+B118*C118)/C61)</f>
        <v>2.2199999999999998</v>
      </c>
      <c r="C61" s="23">
        <f>C63+C77+C97+C118</f>
        <v>1</v>
      </c>
      <c r="D61" s="49" t="s">
        <v>76</v>
      </c>
      <c r="E61" s="50"/>
      <c r="F61" s="50"/>
      <c r="G61" s="50"/>
      <c r="H61" s="50"/>
      <c r="I61" s="50"/>
      <c r="J61" s="51"/>
      <c r="K61" s="52">
        <v>0.5</v>
      </c>
      <c r="L61" s="3"/>
    </row>
    <row r="62" spans="1:12" ht="15.75" x14ac:dyDescent="0.25">
      <c r="A62" s="18"/>
      <c r="B62" s="23"/>
      <c r="C62" s="23"/>
      <c r="D62" s="34"/>
      <c r="J62" s="21"/>
      <c r="K62" s="4"/>
      <c r="L62" s="3"/>
    </row>
    <row r="63" spans="1:12" ht="18.75" x14ac:dyDescent="0.3">
      <c r="A63" s="25" t="str">
        <f>IF(C64&lt;0.5,"N",IF(B63&lt;=1.25,"A",IF(B63&lt;=1.75,"B",IF(B63&lt;=2.25,"C",IF(B63&lt;=2.75,"D","E")))))</f>
        <v>E</v>
      </c>
      <c r="B63" s="26">
        <f>IF(C64&lt;0.5,0,B64/C64)</f>
        <v>2.9999999999999996</v>
      </c>
      <c r="C63" s="26">
        <f>IF(A63="N",0,K63)</f>
        <v>0.3</v>
      </c>
      <c r="D63" s="54" t="s">
        <v>84</v>
      </c>
      <c r="E63" s="54"/>
      <c r="F63" s="54"/>
      <c r="G63" s="54"/>
      <c r="H63" s="54"/>
      <c r="I63" s="54"/>
      <c r="J63" s="54"/>
      <c r="K63" s="54">
        <v>0.3</v>
      </c>
      <c r="L63" s="3"/>
    </row>
    <row r="64" spans="1:12" x14ac:dyDescent="0.25">
      <c r="A64" s="18"/>
      <c r="B64" s="23">
        <f>SUM(B65:B74)</f>
        <v>2.0999999999999996</v>
      </c>
      <c r="C64" s="23">
        <f>SUM(C65:C74)</f>
        <v>0.7</v>
      </c>
      <c r="K64" s="3"/>
      <c r="L64" s="3"/>
    </row>
    <row r="65" spans="1:12" x14ac:dyDescent="0.25">
      <c r="A65" s="42">
        <v>3</v>
      </c>
      <c r="B65" s="38">
        <f>C65*A65</f>
        <v>2.0999999999999996</v>
      </c>
      <c r="C65" s="38">
        <f>IF(A65=0,0,J65)</f>
        <v>0.7</v>
      </c>
      <c r="D65" s="8" t="s">
        <v>0</v>
      </c>
      <c r="E65" s="8" t="s">
        <v>81</v>
      </c>
      <c r="F65" s="8"/>
      <c r="G65" s="8"/>
      <c r="H65" s="8"/>
      <c r="I65" s="8"/>
      <c r="J65" s="9">
        <v>0.7</v>
      </c>
      <c r="K65" s="3"/>
      <c r="L65" s="71">
        <v>1.2</v>
      </c>
    </row>
    <row r="66" spans="1:12" x14ac:dyDescent="0.25">
      <c r="A66" s="18"/>
      <c r="B66" s="38"/>
      <c r="C66" s="38"/>
      <c r="E66" s="35">
        <v>0</v>
      </c>
      <c r="F66" s="36" t="s">
        <v>9</v>
      </c>
      <c r="J66" s="3"/>
      <c r="K66" s="3"/>
      <c r="L66" s="3"/>
    </row>
    <row r="67" spans="1:12" x14ac:dyDescent="0.25">
      <c r="A67" s="18"/>
      <c r="B67" s="38"/>
      <c r="C67" s="38"/>
      <c r="E67" s="35">
        <v>1</v>
      </c>
      <c r="F67" t="s">
        <v>31</v>
      </c>
      <c r="J67" s="3"/>
      <c r="K67" s="3"/>
      <c r="L67" s="3"/>
    </row>
    <row r="68" spans="1:12" x14ac:dyDescent="0.25">
      <c r="A68" s="18"/>
      <c r="B68" s="38"/>
      <c r="C68" s="38"/>
      <c r="E68" s="35">
        <v>2</v>
      </c>
      <c r="F68" t="s">
        <v>32</v>
      </c>
      <c r="J68" s="3"/>
      <c r="K68" s="3"/>
      <c r="L68" s="3"/>
    </row>
    <row r="69" spans="1:12" x14ac:dyDescent="0.25">
      <c r="A69" s="18"/>
      <c r="B69" s="38"/>
      <c r="C69" s="38"/>
      <c r="E69" s="35">
        <v>3</v>
      </c>
      <c r="F69" t="s">
        <v>33</v>
      </c>
      <c r="J69" s="3"/>
      <c r="K69" s="3"/>
      <c r="L69" s="3"/>
    </row>
    <row r="70" spans="1:12" x14ac:dyDescent="0.25">
      <c r="B70" s="38"/>
      <c r="C70" s="38"/>
      <c r="E70" s="35"/>
      <c r="J70" s="3"/>
      <c r="K70" s="3"/>
      <c r="L70" s="3"/>
    </row>
    <row r="71" spans="1:12" x14ac:dyDescent="0.25">
      <c r="A71" s="42">
        <v>0</v>
      </c>
      <c r="B71" s="38">
        <f>C71*A71</f>
        <v>0</v>
      </c>
      <c r="C71" s="38">
        <f>IF(A71=0,0,J71)</f>
        <v>0</v>
      </c>
      <c r="D71" s="8" t="s">
        <v>1</v>
      </c>
      <c r="E71" s="8" t="s">
        <v>82</v>
      </c>
      <c r="F71" s="8"/>
      <c r="G71" s="8"/>
      <c r="J71" s="3">
        <v>0.3</v>
      </c>
      <c r="K71" s="3"/>
      <c r="L71" s="3"/>
    </row>
    <row r="72" spans="1:12" x14ac:dyDescent="0.25">
      <c r="A72" s="18"/>
      <c r="B72" s="38"/>
      <c r="C72" s="38"/>
      <c r="E72" s="35">
        <v>0</v>
      </c>
      <c r="F72" s="36" t="s">
        <v>9</v>
      </c>
      <c r="J72" s="3"/>
      <c r="K72" s="3"/>
      <c r="L72" s="3"/>
    </row>
    <row r="73" spans="1:12" x14ac:dyDescent="0.25">
      <c r="A73" s="18"/>
      <c r="B73" s="38"/>
      <c r="C73" s="38"/>
      <c r="E73" s="35">
        <v>1</v>
      </c>
      <c r="F73" t="s">
        <v>110</v>
      </c>
      <c r="J73" s="3"/>
      <c r="K73" s="3"/>
      <c r="L73" s="3"/>
    </row>
    <row r="74" spans="1:12" x14ac:dyDescent="0.25">
      <c r="A74" s="18"/>
      <c r="B74" s="38"/>
      <c r="C74" s="38"/>
      <c r="E74" s="35">
        <v>2</v>
      </c>
      <c r="F74" t="s">
        <v>83</v>
      </c>
      <c r="J74" s="3"/>
      <c r="K74" s="3"/>
      <c r="L74" s="3"/>
    </row>
    <row r="75" spans="1:12" x14ac:dyDescent="0.25">
      <c r="A75" s="18"/>
      <c r="B75" s="38"/>
      <c r="C75" s="38"/>
      <c r="E75" s="35">
        <v>3</v>
      </c>
      <c r="F75" t="s">
        <v>111</v>
      </c>
      <c r="J75" s="3"/>
      <c r="K75" s="3"/>
      <c r="L75" s="3"/>
    </row>
    <row r="76" spans="1:12" x14ac:dyDescent="0.25">
      <c r="A76" s="18"/>
      <c r="B76" s="38"/>
      <c r="C76" s="38"/>
      <c r="F76" s="35"/>
      <c r="K76" s="3"/>
      <c r="L76" s="3"/>
    </row>
    <row r="77" spans="1:12" ht="18.75" x14ac:dyDescent="0.3">
      <c r="A77" s="25" t="str">
        <f>IF(C78&lt;0.5,"N",IF(B77&lt;=1.25,"A",IF(B77&lt;=1.75,"B",IF(B77&lt;=2.25,"C",IF(B77&lt;=2.75,"D","E")))))</f>
        <v>D</v>
      </c>
      <c r="B77" s="26">
        <f>IF(C78&lt;0.5,0,B78/C78)</f>
        <v>2.4</v>
      </c>
      <c r="C77" s="26">
        <f>IF(A77="N",0,K77)</f>
        <v>0.3</v>
      </c>
      <c r="D77" s="54" t="s">
        <v>85</v>
      </c>
      <c r="E77" s="54"/>
      <c r="F77" s="54"/>
      <c r="G77" s="54"/>
      <c r="H77" s="54"/>
      <c r="I77" s="54"/>
      <c r="J77" s="54"/>
      <c r="K77" s="54">
        <v>0.3</v>
      </c>
      <c r="L77" s="3"/>
    </row>
    <row r="78" spans="1:12" x14ac:dyDescent="0.25">
      <c r="A78" s="18"/>
      <c r="B78" s="23">
        <f>SUM(B79:B91)</f>
        <v>2.4</v>
      </c>
      <c r="C78" s="23">
        <f>SUM(C79:C94)</f>
        <v>1</v>
      </c>
      <c r="F78" s="35"/>
      <c r="K78" s="3"/>
      <c r="L78" s="3"/>
    </row>
    <row r="79" spans="1:12" x14ac:dyDescent="0.25">
      <c r="A79" s="42">
        <v>3</v>
      </c>
      <c r="B79" s="38">
        <f>C79*A79</f>
        <v>1.2000000000000002</v>
      </c>
      <c r="C79" s="38">
        <f>IF(A79=0,0,J79)</f>
        <v>0.4</v>
      </c>
      <c r="D79" s="8" t="s">
        <v>92</v>
      </c>
      <c r="E79" s="8" t="s">
        <v>52</v>
      </c>
      <c r="F79" s="8"/>
      <c r="G79" s="8"/>
      <c r="H79" s="8"/>
      <c r="I79" s="8"/>
      <c r="J79" s="9">
        <v>0.4</v>
      </c>
    </row>
    <row r="80" spans="1:12" x14ac:dyDescent="0.25">
      <c r="A80" s="18"/>
      <c r="B80" s="38"/>
      <c r="C80" s="38"/>
      <c r="E80" s="7">
        <v>0</v>
      </c>
      <c r="F80" t="s">
        <v>9</v>
      </c>
    </row>
    <row r="81" spans="1:11" x14ac:dyDescent="0.25">
      <c r="A81" s="18"/>
      <c r="B81" s="38"/>
      <c r="C81" s="38"/>
      <c r="E81" s="7">
        <v>1</v>
      </c>
      <c r="F81" t="s">
        <v>87</v>
      </c>
    </row>
    <row r="82" spans="1:11" x14ac:dyDescent="0.25">
      <c r="A82" s="18"/>
      <c r="B82" s="38"/>
      <c r="C82" s="38"/>
      <c r="E82" s="7">
        <v>2</v>
      </c>
      <c r="F82" s="46" t="s">
        <v>88</v>
      </c>
    </row>
    <row r="83" spans="1:11" ht="15" customHeight="1" x14ac:dyDescent="0.25">
      <c r="A83" s="18"/>
      <c r="B83" s="38"/>
      <c r="C83" s="38"/>
      <c r="E83" s="14">
        <v>3</v>
      </c>
      <c r="F83" s="10" t="s">
        <v>86</v>
      </c>
      <c r="G83" s="20"/>
      <c r="H83" s="20"/>
      <c r="I83" s="20"/>
      <c r="J83" s="20"/>
      <c r="K83" s="20"/>
    </row>
    <row r="84" spans="1:11" ht="15" customHeight="1" x14ac:dyDescent="0.25">
      <c r="A84" s="18"/>
      <c r="B84" s="38"/>
      <c r="C84" s="38"/>
      <c r="E84" s="14"/>
      <c r="F84" s="10"/>
      <c r="G84" s="20"/>
      <c r="H84" s="20"/>
      <c r="I84" s="20"/>
      <c r="J84" s="20"/>
      <c r="K84" s="20"/>
    </row>
    <row r="85" spans="1:11" ht="15" customHeight="1" x14ac:dyDescent="0.25">
      <c r="A85" s="42">
        <v>3</v>
      </c>
      <c r="B85" s="38">
        <f>C85*A85</f>
        <v>0.89999999999999991</v>
      </c>
      <c r="C85" s="38">
        <f>IF(A85=0,0,J85)</f>
        <v>0.3</v>
      </c>
      <c r="D85" s="8" t="s">
        <v>1</v>
      </c>
      <c r="E85" s="8" t="s">
        <v>94</v>
      </c>
      <c r="F85" s="8"/>
      <c r="G85" s="8"/>
      <c r="H85" s="8"/>
      <c r="I85" s="8"/>
      <c r="J85" s="9">
        <v>0.3</v>
      </c>
      <c r="K85" s="20"/>
    </row>
    <row r="86" spans="1:11" ht="15" customHeight="1" x14ac:dyDescent="0.25">
      <c r="A86" s="18"/>
      <c r="B86" s="38"/>
      <c r="C86" s="38"/>
      <c r="E86" s="7">
        <v>0</v>
      </c>
      <c r="F86" t="s">
        <v>9</v>
      </c>
      <c r="K86" s="20"/>
    </row>
    <row r="87" spans="1:11" ht="15" customHeight="1" x14ac:dyDescent="0.25">
      <c r="A87" s="18"/>
      <c r="B87" s="38"/>
      <c r="C87" s="38"/>
      <c r="E87" s="7">
        <v>1</v>
      </c>
      <c r="F87" t="s">
        <v>95</v>
      </c>
      <c r="K87" s="20"/>
    </row>
    <row r="88" spans="1:11" ht="15" customHeight="1" x14ac:dyDescent="0.25">
      <c r="A88" s="18"/>
      <c r="B88" s="38"/>
      <c r="C88" s="38"/>
      <c r="E88" s="7">
        <v>2</v>
      </c>
      <c r="F88" s="46" t="s">
        <v>96</v>
      </c>
      <c r="K88" s="20"/>
    </row>
    <row r="89" spans="1:11" ht="15" customHeight="1" x14ac:dyDescent="0.25">
      <c r="A89" s="18"/>
      <c r="B89" s="38"/>
      <c r="C89" s="38"/>
      <c r="E89" s="14">
        <v>3</v>
      </c>
      <c r="F89" s="10" t="s">
        <v>97</v>
      </c>
      <c r="G89" s="20"/>
      <c r="H89" s="20"/>
      <c r="I89" s="20"/>
      <c r="J89" s="20"/>
      <c r="K89" s="20"/>
    </row>
    <row r="90" spans="1:11" x14ac:dyDescent="0.25">
      <c r="B90" s="38"/>
      <c r="C90" s="38"/>
    </row>
    <row r="91" spans="1:11" x14ac:dyDescent="0.25">
      <c r="A91" s="42">
        <v>1</v>
      </c>
      <c r="B91" s="38">
        <f>C91*A91</f>
        <v>0.3</v>
      </c>
      <c r="C91" s="38">
        <f>IF(A91=0,0,J91)</f>
        <v>0.3</v>
      </c>
      <c r="D91" s="8" t="s">
        <v>2</v>
      </c>
      <c r="E91" s="8" t="s">
        <v>53</v>
      </c>
      <c r="F91" s="8"/>
      <c r="G91" s="8"/>
      <c r="H91" s="8"/>
      <c r="I91" s="8"/>
      <c r="J91" s="9">
        <v>0.3</v>
      </c>
    </row>
    <row r="92" spans="1:11" x14ac:dyDescent="0.25">
      <c r="A92" s="18"/>
      <c r="B92" s="38"/>
      <c r="C92" s="38"/>
      <c r="E92" s="7">
        <v>0</v>
      </c>
      <c r="F92" t="s">
        <v>9</v>
      </c>
    </row>
    <row r="93" spans="1:11" x14ac:dyDescent="0.25">
      <c r="A93" s="18"/>
      <c r="B93" s="38"/>
      <c r="C93" s="38"/>
      <c r="E93" s="7">
        <v>1</v>
      </c>
      <c r="F93" t="s">
        <v>89</v>
      </c>
    </row>
    <row r="94" spans="1:11" x14ac:dyDescent="0.25">
      <c r="A94" s="18"/>
      <c r="B94" s="38"/>
      <c r="C94" s="38"/>
      <c r="E94" s="7">
        <v>2</v>
      </c>
      <c r="F94" t="s">
        <v>90</v>
      </c>
    </row>
    <row r="95" spans="1:11" ht="15" customHeight="1" x14ac:dyDescent="0.25">
      <c r="A95" s="18"/>
      <c r="B95" s="38"/>
      <c r="C95" s="38"/>
      <c r="E95" s="14">
        <v>3</v>
      </c>
      <c r="F95" s="10" t="s">
        <v>91</v>
      </c>
      <c r="G95" s="20"/>
      <c r="H95" s="20"/>
      <c r="I95" s="20"/>
      <c r="J95" s="20"/>
      <c r="K95" s="20"/>
    </row>
    <row r="96" spans="1:11" x14ac:dyDescent="0.25">
      <c r="B96" s="38"/>
      <c r="C96" s="38"/>
      <c r="E96" s="35"/>
      <c r="J96" s="3"/>
      <c r="K96" s="3"/>
    </row>
    <row r="97" spans="1:12" ht="18.75" x14ac:dyDescent="0.3">
      <c r="A97" s="25" t="str">
        <f>IF(C98&lt;0.5,"N",IF(B97&lt;=1.25,"A",IF(B97&lt;=1.75,"B",IF(B97&lt;=2.25,"C",IF(B97&lt;=2.75,"D","E")))))</f>
        <v>A</v>
      </c>
      <c r="B97" s="26">
        <f>IF(C98&lt;0.5,0,B98/C98)</f>
        <v>1</v>
      </c>
      <c r="C97" s="26">
        <f>IF(A97="N",0,K97)</f>
        <v>0.2</v>
      </c>
      <c r="D97" s="54" t="s">
        <v>115</v>
      </c>
      <c r="E97" s="54"/>
      <c r="F97" s="54"/>
      <c r="G97" s="54"/>
      <c r="H97" s="54"/>
      <c r="I97" s="54"/>
      <c r="J97" s="54"/>
      <c r="K97" s="55">
        <v>0.2</v>
      </c>
      <c r="L97" s="4"/>
    </row>
    <row r="98" spans="1:12" x14ac:dyDescent="0.25">
      <c r="A98" s="18"/>
      <c r="B98" s="23">
        <f>SUM(B99:B117)</f>
        <v>1</v>
      </c>
      <c r="C98" s="23">
        <f>SUM(C99:C111)</f>
        <v>1</v>
      </c>
      <c r="K98" s="3"/>
      <c r="L98" s="3"/>
    </row>
    <row r="99" spans="1:12" x14ac:dyDescent="0.25">
      <c r="A99" s="42">
        <v>1</v>
      </c>
      <c r="B99" s="38">
        <f>C99*A99</f>
        <v>0.4</v>
      </c>
      <c r="C99" s="38">
        <f>IF(A99=0,0,J99)</f>
        <v>0.4</v>
      </c>
      <c r="D99" s="8" t="s">
        <v>92</v>
      </c>
      <c r="E99" s="8" t="s">
        <v>34</v>
      </c>
      <c r="F99" s="8"/>
      <c r="H99" s="8"/>
      <c r="I99" s="8"/>
      <c r="J99" s="9">
        <v>0.4</v>
      </c>
      <c r="K99" s="9"/>
      <c r="L99" s="3"/>
    </row>
    <row r="100" spans="1:12" x14ac:dyDescent="0.25">
      <c r="A100" s="18"/>
      <c r="B100" s="38"/>
      <c r="C100" s="38"/>
      <c r="E100" s="7">
        <v>0</v>
      </c>
      <c r="F100" t="s">
        <v>9</v>
      </c>
      <c r="K100" s="3"/>
      <c r="L100" s="3"/>
    </row>
    <row r="101" spans="1:12" x14ac:dyDescent="0.25">
      <c r="A101" s="18"/>
      <c r="B101" s="38"/>
      <c r="C101" s="38"/>
      <c r="E101" s="7">
        <v>1</v>
      </c>
      <c r="F101" t="s">
        <v>35</v>
      </c>
      <c r="K101" s="3"/>
      <c r="L101" s="3"/>
    </row>
    <row r="102" spans="1:12" x14ac:dyDescent="0.25">
      <c r="A102" s="18"/>
      <c r="B102" s="38"/>
      <c r="C102" s="38"/>
      <c r="E102" s="7">
        <v>2</v>
      </c>
      <c r="F102" t="s">
        <v>36</v>
      </c>
      <c r="K102" s="3"/>
      <c r="L102" s="3"/>
    </row>
    <row r="103" spans="1:12" x14ac:dyDescent="0.25">
      <c r="A103" s="18"/>
      <c r="B103" s="38"/>
      <c r="C103" s="38"/>
      <c r="E103" s="7">
        <v>3</v>
      </c>
      <c r="F103" t="s">
        <v>37</v>
      </c>
      <c r="K103" s="3"/>
      <c r="L103" s="3"/>
    </row>
    <row r="104" spans="1:12" x14ac:dyDescent="0.25">
      <c r="B104" s="38"/>
      <c r="C104" s="38"/>
      <c r="K104" s="3"/>
      <c r="L104" s="3"/>
    </row>
    <row r="105" spans="1:12" x14ac:dyDescent="0.25">
      <c r="A105" s="42">
        <v>1</v>
      </c>
      <c r="B105" s="38">
        <f>C105*A105</f>
        <v>0.4</v>
      </c>
      <c r="C105" s="38">
        <f>IF(A105=0,0,J105)</f>
        <v>0.4</v>
      </c>
      <c r="D105" s="8" t="s">
        <v>1</v>
      </c>
      <c r="E105" s="8" t="s">
        <v>38</v>
      </c>
      <c r="F105" s="8"/>
      <c r="H105" s="8"/>
      <c r="I105" s="8"/>
      <c r="J105" s="9">
        <v>0.4</v>
      </c>
      <c r="K105" s="9"/>
      <c r="L105" s="3"/>
    </row>
    <row r="106" spans="1:12" x14ac:dyDescent="0.25">
      <c r="A106" s="18"/>
      <c r="B106" s="38"/>
      <c r="C106" s="38"/>
      <c r="E106" s="7">
        <v>0</v>
      </c>
      <c r="F106" t="s">
        <v>9</v>
      </c>
      <c r="K106" s="3"/>
      <c r="L106" s="3"/>
    </row>
    <row r="107" spans="1:12" x14ac:dyDescent="0.25">
      <c r="A107" s="18"/>
      <c r="B107" s="38"/>
      <c r="C107" s="38"/>
      <c r="E107" s="7">
        <v>1</v>
      </c>
      <c r="F107" t="s">
        <v>39</v>
      </c>
      <c r="K107" s="3"/>
      <c r="L107" s="3"/>
    </row>
    <row r="108" spans="1:12" x14ac:dyDescent="0.25">
      <c r="A108" s="18"/>
      <c r="B108" s="38"/>
      <c r="C108" s="38"/>
      <c r="E108" s="7">
        <v>2</v>
      </c>
      <c r="F108" t="s">
        <v>40</v>
      </c>
      <c r="K108" s="3"/>
      <c r="L108" s="3"/>
    </row>
    <row r="109" spans="1:12" x14ac:dyDescent="0.25">
      <c r="A109" s="18"/>
      <c r="B109" s="38"/>
      <c r="C109" s="38"/>
      <c r="E109" s="7">
        <v>3</v>
      </c>
      <c r="F109" t="s">
        <v>23</v>
      </c>
      <c r="K109" s="3"/>
      <c r="L109" s="3"/>
    </row>
    <row r="110" spans="1:12" x14ac:dyDescent="0.25">
      <c r="B110" s="38"/>
      <c r="C110" s="38"/>
      <c r="K110" s="3"/>
      <c r="L110" s="3"/>
    </row>
    <row r="111" spans="1:12" x14ac:dyDescent="0.25">
      <c r="A111" s="42">
        <v>1</v>
      </c>
      <c r="B111" s="38">
        <f>C111*A111</f>
        <v>0.2</v>
      </c>
      <c r="C111" s="38">
        <f>IF(A111=0,0,J111)</f>
        <v>0.2</v>
      </c>
      <c r="D111" s="8" t="s">
        <v>2</v>
      </c>
      <c r="E111" s="8" t="s">
        <v>42</v>
      </c>
      <c r="F111" s="8"/>
      <c r="H111" s="8"/>
      <c r="I111" s="8"/>
      <c r="J111" s="9">
        <v>0.2</v>
      </c>
      <c r="K111" s="9"/>
      <c r="L111" s="3"/>
    </row>
    <row r="112" spans="1:12" x14ac:dyDescent="0.25">
      <c r="A112" s="18"/>
      <c r="B112" s="38"/>
      <c r="C112" s="38"/>
      <c r="D112" s="8"/>
      <c r="E112" s="8" t="s">
        <v>41</v>
      </c>
      <c r="F112" s="8"/>
      <c r="H112" s="8"/>
      <c r="I112" s="8"/>
      <c r="J112" s="8"/>
      <c r="K112" s="9"/>
      <c r="L112" s="3"/>
    </row>
    <row r="113" spans="1:12" x14ac:dyDescent="0.25">
      <c r="A113" s="18"/>
      <c r="B113" s="38"/>
      <c r="C113" s="38"/>
      <c r="E113" s="7">
        <v>0</v>
      </c>
      <c r="F113" t="s">
        <v>9</v>
      </c>
      <c r="K113" s="3"/>
      <c r="L113" s="3"/>
    </row>
    <row r="114" spans="1:12" x14ac:dyDescent="0.25">
      <c r="A114" s="18"/>
      <c r="B114" s="38"/>
      <c r="C114" s="38"/>
      <c r="E114" s="7">
        <v>1</v>
      </c>
      <c r="F114" t="s">
        <v>49</v>
      </c>
      <c r="K114" s="3"/>
      <c r="L114" s="3"/>
    </row>
    <row r="115" spans="1:12" x14ac:dyDescent="0.25">
      <c r="A115" s="18"/>
      <c r="B115" s="38"/>
      <c r="C115" s="38"/>
      <c r="E115" s="7">
        <v>2</v>
      </c>
      <c r="F115" s="13" t="s">
        <v>50</v>
      </c>
      <c r="K115" s="3"/>
      <c r="L115" s="3"/>
    </row>
    <row r="116" spans="1:12" x14ac:dyDescent="0.25">
      <c r="B116" s="38"/>
      <c r="C116" s="38"/>
      <c r="E116" s="7">
        <v>3</v>
      </c>
      <c r="F116" t="s">
        <v>51</v>
      </c>
      <c r="K116" s="3"/>
      <c r="L116" s="3"/>
    </row>
    <row r="117" spans="1:12" x14ac:dyDescent="0.25">
      <c r="B117" s="38"/>
      <c r="C117" s="38"/>
      <c r="F117" s="7"/>
      <c r="K117" s="3"/>
      <c r="L117" s="3"/>
    </row>
    <row r="118" spans="1:12" ht="18.75" x14ac:dyDescent="0.3">
      <c r="A118" s="25" t="str">
        <f>IF(C119&lt;0.5,"N",IF(B118&lt;=1.25,"A",IF(B118&lt;=1.75,"B",IF(B118&lt;=2.25,"C",IF(B118&lt;=2.75,"D","E")))))</f>
        <v>C</v>
      </c>
      <c r="B118" s="26">
        <f>IF(C119&lt;0.5,0,B119/C119)</f>
        <v>2</v>
      </c>
      <c r="C118" s="26">
        <f>IF(A118="N",0,K118)</f>
        <v>0.2</v>
      </c>
      <c r="D118" s="54" t="s">
        <v>93</v>
      </c>
      <c r="E118" s="54"/>
      <c r="F118" s="54"/>
      <c r="G118" s="54"/>
      <c r="H118" s="54"/>
      <c r="I118" s="54"/>
      <c r="J118" s="54"/>
      <c r="K118" s="55">
        <v>0.2</v>
      </c>
      <c r="L118" s="4"/>
    </row>
    <row r="119" spans="1:12" x14ac:dyDescent="0.25">
      <c r="A119" s="18"/>
      <c r="B119" s="23">
        <f>SUM(B120:B135)</f>
        <v>2</v>
      </c>
      <c r="C119" s="23">
        <f>SUM(C120:C135)</f>
        <v>1</v>
      </c>
      <c r="K119" s="3"/>
      <c r="L119" s="3"/>
    </row>
    <row r="120" spans="1:12" x14ac:dyDescent="0.25">
      <c r="A120" s="42">
        <v>3</v>
      </c>
      <c r="B120" s="38">
        <f>C120*A120</f>
        <v>1.2000000000000002</v>
      </c>
      <c r="C120" s="38">
        <f>IF(A120=0,0,J120)</f>
        <v>0.4</v>
      </c>
      <c r="D120" s="8" t="s">
        <v>92</v>
      </c>
      <c r="E120" s="8" t="s">
        <v>5</v>
      </c>
      <c r="J120" s="9">
        <v>0.4</v>
      </c>
      <c r="K120" s="3"/>
      <c r="L120" s="3"/>
    </row>
    <row r="121" spans="1:12" x14ac:dyDescent="0.25">
      <c r="A121" s="18"/>
      <c r="B121" s="38"/>
      <c r="C121" s="38"/>
      <c r="E121" s="7">
        <v>0</v>
      </c>
      <c r="F121" t="s">
        <v>9</v>
      </c>
      <c r="K121" s="3"/>
      <c r="L121" s="3"/>
    </row>
    <row r="122" spans="1:12" x14ac:dyDescent="0.25">
      <c r="A122" s="18"/>
      <c r="B122" s="38"/>
      <c r="C122" s="38"/>
      <c r="E122" s="7">
        <v>1</v>
      </c>
      <c r="F122" s="10" t="s">
        <v>59</v>
      </c>
      <c r="K122" s="3"/>
      <c r="L122" s="3"/>
    </row>
    <row r="123" spans="1:12" x14ac:dyDescent="0.25">
      <c r="A123" s="18"/>
      <c r="B123" s="38"/>
      <c r="C123" s="38"/>
      <c r="E123" s="7">
        <v>2</v>
      </c>
      <c r="F123" s="10" t="s">
        <v>60</v>
      </c>
      <c r="K123" s="3"/>
      <c r="L123" s="3"/>
    </row>
    <row r="124" spans="1:12" x14ac:dyDescent="0.25">
      <c r="A124" s="18"/>
      <c r="B124" s="38"/>
      <c r="C124" s="38"/>
      <c r="E124" s="7">
        <v>3</v>
      </c>
      <c r="F124" s="10" t="s">
        <v>30</v>
      </c>
      <c r="K124" s="3"/>
      <c r="L124" s="3"/>
    </row>
    <row r="125" spans="1:12" x14ac:dyDescent="0.25">
      <c r="B125" s="38"/>
      <c r="C125" s="38"/>
      <c r="K125" s="3"/>
      <c r="L125" s="3"/>
    </row>
    <row r="126" spans="1:12" x14ac:dyDescent="0.25">
      <c r="A126" s="42">
        <v>1</v>
      </c>
      <c r="B126" s="38">
        <f>C126*A126</f>
        <v>0.4</v>
      </c>
      <c r="C126" s="38">
        <f>IF(A126=0,0,J126)</f>
        <v>0.4</v>
      </c>
      <c r="D126" s="8" t="s">
        <v>1</v>
      </c>
      <c r="E126" s="8" t="s">
        <v>46</v>
      </c>
      <c r="F126" s="8"/>
      <c r="G126" s="8"/>
      <c r="H126" s="8"/>
      <c r="I126" s="8"/>
      <c r="J126" s="9">
        <v>0.4</v>
      </c>
      <c r="K126" s="3"/>
    </row>
    <row r="127" spans="1:12" x14ac:dyDescent="0.25">
      <c r="A127" s="18"/>
      <c r="B127" s="38"/>
      <c r="C127" s="38"/>
      <c r="E127" s="7">
        <v>0</v>
      </c>
      <c r="F127" t="s">
        <v>9</v>
      </c>
      <c r="K127" s="3"/>
    </row>
    <row r="128" spans="1:12" x14ac:dyDescent="0.25">
      <c r="A128" s="18"/>
      <c r="B128" s="38"/>
      <c r="C128" s="38"/>
      <c r="E128" s="7">
        <v>1</v>
      </c>
      <c r="F128" t="s">
        <v>45</v>
      </c>
      <c r="K128" s="3"/>
    </row>
    <row r="129" spans="1:11" x14ac:dyDescent="0.25">
      <c r="A129" s="18"/>
      <c r="B129" s="38"/>
      <c r="C129" s="38"/>
      <c r="E129" s="7">
        <v>2</v>
      </c>
      <c r="F129" t="s">
        <v>47</v>
      </c>
      <c r="K129" s="3"/>
    </row>
    <row r="130" spans="1:11" x14ac:dyDescent="0.25">
      <c r="A130" s="18"/>
      <c r="B130" s="38"/>
      <c r="C130" s="38"/>
      <c r="E130" s="19">
        <v>3</v>
      </c>
      <c r="F130" s="10" t="s">
        <v>48</v>
      </c>
      <c r="G130" s="20"/>
      <c r="H130" s="20"/>
      <c r="I130" s="20"/>
      <c r="J130" s="20"/>
      <c r="K130" s="3"/>
    </row>
    <row r="131" spans="1:11" x14ac:dyDescent="0.25">
      <c r="B131" s="38"/>
      <c r="C131" s="38"/>
      <c r="K131" s="3"/>
    </row>
    <row r="132" spans="1:11" x14ac:dyDescent="0.25">
      <c r="A132" s="42">
        <v>2</v>
      </c>
      <c r="B132" s="38">
        <f>C132*A132</f>
        <v>0.4</v>
      </c>
      <c r="C132" s="38">
        <f>IF(A132=0,0,J132)</f>
        <v>0.2</v>
      </c>
      <c r="D132" s="15" t="s">
        <v>2</v>
      </c>
      <c r="E132" s="15" t="s">
        <v>6</v>
      </c>
      <c r="F132" s="15"/>
      <c r="G132" s="15"/>
      <c r="H132" s="15"/>
      <c r="I132" s="15"/>
      <c r="J132" s="9">
        <v>0.2</v>
      </c>
      <c r="K132" s="3"/>
    </row>
    <row r="133" spans="1:11" x14ac:dyDescent="0.25">
      <c r="A133" s="18"/>
      <c r="B133" s="38"/>
      <c r="C133" s="38"/>
      <c r="D133" s="16"/>
      <c r="E133" s="18">
        <v>0</v>
      </c>
      <c r="F133" s="16" t="s">
        <v>9</v>
      </c>
      <c r="G133" s="16"/>
      <c r="H133" s="16"/>
      <c r="I133" s="16"/>
      <c r="J133" s="17"/>
    </row>
    <row r="134" spans="1:11" x14ac:dyDescent="0.25">
      <c r="A134" s="18"/>
      <c r="B134" s="38"/>
      <c r="C134" s="38"/>
      <c r="D134" s="16"/>
      <c r="E134" s="18">
        <v>1</v>
      </c>
      <c r="F134" s="16" t="s">
        <v>112</v>
      </c>
      <c r="G134" s="16"/>
      <c r="H134" s="16"/>
      <c r="I134" s="16"/>
      <c r="J134" s="17"/>
    </row>
    <row r="135" spans="1:11" x14ac:dyDescent="0.25">
      <c r="A135" s="18"/>
      <c r="B135" s="38"/>
      <c r="C135" s="38"/>
      <c r="D135" s="16"/>
      <c r="E135" s="18">
        <v>2</v>
      </c>
      <c r="F135" s="16" t="s">
        <v>113</v>
      </c>
      <c r="G135" s="16"/>
      <c r="H135" s="16"/>
      <c r="I135" s="16"/>
      <c r="J135" s="17"/>
    </row>
    <row r="136" spans="1:11" ht="18.75" customHeight="1" x14ac:dyDescent="0.25">
      <c r="A136" s="18"/>
      <c r="B136" s="38"/>
      <c r="C136" s="38"/>
      <c r="D136" s="16"/>
      <c r="E136" s="18">
        <v>3</v>
      </c>
      <c r="F136" s="16" t="s">
        <v>114</v>
      </c>
      <c r="G136" s="16"/>
      <c r="H136" s="16"/>
      <c r="I136" s="16"/>
      <c r="J136" s="17"/>
      <c r="K136" s="20"/>
    </row>
  </sheetData>
  <mergeCells count="3">
    <mergeCell ref="J2:K2"/>
    <mergeCell ref="B1:C1"/>
    <mergeCell ref="D1:L1"/>
  </mergeCells>
  <conditionalFormatting sqref="A4">
    <cfRule type="containsText" dxfId="167" priority="3457" operator="containsText" text="E">
      <formula>NOT(ISERROR(SEARCH("E",A4)))</formula>
    </cfRule>
    <cfRule type="containsText" dxfId="166" priority="3458" operator="containsText" text="D">
      <formula>NOT(ISERROR(SEARCH("D",A4)))</formula>
    </cfRule>
    <cfRule type="containsText" dxfId="165" priority="3459" operator="containsText" text="C">
      <formula>NOT(ISERROR(SEARCH("C",A4)))</formula>
    </cfRule>
    <cfRule type="containsText" dxfId="164" priority="3460" operator="containsText" text="B">
      <formula>NOT(ISERROR(SEARCH("B",A4)))</formula>
    </cfRule>
    <cfRule type="containsText" dxfId="163" priority="3461" operator="containsText" text="A">
      <formula>NOT(ISERROR(SEARCH("A",A4)))</formula>
    </cfRule>
  </conditionalFormatting>
  <conditionalFormatting sqref="A61">
    <cfRule type="containsText" dxfId="126" priority="3411" operator="containsText" text="E">
      <formula>NOT(ISERROR(SEARCH("E",A61)))</formula>
    </cfRule>
    <cfRule type="containsText" dxfId="125" priority="3412" operator="containsText" text="D">
      <formula>NOT(ISERROR(SEARCH("D",A61)))</formula>
    </cfRule>
    <cfRule type="containsText" dxfId="124" priority="3413" operator="containsText" text="C">
      <formula>NOT(ISERROR(SEARCH("C",A61)))</formula>
    </cfRule>
    <cfRule type="containsText" dxfId="123" priority="3414" operator="containsText" text="B">
      <formula>NOT(ISERROR(SEARCH("B",A61)))</formula>
    </cfRule>
    <cfRule type="containsText" dxfId="122" priority="3415" operator="containsText" text="A">
      <formula>NOT(ISERROR(SEARCH("A",A61)))</formula>
    </cfRule>
  </conditionalFormatting>
  <conditionalFormatting sqref="A2">
    <cfRule type="containsText" dxfId="121" priority="43" operator="containsText" text="E">
      <formula>NOT(ISERROR(SEARCH("E",A2)))</formula>
    </cfRule>
    <cfRule type="containsText" dxfId="120" priority="44" operator="containsText" text="D">
      <formula>NOT(ISERROR(SEARCH("D",A2)))</formula>
    </cfRule>
    <cfRule type="containsText" dxfId="119" priority="45" operator="containsText" text="C">
      <formula>NOT(ISERROR(SEARCH("C",A2)))</formula>
    </cfRule>
    <cfRule type="containsText" dxfId="118" priority="46" operator="containsText" text="B">
      <formula>NOT(ISERROR(SEARCH("B",A2)))</formula>
    </cfRule>
    <cfRule type="containsText" dxfId="117" priority="47" operator="containsText" text="A">
      <formula>NOT(ISERROR(SEARCH("A",A2)))</formula>
    </cfRule>
  </conditionalFormatting>
  <conditionalFormatting sqref="A6">
    <cfRule type="cellIs" dxfId="59" priority="37" operator="equal">
      <formula>"E"</formula>
    </cfRule>
    <cfRule type="cellIs" dxfId="58" priority="38" operator="equal">
      <formula>"D"</formula>
    </cfRule>
    <cfRule type="cellIs" dxfId="57" priority="39" operator="equal">
      <formula>"C"</formula>
    </cfRule>
    <cfRule type="cellIs" dxfId="56" priority="40" operator="equal">
      <formula>"B"</formula>
    </cfRule>
    <cfRule type="cellIs" dxfId="55" priority="41" operator="equal">
      <formula>"A"</formula>
    </cfRule>
    <cfRule type="containsText" dxfId="54" priority="42" operator="containsText" text="N">
      <formula>NOT(ISERROR(SEARCH("N",A6)))</formula>
    </cfRule>
  </conditionalFormatting>
  <conditionalFormatting sqref="A27">
    <cfRule type="cellIs" dxfId="53" priority="31" operator="equal">
      <formula>"E"</formula>
    </cfRule>
    <cfRule type="cellIs" dxfId="52" priority="32" operator="equal">
      <formula>"D"</formula>
    </cfRule>
    <cfRule type="cellIs" dxfId="51" priority="33" operator="equal">
      <formula>"C"</formula>
    </cfRule>
    <cfRule type="cellIs" dxfId="50" priority="34" operator="equal">
      <formula>"B"</formula>
    </cfRule>
    <cfRule type="cellIs" dxfId="49" priority="35" operator="equal">
      <formula>"A"</formula>
    </cfRule>
    <cfRule type="containsText" dxfId="48" priority="36" operator="containsText" text="N">
      <formula>NOT(ISERROR(SEARCH("N",A27)))</formula>
    </cfRule>
  </conditionalFormatting>
  <conditionalFormatting sqref="A47">
    <cfRule type="cellIs" dxfId="47" priority="25" operator="equal">
      <formula>"E"</formula>
    </cfRule>
    <cfRule type="cellIs" dxfId="46" priority="26" operator="equal">
      <formula>"D"</formula>
    </cfRule>
    <cfRule type="cellIs" dxfId="45" priority="27" operator="equal">
      <formula>"C"</formula>
    </cfRule>
    <cfRule type="cellIs" dxfId="44" priority="28" operator="equal">
      <formula>"B"</formula>
    </cfRule>
    <cfRule type="cellIs" dxfId="43" priority="29" operator="equal">
      <formula>"A"</formula>
    </cfRule>
    <cfRule type="containsText" dxfId="42" priority="30" operator="containsText" text="N">
      <formula>NOT(ISERROR(SEARCH("N",A47)))</formula>
    </cfRule>
  </conditionalFormatting>
  <conditionalFormatting sqref="A63">
    <cfRule type="cellIs" dxfId="41" priority="19" operator="equal">
      <formula>"E"</formula>
    </cfRule>
    <cfRule type="cellIs" dxfId="40" priority="20" operator="equal">
      <formula>"D"</formula>
    </cfRule>
    <cfRule type="cellIs" dxfId="39" priority="21" operator="equal">
      <formula>"C"</formula>
    </cfRule>
    <cfRule type="cellIs" dxfId="38" priority="22" operator="equal">
      <formula>"B"</formula>
    </cfRule>
    <cfRule type="cellIs" dxfId="37" priority="23" operator="equal">
      <formula>"A"</formula>
    </cfRule>
    <cfRule type="containsText" dxfId="36" priority="24" operator="containsText" text="N">
      <formula>NOT(ISERROR(SEARCH("N",A63)))</formula>
    </cfRule>
  </conditionalFormatting>
  <conditionalFormatting sqref="A77">
    <cfRule type="cellIs" dxfId="35" priority="13" operator="equal">
      <formula>"E"</formula>
    </cfRule>
    <cfRule type="cellIs" dxfId="34" priority="14" operator="equal">
      <formula>"D"</formula>
    </cfRule>
    <cfRule type="cellIs" dxfId="33" priority="15" operator="equal">
      <formula>"C"</formula>
    </cfRule>
    <cfRule type="cellIs" dxfId="32" priority="16" operator="equal">
      <formula>"B"</formula>
    </cfRule>
    <cfRule type="cellIs" dxfId="31" priority="17" operator="equal">
      <formula>"A"</formula>
    </cfRule>
    <cfRule type="containsText" dxfId="30" priority="18" operator="containsText" text="N">
      <formula>NOT(ISERROR(SEARCH("N",A77)))</formula>
    </cfRule>
  </conditionalFormatting>
  <conditionalFormatting sqref="A97">
    <cfRule type="cellIs" dxfId="29" priority="7" operator="equal">
      <formula>"E"</formula>
    </cfRule>
    <cfRule type="cellIs" dxfId="28" priority="8" operator="equal">
      <formula>"D"</formula>
    </cfRule>
    <cfRule type="cellIs" dxfId="27" priority="9" operator="equal">
      <formula>"C"</formula>
    </cfRule>
    <cfRule type="cellIs" dxfId="26" priority="10" operator="equal">
      <formula>"B"</formula>
    </cfRule>
    <cfRule type="cellIs" dxfId="25" priority="11" operator="equal">
      <formula>"A"</formula>
    </cfRule>
    <cfRule type="containsText" dxfId="24" priority="12" operator="containsText" text="N">
      <formula>NOT(ISERROR(SEARCH("N",A97)))</formula>
    </cfRule>
  </conditionalFormatting>
  <conditionalFormatting sqref="A118">
    <cfRule type="cellIs" dxfId="23" priority="1" operator="equal">
      <formula>"E"</formula>
    </cfRule>
    <cfRule type="cellIs" dxfId="22" priority="2" operator="equal">
      <formula>"D"</formula>
    </cfRule>
    <cfRule type="cellIs" dxfId="21" priority="3" operator="equal">
      <formula>"C"</formula>
    </cfRule>
    <cfRule type="cellIs" dxfId="20" priority="4" operator="equal">
      <formula>"B"</formula>
    </cfRule>
    <cfRule type="cellIs" dxfId="19" priority="5" operator="equal">
      <formula>"A"</formula>
    </cfRule>
    <cfRule type="containsText" dxfId="18" priority="6" operator="containsText" text="N">
      <formula>NOT(ISERROR(SEARCH("N",A118)))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sqref="A1:I1"/>
    </sheetView>
  </sheetViews>
  <sheetFormatPr defaultRowHeight="15" x14ac:dyDescent="0.25"/>
  <cols>
    <col min="1" max="1" width="10.42578125" customWidth="1"/>
  </cols>
  <sheetData>
    <row r="1" spans="1:9" ht="32.25" thickBot="1" x14ac:dyDescent="0.55000000000000004">
      <c r="A1" s="76" t="s">
        <v>116</v>
      </c>
      <c r="B1" s="77"/>
      <c r="C1" s="77"/>
      <c r="D1" s="77"/>
      <c r="E1" s="77"/>
      <c r="F1" s="77"/>
      <c r="G1" s="77"/>
      <c r="H1" s="77"/>
      <c r="I1" s="78"/>
    </row>
    <row r="2" spans="1:9" x14ac:dyDescent="0.25">
      <c r="A2" s="60"/>
      <c r="B2" s="59"/>
      <c r="C2" s="59"/>
      <c r="D2" s="59"/>
      <c r="E2" s="59"/>
      <c r="F2" s="59"/>
      <c r="G2" s="59"/>
      <c r="H2" s="59"/>
      <c r="I2" s="61"/>
    </row>
    <row r="3" spans="1:9" x14ac:dyDescent="0.25">
      <c r="A3" s="62" t="s">
        <v>55</v>
      </c>
      <c r="B3" s="79" t="s">
        <v>117</v>
      </c>
      <c r="C3" s="79"/>
      <c r="D3" s="79"/>
      <c r="E3" s="79"/>
      <c r="F3" s="79"/>
      <c r="G3" s="79"/>
      <c r="H3" s="79"/>
      <c r="I3" s="63" t="s">
        <v>118</v>
      </c>
    </row>
    <row r="4" spans="1:9" ht="18.75" x14ac:dyDescent="0.3">
      <c r="A4" s="64" t="str">
        <f>Hodnocení!A2</f>
        <v>C</v>
      </c>
      <c r="B4" s="65" t="s">
        <v>54</v>
      </c>
      <c r="C4" s="59"/>
      <c r="D4" s="59"/>
      <c r="E4" s="59"/>
      <c r="F4" s="59"/>
      <c r="G4" s="59"/>
      <c r="H4" s="59"/>
      <c r="I4" s="66"/>
    </row>
    <row r="5" spans="1:9" ht="18.75" x14ac:dyDescent="0.3">
      <c r="A5" s="64" t="str">
        <f>Hodnocení!A4</f>
        <v>B</v>
      </c>
      <c r="B5" s="30" t="s">
        <v>58</v>
      </c>
      <c r="C5" s="31"/>
      <c r="D5" s="31"/>
      <c r="E5" s="31"/>
      <c r="F5" s="31"/>
      <c r="G5" s="31"/>
      <c r="H5" s="32"/>
      <c r="I5" s="33">
        <v>0.5</v>
      </c>
    </row>
    <row r="6" spans="1:9" ht="18.75" x14ac:dyDescent="0.3">
      <c r="A6" s="64" t="str">
        <f>Hodnocení!A6</f>
        <v>B</v>
      </c>
      <c r="B6" s="27" t="s">
        <v>57</v>
      </c>
      <c r="C6" s="28"/>
      <c r="D6" s="28"/>
      <c r="E6" s="28"/>
      <c r="F6" s="28"/>
      <c r="G6" s="28"/>
      <c r="H6" s="28"/>
      <c r="I6" s="29">
        <v>0.5</v>
      </c>
    </row>
    <row r="7" spans="1:9" ht="18.75" x14ac:dyDescent="0.3">
      <c r="A7" s="64" t="str">
        <f>Hodnocení!A27</f>
        <v>N</v>
      </c>
      <c r="B7" s="27" t="s">
        <v>62</v>
      </c>
      <c r="C7" s="27"/>
      <c r="D7" s="27"/>
      <c r="E7" s="27"/>
      <c r="F7" s="27"/>
      <c r="G7" s="27"/>
      <c r="H7" s="27"/>
      <c r="I7" s="29">
        <v>0.4</v>
      </c>
    </row>
    <row r="8" spans="1:9" ht="18.75" x14ac:dyDescent="0.3">
      <c r="A8" s="64" t="str">
        <f>Hodnocení!A47</f>
        <v>N</v>
      </c>
      <c r="B8" s="27" t="s">
        <v>75</v>
      </c>
      <c r="C8" s="27"/>
      <c r="D8" s="27"/>
      <c r="E8" s="27"/>
      <c r="F8" s="27"/>
      <c r="G8" s="27"/>
      <c r="H8" s="27"/>
      <c r="I8" s="29">
        <v>0.1</v>
      </c>
    </row>
    <row r="9" spans="1:9" ht="18.75" x14ac:dyDescent="0.3">
      <c r="A9" s="64" t="str">
        <f>Hodnocení!A61</f>
        <v>C</v>
      </c>
      <c r="B9" s="49" t="s">
        <v>76</v>
      </c>
      <c r="C9" s="50"/>
      <c r="D9" s="50"/>
      <c r="E9" s="50"/>
      <c r="F9" s="50"/>
      <c r="G9" s="50"/>
      <c r="H9" s="51"/>
      <c r="I9" s="52">
        <v>0.5</v>
      </c>
    </row>
    <row r="10" spans="1:9" ht="18.75" x14ac:dyDescent="0.3">
      <c r="A10" s="64" t="str">
        <f>Hodnocení!A77</f>
        <v>D</v>
      </c>
      <c r="B10" s="54" t="s">
        <v>84</v>
      </c>
      <c r="C10" s="54"/>
      <c r="D10" s="54"/>
      <c r="E10" s="54"/>
      <c r="F10" s="54"/>
      <c r="G10" s="54"/>
      <c r="H10" s="54"/>
      <c r="I10" s="55">
        <v>0.3</v>
      </c>
    </row>
    <row r="11" spans="1:9" ht="18.75" x14ac:dyDescent="0.3">
      <c r="A11" s="64" t="str">
        <f>Hodnocení!A77</f>
        <v>D</v>
      </c>
      <c r="B11" s="54" t="s">
        <v>85</v>
      </c>
      <c r="C11" s="54"/>
      <c r="D11" s="54"/>
      <c r="E11" s="54"/>
      <c r="F11" s="54"/>
      <c r="G11" s="54"/>
      <c r="H11" s="54"/>
      <c r="I11" s="55">
        <v>0.3</v>
      </c>
    </row>
    <row r="12" spans="1:9" ht="18.75" x14ac:dyDescent="0.3">
      <c r="A12" s="64" t="str">
        <f>Hodnocení!A97</f>
        <v>A</v>
      </c>
      <c r="B12" s="54" t="s">
        <v>115</v>
      </c>
      <c r="C12" s="54"/>
      <c r="D12" s="54"/>
      <c r="E12" s="54"/>
      <c r="F12" s="54"/>
      <c r="G12" s="54"/>
      <c r="H12" s="54"/>
      <c r="I12" s="55">
        <v>0.2</v>
      </c>
    </row>
    <row r="13" spans="1:9" ht="18.75" x14ac:dyDescent="0.3">
      <c r="A13" s="64" t="str">
        <f>Hodnocení!A118</f>
        <v>C</v>
      </c>
      <c r="B13" s="54" t="s">
        <v>93</v>
      </c>
      <c r="C13" s="54"/>
      <c r="D13" s="54"/>
      <c r="E13" s="54"/>
      <c r="F13" s="54"/>
      <c r="G13" s="54"/>
      <c r="H13" s="54"/>
      <c r="I13" s="55">
        <v>0.2</v>
      </c>
    </row>
    <row r="14" spans="1:9" ht="15.75" thickBot="1" x14ac:dyDescent="0.3">
      <c r="A14" s="67" t="s">
        <v>119</v>
      </c>
      <c r="B14" s="59"/>
      <c r="C14" s="59"/>
      <c r="D14" s="59"/>
      <c r="E14" s="59"/>
      <c r="F14" s="59"/>
      <c r="G14" s="59"/>
      <c r="H14" s="59"/>
      <c r="I14" s="61"/>
    </row>
    <row r="15" spans="1:9" x14ac:dyDescent="0.25">
      <c r="A15" s="80"/>
      <c r="B15" s="81"/>
      <c r="C15" s="81"/>
      <c r="D15" s="81"/>
      <c r="E15" s="81"/>
      <c r="F15" s="81"/>
      <c r="G15" s="81"/>
      <c r="H15" s="81"/>
      <c r="I15" s="82"/>
    </row>
    <row r="16" spans="1:9" x14ac:dyDescent="0.25">
      <c r="A16" s="83"/>
      <c r="B16" s="84"/>
      <c r="C16" s="84"/>
      <c r="D16" s="84"/>
      <c r="E16" s="84"/>
      <c r="F16" s="84"/>
      <c r="G16" s="84"/>
      <c r="H16" s="84"/>
      <c r="I16" s="85"/>
    </row>
    <row r="17" spans="1:9" x14ac:dyDescent="0.25">
      <c r="A17" s="83"/>
      <c r="B17" s="84"/>
      <c r="C17" s="84"/>
      <c r="D17" s="84"/>
      <c r="E17" s="84"/>
      <c r="F17" s="84"/>
      <c r="G17" s="84"/>
      <c r="H17" s="84"/>
      <c r="I17" s="85"/>
    </row>
    <row r="18" spans="1:9" x14ac:dyDescent="0.25">
      <c r="A18" s="83"/>
      <c r="B18" s="84"/>
      <c r="C18" s="84"/>
      <c r="D18" s="84"/>
      <c r="E18" s="84"/>
      <c r="F18" s="84"/>
      <c r="G18" s="84"/>
      <c r="H18" s="84"/>
      <c r="I18" s="85"/>
    </row>
    <row r="19" spans="1:9" x14ac:dyDescent="0.25">
      <c r="A19" s="83"/>
      <c r="B19" s="84"/>
      <c r="C19" s="84"/>
      <c r="D19" s="84"/>
      <c r="E19" s="84"/>
      <c r="F19" s="84"/>
      <c r="G19" s="84"/>
      <c r="H19" s="84"/>
      <c r="I19" s="85"/>
    </row>
    <row r="20" spans="1:9" x14ac:dyDescent="0.25">
      <c r="A20" s="83"/>
      <c r="B20" s="84"/>
      <c r="C20" s="84"/>
      <c r="D20" s="84"/>
      <c r="E20" s="84"/>
      <c r="F20" s="84"/>
      <c r="G20" s="84"/>
      <c r="H20" s="84"/>
      <c r="I20" s="85"/>
    </row>
    <row r="21" spans="1:9" x14ac:dyDescent="0.25">
      <c r="A21" s="83"/>
      <c r="B21" s="84"/>
      <c r="C21" s="84"/>
      <c r="D21" s="84"/>
      <c r="E21" s="84"/>
      <c r="F21" s="84"/>
      <c r="G21" s="84"/>
      <c r="H21" s="84"/>
      <c r="I21" s="85"/>
    </row>
    <row r="22" spans="1:9" ht="15.75" thickBot="1" x14ac:dyDescent="0.3">
      <c r="A22" s="86"/>
      <c r="B22" s="87"/>
      <c r="C22" s="87"/>
      <c r="D22" s="87"/>
      <c r="E22" s="87"/>
      <c r="F22" s="87"/>
      <c r="G22" s="87"/>
      <c r="H22" s="87"/>
      <c r="I22" s="88"/>
    </row>
    <row r="23" spans="1:9" x14ac:dyDescent="0.25">
      <c r="A23" s="60"/>
      <c r="B23" s="59"/>
      <c r="C23" s="59"/>
      <c r="D23" s="59"/>
      <c r="E23" s="59"/>
      <c r="F23" s="59"/>
      <c r="G23" s="59"/>
      <c r="H23" s="59"/>
      <c r="I23" s="61"/>
    </row>
    <row r="24" spans="1:9" x14ac:dyDescent="0.25">
      <c r="A24" s="60"/>
      <c r="B24" s="59"/>
      <c r="C24" s="59"/>
      <c r="D24" s="59"/>
      <c r="E24" s="59"/>
      <c r="F24" s="59"/>
      <c r="G24" s="59"/>
      <c r="H24" s="59"/>
      <c r="I24" s="61"/>
    </row>
    <row r="25" spans="1:9" x14ac:dyDescent="0.25">
      <c r="A25" s="60"/>
      <c r="B25" s="59"/>
      <c r="C25" s="59"/>
      <c r="D25" s="59"/>
      <c r="E25" s="59"/>
      <c r="F25" s="59"/>
      <c r="G25" s="59"/>
      <c r="H25" s="59"/>
      <c r="I25" s="61"/>
    </row>
    <row r="26" spans="1:9" x14ac:dyDescent="0.25">
      <c r="A26" s="60"/>
      <c r="B26" s="59"/>
      <c r="C26" s="59"/>
      <c r="D26" s="59"/>
      <c r="E26" s="59"/>
      <c r="F26" s="59"/>
      <c r="G26" s="59"/>
      <c r="H26" s="59"/>
      <c r="I26" s="61"/>
    </row>
    <row r="27" spans="1:9" x14ac:dyDescent="0.25">
      <c r="A27" s="60"/>
      <c r="B27" s="59"/>
      <c r="C27" s="59"/>
      <c r="D27" s="59"/>
      <c r="E27" s="59"/>
      <c r="F27" s="59"/>
      <c r="G27" s="59"/>
      <c r="H27" s="59"/>
      <c r="I27" s="61"/>
    </row>
    <row r="28" spans="1:9" x14ac:dyDescent="0.25">
      <c r="A28" s="60"/>
      <c r="B28" s="59"/>
      <c r="C28" s="59"/>
      <c r="D28" s="59"/>
      <c r="E28" s="59"/>
      <c r="F28" s="59"/>
      <c r="G28" s="59"/>
      <c r="H28" s="59"/>
      <c r="I28" s="61"/>
    </row>
    <row r="29" spans="1:9" x14ac:dyDescent="0.25">
      <c r="A29" s="60"/>
      <c r="B29" s="59"/>
      <c r="C29" s="59"/>
      <c r="D29" s="59"/>
      <c r="E29" s="59"/>
      <c r="F29" s="59"/>
      <c r="G29" s="59"/>
      <c r="H29" s="59"/>
      <c r="I29" s="61"/>
    </row>
    <row r="30" spans="1:9" x14ac:dyDescent="0.25">
      <c r="A30" s="60"/>
      <c r="B30" s="59"/>
      <c r="C30" s="59"/>
      <c r="D30" s="59"/>
      <c r="E30" s="59"/>
      <c r="F30" s="59"/>
      <c r="G30" s="59"/>
      <c r="H30" s="59"/>
      <c r="I30" s="61"/>
    </row>
    <row r="31" spans="1:9" x14ac:dyDescent="0.25">
      <c r="A31" s="60"/>
      <c r="B31" s="59"/>
      <c r="C31" s="59"/>
      <c r="D31" s="59"/>
      <c r="E31" s="59"/>
      <c r="F31" s="59"/>
      <c r="G31" s="59"/>
      <c r="H31" s="59"/>
      <c r="I31" s="61"/>
    </row>
    <row r="32" spans="1:9" x14ac:dyDescent="0.25">
      <c r="A32" s="60"/>
      <c r="B32" s="59"/>
      <c r="C32" s="59"/>
      <c r="D32" s="59"/>
      <c r="E32" s="59"/>
      <c r="F32" s="59"/>
      <c r="G32" s="59"/>
      <c r="H32" s="59"/>
      <c r="I32" s="61"/>
    </row>
    <row r="33" spans="1:9" x14ac:dyDescent="0.25">
      <c r="A33" s="60"/>
      <c r="B33" s="59"/>
      <c r="C33" s="59"/>
      <c r="D33" s="59"/>
      <c r="E33" s="59"/>
      <c r="F33" s="59"/>
      <c r="G33" s="59"/>
      <c r="H33" s="59"/>
      <c r="I33" s="61"/>
    </row>
    <row r="34" spans="1:9" x14ac:dyDescent="0.25">
      <c r="A34" s="60"/>
      <c r="B34" s="59"/>
      <c r="C34" s="59"/>
      <c r="D34" s="59"/>
      <c r="E34" s="59"/>
      <c r="F34" s="59"/>
      <c r="G34" s="59"/>
      <c r="H34" s="59"/>
      <c r="I34" s="61"/>
    </row>
    <row r="35" spans="1:9" x14ac:dyDescent="0.25">
      <c r="A35" s="60"/>
      <c r="B35" s="59"/>
      <c r="C35" s="59"/>
      <c r="D35" s="59"/>
      <c r="E35" s="59"/>
      <c r="F35" s="59"/>
      <c r="G35" s="59"/>
      <c r="H35" s="59"/>
      <c r="I35" s="61"/>
    </row>
    <row r="36" spans="1:9" x14ac:dyDescent="0.25">
      <c r="A36" s="60"/>
      <c r="B36" s="59"/>
      <c r="C36" s="59"/>
      <c r="D36" s="59"/>
      <c r="E36" s="59"/>
      <c r="F36" s="59"/>
      <c r="G36" s="59"/>
      <c r="H36" s="59"/>
      <c r="I36" s="61"/>
    </row>
    <row r="37" spans="1:9" x14ac:dyDescent="0.25">
      <c r="A37" s="60"/>
      <c r="B37" s="59"/>
      <c r="C37" s="59"/>
      <c r="D37" s="59"/>
      <c r="E37" s="59"/>
      <c r="F37" s="59"/>
      <c r="G37" s="59"/>
      <c r="H37" s="59"/>
      <c r="I37" s="61"/>
    </row>
    <row r="38" spans="1:9" x14ac:dyDescent="0.25">
      <c r="A38" s="60"/>
      <c r="B38" s="59"/>
      <c r="C38" s="59"/>
      <c r="D38" s="59"/>
      <c r="E38" s="59"/>
      <c r="F38" s="59"/>
      <c r="G38" s="59"/>
      <c r="H38" s="59"/>
      <c r="I38" s="61"/>
    </row>
    <row r="39" spans="1:9" x14ac:dyDescent="0.25">
      <c r="A39" s="60"/>
      <c r="B39" s="59"/>
      <c r="C39" s="59"/>
      <c r="D39" s="59"/>
      <c r="E39" s="59"/>
      <c r="F39" s="59"/>
      <c r="G39" s="59"/>
      <c r="H39" s="59"/>
      <c r="I39" s="61"/>
    </row>
    <row r="40" spans="1:9" x14ac:dyDescent="0.25">
      <c r="A40" s="60"/>
      <c r="B40" s="59"/>
      <c r="C40" s="59"/>
      <c r="D40" s="59"/>
      <c r="E40" s="59"/>
      <c r="F40" s="59"/>
      <c r="G40" s="59"/>
      <c r="H40" s="59"/>
      <c r="I40" s="61"/>
    </row>
    <row r="41" spans="1:9" x14ac:dyDescent="0.25">
      <c r="A41" s="60"/>
      <c r="B41" s="59"/>
      <c r="C41" s="59"/>
      <c r="D41" s="59"/>
      <c r="E41" s="59"/>
      <c r="F41" s="59"/>
      <c r="G41" s="59"/>
      <c r="H41" s="59"/>
      <c r="I41" s="61"/>
    </row>
    <row r="42" spans="1:9" x14ac:dyDescent="0.25">
      <c r="A42" s="60"/>
      <c r="B42" s="59"/>
      <c r="C42" s="59"/>
      <c r="D42" s="59"/>
      <c r="E42" s="59"/>
      <c r="F42" s="59"/>
      <c r="G42" s="59"/>
      <c r="H42" s="59"/>
      <c r="I42" s="61"/>
    </row>
    <row r="43" spans="1:9" x14ac:dyDescent="0.25">
      <c r="A43" s="60"/>
      <c r="B43" s="59"/>
      <c r="C43" s="59"/>
      <c r="D43" s="59"/>
      <c r="E43" s="59"/>
      <c r="F43" s="59"/>
      <c r="G43" s="59"/>
      <c r="H43" s="59"/>
      <c r="I43" s="61"/>
    </row>
    <row r="44" spans="1:9" x14ac:dyDescent="0.25">
      <c r="A44" s="60"/>
      <c r="B44" s="59"/>
      <c r="C44" s="59"/>
      <c r="D44" s="59"/>
      <c r="E44" s="59"/>
      <c r="F44" s="59"/>
      <c r="G44" s="59"/>
      <c r="H44" s="59"/>
      <c r="I44" s="61"/>
    </row>
    <row r="45" spans="1:9" x14ac:dyDescent="0.25">
      <c r="A45" s="60"/>
      <c r="B45" s="59"/>
      <c r="C45" s="59"/>
      <c r="D45" s="59"/>
      <c r="E45" s="59"/>
      <c r="F45" s="59"/>
      <c r="G45" s="59"/>
      <c r="H45" s="59"/>
      <c r="I45" s="61"/>
    </row>
    <row r="46" spans="1:9" ht="15.75" thickBot="1" x14ac:dyDescent="0.3">
      <c r="A46" s="68"/>
      <c r="B46" s="69"/>
      <c r="C46" s="69"/>
      <c r="D46" s="69"/>
      <c r="E46" s="69"/>
      <c r="F46" s="69"/>
      <c r="G46" s="69"/>
      <c r="H46" s="69"/>
      <c r="I46" s="70"/>
    </row>
  </sheetData>
  <mergeCells count="3">
    <mergeCell ref="A1:I1"/>
    <mergeCell ref="B3:H3"/>
    <mergeCell ref="A15:I22"/>
  </mergeCells>
  <conditionalFormatting sqref="A4">
    <cfRule type="containsText" dxfId="116" priority="65" operator="containsText" text="E">
      <formula>NOT(ISERROR(SEARCH("E",A4)))</formula>
    </cfRule>
    <cfRule type="containsText" dxfId="115" priority="66" operator="containsText" text="D">
      <formula>NOT(ISERROR(SEARCH("D",A4)))</formula>
    </cfRule>
    <cfRule type="containsText" dxfId="114" priority="67" operator="containsText" text="C">
      <formula>NOT(ISERROR(SEARCH("C",A4)))</formula>
    </cfRule>
    <cfRule type="containsText" dxfId="113" priority="68" operator="containsText" text="B">
      <formula>NOT(ISERROR(SEARCH("B",A4)))</formula>
    </cfRule>
    <cfRule type="containsText" dxfId="112" priority="69" operator="containsText" text="A">
      <formula>NOT(ISERROR(SEARCH("A",A4)))</formula>
    </cfRule>
  </conditionalFormatting>
  <conditionalFormatting sqref="A5">
    <cfRule type="containsText" dxfId="111" priority="60" operator="containsText" text="E">
      <formula>NOT(ISERROR(SEARCH("E",A5)))</formula>
    </cfRule>
    <cfRule type="containsText" dxfId="110" priority="61" operator="containsText" text="D">
      <formula>NOT(ISERROR(SEARCH("D",A5)))</formula>
    </cfRule>
    <cfRule type="containsText" dxfId="109" priority="62" operator="containsText" text="C">
      <formula>NOT(ISERROR(SEARCH("C",A5)))</formula>
    </cfRule>
    <cfRule type="containsText" dxfId="108" priority="63" operator="containsText" text="B">
      <formula>NOT(ISERROR(SEARCH("B",A5)))</formula>
    </cfRule>
    <cfRule type="containsText" dxfId="107" priority="64" operator="containsText" text="A">
      <formula>NOT(ISERROR(SEARCH("A",A5)))</formula>
    </cfRule>
  </conditionalFormatting>
  <conditionalFormatting sqref="A9">
    <cfRule type="containsText" dxfId="88" priority="37" operator="containsText" text="E">
      <formula>NOT(ISERROR(SEARCH("E",A9)))</formula>
    </cfRule>
    <cfRule type="containsText" dxfId="87" priority="38" operator="containsText" text="D">
      <formula>NOT(ISERROR(SEARCH("D",A9)))</formula>
    </cfRule>
    <cfRule type="containsText" dxfId="86" priority="39" operator="containsText" text="C">
      <formula>NOT(ISERROR(SEARCH("C",A9)))</formula>
    </cfRule>
    <cfRule type="containsText" dxfId="85" priority="40" operator="containsText" text="B">
      <formula>NOT(ISERROR(SEARCH("B",A9)))</formula>
    </cfRule>
    <cfRule type="containsText" dxfId="84" priority="41" operator="containsText" text="A">
      <formula>NOT(ISERROR(SEARCH("A",A9)))</formula>
    </cfRule>
  </conditionalFormatting>
  <conditionalFormatting sqref="A6:A8">
    <cfRule type="cellIs" dxfId="17" priority="7" operator="equal">
      <formula>"E"</formula>
    </cfRule>
    <cfRule type="cellIs" dxfId="16" priority="8" operator="equal">
      <formula>"D"</formula>
    </cfRule>
    <cfRule type="cellIs" dxfId="15" priority="9" operator="equal">
      <formula>"C"</formula>
    </cfRule>
    <cfRule type="cellIs" dxfId="14" priority="10" operator="equal">
      <formula>"B"</formula>
    </cfRule>
    <cfRule type="cellIs" dxfId="13" priority="11" operator="equal">
      <formula>"A"</formula>
    </cfRule>
    <cfRule type="containsText" dxfId="12" priority="12" operator="containsText" text="N">
      <formula>NOT(ISERROR(SEARCH("N",A6)))</formula>
    </cfRule>
  </conditionalFormatting>
  <conditionalFormatting sqref="A10:A13">
    <cfRule type="cellIs" dxfId="11" priority="1" operator="equal">
      <formula>"E"</formula>
    </cfRule>
    <cfRule type="cellIs" dxfId="10" priority="2" operator="equal">
      <formula>"D"</formula>
    </cfRule>
    <cfRule type="cellIs" dxfId="9" priority="3" operator="equal">
      <formula>"C"</formula>
    </cfRule>
    <cfRule type="cellIs" dxfId="8" priority="4" operator="equal">
      <formula>"B"</formula>
    </cfRule>
    <cfRule type="cellIs" dxfId="7" priority="5" operator="equal">
      <formula>"A"</formula>
    </cfRule>
    <cfRule type="containsText" dxfId="6" priority="6" operator="containsText" text="N">
      <formula>NOT(ISERROR(SEARCH("N",A10)))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Hodnocení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M</cp:lastModifiedBy>
  <cp:lastPrinted>2014-11-09T18:42:18Z</cp:lastPrinted>
  <dcterms:created xsi:type="dcterms:W3CDTF">2014-04-13T09:32:03Z</dcterms:created>
  <dcterms:modified xsi:type="dcterms:W3CDTF">2017-06-10T06:44:40Z</dcterms:modified>
</cp:coreProperties>
</file>