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1" i="1" l="1"/>
  <c r="A189" i="1"/>
  <c r="A157" i="1"/>
  <c r="A124" i="1"/>
  <c r="A90" i="1"/>
  <c r="A45" i="1"/>
  <c r="A6" i="1"/>
  <c r="C14" i="1" l="1"/>
  <c r="C20" i="1"/>
  <c r="C26" i="1"/>
  <c r="C33" i="1"/>
  <c r="C39" i="1"/>
  <c r="C47" i="1"/>
  <c r="C54" i="1"/>
  <c r="C60" i="1"/>
  <c r="C66" i="1"/>
  <c r="C72" i="1"/>
  <c r="C78" i="1"/>
  <c r="C84" i="1"/>
  <c r="C92" i="1"/>
  <c r="C98" i="1"/>
  <c r="C104" i="1"/>
  <c r="C110" i="1"/>
  <c r="C116" i="1"/>
  <c r="C126" i="1"/>
  <c r="C133" i="1"/>
  <c r="C139" i="1"/>
  <c r="C145" i="1"/>
  <c r="C151" i="1"/>
  <c r="C159" i="1"/>
  <c r="C165" i="1"/>
  <c r="C171" i="1"/>
  <c r="C177" i="1"/>
  <c r="C183" i="1"/>
  <c r="C191" i="1"/>
  <c r="C197" i="1"/>
  <c r="C203" i="1"/>
  <c r="C209" i="1"/>
  <c r="C215" i="1"/>
  <c r="C223" i="1"/>
  <c r="B14" i="1" l="1"/>
  <c r="C230" i="1" l="1"/>
  <c r="B230" i="1" s="1"/>
  <c r="B215" i="1"/>
  <c r="B209" i="1"/>
  <c r="B183" i="1"/>
  <c r="B177" i="1"/>
  <c r="B151" i="1"/>
  <c r="B145" i="1"/>
  <c r="C222" i="1" l="1"/>
  <c r="C190" i="1"/>
  <c r="B116" i="1"/>
  <c r="B84" i="1"/>
  <c r="B223" i="1" l="1"/>
  <c r="B222" i="1" s="1"/>
  <c r="B203" i="1"/>
  <c r="B197" i="1"/>
  <c r="B171" i="1"/>
  <c r="B165" i="1"/>
  <c r="B139" i="1"/>
  <c r="B133" i="1"/>
  <c r="B110" i="1"/>
  <c r="B104" i="1"/>
  <c r="B98" i="1"/>
  <c r="B78" i="1"/>
  <c r="B72" i="1"/>
  <c r="B66" i="1"/>
  <c r="B60" i="1"/>
  <c r="B54" i="1"/>
  <c r="B39" i="1"/>
  <c r="B33" i="1"/>
  <c r="B26" i="1"/>
  <c r="B20" i="1"/>
  <c r="C8" i="1"/>
  <c r="B8" i="1" s="1"/>
  <c r="B159" i="1" l="1"/>
  <c r="B158" i="1" s="1"/>
  <c r="C158" i="1"/>
  <c r="B126" i="1"/>
  <c r="B125" i="1" s="1"/>
  <c r="C125" i="1"/>
  <c r="B92" i="1"/>
  <c r="B91" i="1" s="1"/>
  <c r="C91" i="1"/>
  <c r="B47" i="1"/>
  <c r="B46" i="1" s="1"/>
  <c r="C46" i="1"/>
  <c r="B7" i="1"/>
  <c r="C7" i="1"/>
  <c r="B191" i="1"/>
  <c r="B190" i="1" s="1"/>
  <c r="B157" i="1" l="1"/>
  <c r="B124" i="1"/>
  <c r="B221" i="1"/>
  <c r="B189" i="1"/>
  <c r="B6" i="1"/>
  <c r="B90" i="1"/>
  <c r="B45" i="1"/>
  <c r="C90" i="1" l="1"/>
  <c r="A8" i="3"/>
  <c r="C189" i="1"/>
  <c r="A12" i="3"/>
  <c r="C124" i="1"/>
  <c r="A10" i="3"/>
  <c r="C221" i="1"/>
  <c r="A13" i="3"/>
  <c r="C6" i="1"/>
  <c r="A6" i="3"/>
  <c r="C157" i="1"/>
  <c r="A11" i="3"/>
  <c r="C122" i="1" l="1"/>
  <c r="C121" i="1" s="1"/>
  <c r="C45" i="1"/>
  <c r="C4" i="1" s="1"/>
  <c r="B4" i="1" s="1"/>
  <c r="A4" i="1" s="1"/>
  <c r="A7" i="3"/>
  <c r="B122" i="1" l="1"/>
  <c r="A122" i="1" s="1"/>
  <c r="A9" i="3" s="1"/>
  <c r="A5" i="3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<sst xmlns="http://schemas.openxmlformats.org/spreadsheetml/2006/main" count="205" uniqueCount="150">
  <si>
    <t>Váhy</t>
  </si>
  <si>
    <t>Nehodnoceno.</t>
  </si>
  <si>
    <t>CELKOVÉ HODNOCENÍ</t>
  </si>
  <si>
    <t>TP - Technologicko provozní ukazatele</t>
  </si>
  <si>
    <t>ST - Stavebně technické ukazatele</t>
  </si>
  <si>
    <t>Hodnocení</t>
  </si>
  <si>
    <t>Pomocné hodnoty</t>
  </si>
  <si>
    <t>Mění se pouze buňky:</t>
  </si>
  <si>
    <t>F1 - Stav střešní konstrukce</t>
  </si>
  <si>
    <t>F3 - Stav podlah</t>
  </si>
  <si>
    <t>F4 - Stav stěn</t>
  </si>
  <si>
    <t>F6 - Stav zámečnických prvků</t>
  </si>
  <si>
    <t>ST2 - Stav akumulační nádrže</t>
  </si>
  <si>
    <t>F7 - Stav odvětrání</t>
  </si>
  <si>
    <t>ST3 - Prostředí na ČS</t>
  </si>
  <si>
    <t>F1 - Stav zabezpečení objektu</t>
  </si>
  <si>
    <t>F2 - Stav odvětrání</t>
  </si>
  <si>
    <t>F3 - Stav topení</t>
  </si>
  <si>
    <t>F4 - Zvedací zařízení</t>
  </si>
  <si>
    <t>F5 - Způsob osvětlení</t>
  </si>
  <si>
    <t>TP1 - Stav čerpacích jednotek</t>
  </si>
  <si>
    <t>F1 - Stáří čerpacích jednotek</t>
  </si>
  <si>
    <t>F3 - Poruchovost čerpacích jednotek</t>
  </si>
  <si>
    <t>F5 - Uložení a ukotvení čerpadel</t>
  </si>
  <si>
    <t>TP2 - Pracovní charakteristiky čerpadel</t>
  </si>
  <si>
    <t>F1 - Průměrná denní doba chodu čerpadel</t>
  </si>
  <si>
    <t>F2 - Trend měrné spotřeby el. energie</t>
  </si>
  <si>
    <t>F3 - Poloha pracovního bodu</t>
  </si>
  <si>
    <t>F4 - Účinnost čerpadel</t>
  </si>
  <si>
    <t>F5 - Efektivita instalovaného příkonu ČS</t>
  </si>
  <si>
    <t>TP3 - Stav technologické části (mimo čerpadel)</t>
  </si>
  <si>
    <t>TP 4 - Protirázová ochrana</t>
  </si>
  <si>
    <t>F5 - Stav stropní konstrukce</t>
  </si>
  <si>
    <t>F2 - Stav výplní stavebních otvorů</t>
  </si>
  <si>
    <t>F1 - Stav dna a kalové jímky</t>
  </si>
  <si>
    <t>F2 - Stav stěn</t>
  </si>
  <si>
    <t>F3 - Stav vstupních prvků nádrže</t>
  </si>
  <si>
    <t>F4 - Stav potrubí</t>
  </si>
  <si>
    <t>F5 - Stav střešní konstrukce</t>
  </si>
  <si>
    <t>F6 - Stav stropní konstrukce</t>
  </si>
  <si>
    <t>F2 - Znaky opotřebení čerpadel</t>
  </si>
  <si>
    <t>F4 - Četnost a náročnost údržby</t>
  </si>
  <si>
    <t>F1 - Stav uzavíracích a dalších armatur</t>
  </si>
  <si>
    <t>F2 - Stav měřících prvků</t>
  </si>
  <si>
    <t>F3 - Způsob a stav řízení čerpadel</t>
  </si>
  <si>
    <t>F4 -  Stav elektroinstalace</t>
  </si>
  <si>
    <t>F5 - Stav potrubí v ČS</t>
  </si>
  <si>
    <t xml:space="preserve">Stav jako nový. Střešní konstrukce bez závad, nebo jen drobné poruchy. Objekt nejeví žádné známky zatékání.
</t>
  </si>
  <si>
    <t xml:space="preserve">Střešní konstrukce je funkčně bez problémů. Závady důsledkem stáří materiálů.
</t>
  </si>
  <si>
    <t xml:space="preserve">Nevyhovující stav. Střešní konstrukcí zatéká, statické porušení konstrukce (vlivem stáří materiálu, větru, lidskou činností …)
</t>
  </si>
  <si>
    <t xml:space="preserve">Povrchová úprava a nosná k-ce bez závad. Vyskytují se plísně, drobné narušení povrch úprav, nosná k-ce bez problémů.
</t>
  </si>
  <si>
    <t xml:space="preserve">Místy opadávající omítka, nosná k-ce s drobnými prasklinami nemající vliv na funkci k-ce.
</t>
  </si>
  <si>
    <t xml:space="preserve">Povrchové úpravy ve špatném stavu, větší praskliny nebo odpadávání materiálu na nosné k-ci, známky statického porušení, např. obnažená rezavá výztuž.
</t>
  </si>
  <si>
    <t xml:space="preserve">Okna i dveře jsou bez závad a plní svou funkci.
</t>
  </si>
  <si>
    <t xml:space="preserve">Funkčně bez problémů. Závady důsledkem stáří materiálů.
</t>
  </si>
  <si>
    <t xml:space="preserve">Okna či dveře neplní zcela svou funkci. Závady umožňující vniknutí škůdců nebo neoprávněných osob.
</t>
  </si>
  <si>
    <t xml:space="preserve">Podlaha správně vyspádovaná, voda odtéká do kanálků, netvoří se kaluže.
</t>
  </si>
  <si>
    <t xml:space="preserve">Místy narušený povrch nášlapné vrstvy, nosná k-ce s drobnými prasklinami nemající vliv na f-ci k-ce.
</t>
  </si>
  <si>
    <t xml:space="preserve">Kanálky ucpané, voda neodtéká, praskliny v podlaze, porušení statiky (propadání…).
</t>
  </si>
  <si>
    <t xml:space="preserve">Povrchová úprava a nosná konstrukce bez závad.
</t>
  </si>
  <si>
    <t xml:space="preserve">Místy opadávající omítka, prasklé nebo odlupující se obklady (nátěr), nosná k-ce s drobnými prasklinami nemající vliv na f-ci k-ce.
</t>
  </si>
  <si>
    <t xml:space="preserve">Povrchové úpravy ve špatném stavu, na nosné konstrukci se objevují větší praskliny, nosná konstrukce vykazuje známky statického porušení.
</t>
  </si>
  <si>
    <t xml:space="preserve">Bez závad, bezproblémová funkčnost.
</t>
  </si>
  <si>
    <t xml:space="preserve">Funkčně bez významných problémů, ale zvýšená koroze může způsobit menší poranění obsluhy při zdolávání žebříků, držení se zábradlí,… .
</t>
  </si>
  <si>
    <t xml:space="preserve">Značná koroze prvků a jejich uvolnění, může hrozit pád nebo propad obsluhy do nižšího patra či jiné vážné zranění.
</t>
  </si>
  <si>
    <t xml:space="preserve">K-ce bez prasklin,dno správně vyspádováno, bez sedimetnů. Sedimenty nebo poruchy povrchu jen ojediněle, vlásečnicové praskliny.
</t>
  </si>
  <si>
    <t xml:space="preserve">Zjevná degradace krycího povrchu nátěru, viditelné praskliny do 2 mm.
</t>
  </si>
  <si>
    <t xml:space="preserve">Krycí vrstva nosné k-ce ve špatném stavu, praskliny nad 2 mm. Obnažená výztuž, odpadávající beton, zjevné statické poruchy, ztráty přímo v nádrži. Zanesená kalová jímka.
</t>
  </si>
  <si>
    <t xml:space="preserve">K-ce bez prasklin, inkrusty a poruchy omítky či nátěru jen ojediněle, vlásečnicové praskliny.
</t>
  </si>
  <si>
    <t xml:space="preserve">Zjevná degradace krycího povrchu nosné k-ce, viditelné praskliny do 2 mm.
</t>
  </si>
  <si>
    <t xml:space="preserve">Viditelné prorýsování výztuže nebo odpadávání materiálu v její blízkosti, praskliny nad 2 mm, obnažená výztuž, odpadávající beton, statické poruchy, průsaky okolní zeminy.
</t>
  </si>
  <si>
    <t xml:space="preserve">Vstup opatřen dvířky/poklopem s dostatečným prostorem pro obsluhu. Prvek lze otevřít, je nepoškozený a těsní. Výskyt koroze.
</t>
  </si>
  <si>
    <t xml:space="preserve">Netěsní, materiál prorezlý skrz, materiál vstupního prostoru zvětrává a padá do nádrže.
</t>
  </si>
  <si>
    <t xml:space="preserve">Nebezpečí propadu obsluhy pochůznými poklopy, dvířka nelze pro korozi zavřít/otevřít, absence poklopu/dvířek.
</t>
  </si>
  <si>
    <t xml:space="preserve">Chráněno povrch. úpravou, závady estetického rázu, místy odlupující nátěr nebo koroze.
</t>
  </si>
  <si>
    <t xml:space="preserve">Funkčně bez problémů, závady důsledkem stáří materiálů, koroze.
</t>
  </si>
  <si>
    <t xml:space="preserve">Značná koroze, funkční problémy, zanesení rzí, zmenšený profil, netěsnosti.
</t>
  </si>
  <si>
    <t xml:space="preserve">Viditelné prorýsování výztuže nebo odpadávání materiálu v její blízkosti, praskliny nad 2 mm, obnažená výztuž, odpadávající beton, statické poruchy, průsaky krycí zeminy.
</t>
  </si>
  <si>
    <t xml:space="preserve">Funkční nucené nebo přirozené větrání.
</t>
  </si>
  <si>
    <t xml:space="preserve">Přirozené odvětrání pouze vstupem do akumulační nádrže. Nedostatečná filtrace vzduchu.
</t>
  </si>
  <si>
    <t xml:space="preserve">Bez odvětrání, nefunkční odvětrání.
</t>
  </si>
  <si>
    <t xml:space="preserve">Objekt oplocen se zakončením ostnatým drátem, bezpečnostní zámek na vstupu do objektu, vybaven detektory pohybu se signalizací vstupu do objektu na dispečink..
</t>
  </si>
  <si>
    <t xml:space="preserve">Objekt neoplocen, se signalizací vstupu do objektu.
</t>
  </si>
  <si>
    <t xml:space="preserve">Objekt neoplocen nebo oplocení vykazuje známky výrazného poškození, snadno překonatelné, bez signalizace vstupu do objektu.
</t>
  </si>
  <si>
    <t xml:space="preserve">Zcela funkční nucené nebo přirozené větrání.
</t>
  </si>
  <si>
    <t xml:space="preserve">Nedostatečná filtrace vzduchu.
</t>
  </si>
  <si>
    <t xml:space="preserve">Objekt je temperován na dostatečnou teplotu. Charakter objektu zaručuje nepoklesnutí teploty v objektu pod bod mrazu.
</t>
  </si>
  <si>
    <t xml:space="preserve">Stav topení neodpovídá současným nárokům, ale nezpůsobuje zásadní provozní problémy.
</t>
  </si>
  <si>
    <t xml:space="preserve">Hrozí promrzání objektu a poškození zařízení.
</t>
  </si>
  <si>
    <t xml:space="preserve">V čerpací stanici se nachází zvedací zařízení a je plně funkční.
</t>
  </si>
  <si>
    <t xml:space="preserve">V čerpací stanici se nachází místo pro ukotvení zvedacího zařízení, ovšem samotné zvedací zařízení se musí dovézt.
</t>
  </si>
  <si>
    <t xml:space="preserve">V čerpací stanici se nenachází zvedací zařízení ani možnost pro ukotvení mobilního zařízení.
</t>
  </si>
  <si>
    <t xml:space="preserve">Úsporné zářivky, pouze umělé osvětlení, není přístup denního světla, vyhovuje potřebám provozu.
</t>
  </si>
  <si>
    <t xml:space="preserve">Stav osvětlení neodpovídá současným nárokům, ale nezpůsobuje zásadní provozní problémy.
</t>
  </si>
  <si>
    <t xml:space="preserve">Nadměrné osvětlení denním světlem. Nedostatečné umělé osvětlení.
</t>
  </si>
  <si>
    <t>do 7 let</t>
  </si>
  <si>
    <t>8 - 20 let</t>
  </si>
  <si>
    <t>více než 20 let</t>
  </si>
  <si>
    <t xml:space="preserve">Netěsnosti, hluk, vibrace, teplota ložisek v normálu.
</t>
  </si>
  <si>
    <t xml:space="preserve">Podezření na zvýšené netěsnosti, hluk, vibrace nebo teplotu ložisek.
</t>
  </si>
  <si>
    <t xml:space="preserve">Nadměrné netěsnosti, hluk, vibrace nebo teplota ložisek.
</t>
  </si>
  <si>
    <t xml:space="preserve">Průměrný počet poruch za rok: maximálně 2.
</t>
  </si>
  <si>
    <t xml:space="preserve">Průměrný počet poruch za rok: 3 - 5.
</t>
  </si>
  <si>
    <t xml:space="preserve">Průměrný počet poruch za rok: 6 a více
</t>
  </si>
  <si>
    <t xml:space="preserve">Nízká četnost a nízká náročnost údržby.
</t>
  </si>
  <si>
    <t xml:space="preserve">Nízká četnost a vysoká náročnost údržby nebo vysoká četnost a nízká náročnost údržby.
</t>
  </si>
  <si>
    <t xml:space="preserve">Vysoká četnost a vysoká náročnost údržby.
</t>
  </si>
  <si>
    <t xml:space="preserve">Ukotvení je vyhovující - pevné, bez známek porušení, nejhůře povrchová koroze.
</t>
  </si>
  <si>
    <t xml:space="preserve">Vady způsobené stářím materiálu bez zásadního vlivu na funkci.
</t>
  </si>
  <si>
    <t xml:space="preserve">Podezření na porušení ukotvení. Hloubková koroze prvků ukotvení. Nevyhovující ukotvení.
</t>
  </si>
  <si>
    <t xml:space="preserve">Doba chodu je větší než 12 hodin.
</t>
  </si>
  <si>
    <t xml:space="preserve">Doba chodu je 8 až 12 hodin.
</t>
  </si>
  <si>
    <t xml:space="preserve">Doba chodu je menší než 8 hodin.
</t>
  </si>
  <si>
    <t xml:space="preserve">Měrná spotřeba elektrické energie má setrvalou tendenci.
</t>
  </si>
  <si>
    <t xml:space="preserve">Měrná spotřeba elektrické energie výrazněji kolísá.
</t>
  </si>
  <si>
    <t xml:space="preserve">Měrná spotřeba elektrické energie dlouhodobě roste - opotřebování čerpadel, inkrustace výtlaku. Měrná spotřeba elektrické energie náhle vzrostla při nezměněných provozních podmínkách – možný vznik poruchy.
</t>
  </si>
  <si>
    <t xml:space="preserve">Je k dipozici Q-H křivka čerpadla, současný pracovní bod leží na Q-H křivce výrobce.
</t>
  </si>
  <si>
    <t xml:space="preserve">Není k dispozici QH křivka čerpadla, parametry pracovního bodu jsou stanoveny měřením.
</t>
  </si>
  <si>
    <t xml:space="preserve">Parametry pracovního bodu nejsou k dispozici.
</t>
  </si>
  <si>
    <t xml:space="preserve">je k dispozici křivka účinnosti čerpadla, provedeno měření účinnosti čerpadla, účinnost při pracovním bodu je větší než 0,60
</t>
  </si>
  <si>
    <t xml:space="preserve">je k dispozici křivka účinnosti čerpadla, provedeno měření účinnosti čerpadla, účinnost při pracovním bodu je větší než 0,40 a menší než 0,60
</t>
  </si>
  <si>
    <t xml:space="preserve">účinnost nelze stanovit, účinnost čerpadla je menší než 0,40
</t>
  </si>
  <si>
    <t xml:space="preserve">Hodnota e ∈ &lt;1; 0,66&gt;
</t>
  </si>
  <si>
    <t xml:space="preserve">Hodnota e ∈ (0,66; 0,33)
</t>
  </si>
  <si>
    <t xml:space="preserve">Hodnota e &lt; 0,33
</t>
  </si>
  <si>
    <t xml:space="preserve">Zařízení jsou plně funkční, bez závad.
</t>
  </si>
  <si>
    <t xml:space="preserve">Zařízení vykazují běžné opotřebení vlivem stáří.
</t>
  </si>
  <si>
    <t xml:space="preserve">Zařízení má nadměrné opotřebení nebo omezenou funkčnost.
</t>
  </si>
  <si>
    <t xml:space="preserve">ČS plně osazena měřením, průtoky na výtlaku, měření tlaku, měřící prvky nejsou starší 5 let, zařízení jsou plně funkční, bez závad, pravidelně cejchované.
</t>
  </si>
  <si>
    <t xml:space="preserve">ČS je vybavena měřením průtoků a tlaků, měřící prvky jsou starší 5 let, nejsou zásadní požadavky na doplnění měření
</t>
  </si>
  <si>
    <t xml:space="preserve">Měření na čerpací stanici je nevyhovující, neodpovídá současným požadavkům provozu, chybí měření některých veličin
</t>
  </si>
  <si>
    <t xml:space="preserve">Řízení čerpadel plně funkční, plně vyhovuje provozním potřebám., automatické + ruční + ovládání z dispečinku.
</t>
  </si>
  <si>
    <t xml:space="preserve">Současný způsob naplňuje provozní potřeby, jiný způsob by však mohl být přínosný. Zařízení vykazuje běžné opotřebení vlivem stáří.
</t>
  </si>
  <si>
    <t xml:space="preserve">Současný způsob nevyhovuje provozním potřebám. Zařízení má nadměrné opotřebení nebo omezenou funkčnost.
</t>
  </si>
  <si>
    <t xml:space="preserve">Zařízení jsou plně funkční, bez závad.
</t>
  </si>
  <si>
    <t xml:space="preserve">Zařízení vykazují běžné opotřebení vlivem stáří, neodpovídá však současným podmínkám, kapacita přípojky je předimenzována.
</t>
  </si>
  <si>
    <t xml:space="preserve">Zařízení je zastaralé, má nadměrné opotřebení, elektropřípojka je výrazně předimenzována,
</t>
  </si>
  <si>
    <t xml:space="preserve">Na ČS je instalován prvek protirázové ochrany - funkční tlaková nádoba nebo tlakový redukční ventil.
</t>
  </si>
  <si>
    <t xml:space="preserve">Protirázová ochrana je zajištěna pouze soft startérem.
</t>
  </si>
  <si>
    <t xml:space="preserve">Na ČS dochází ke vzniku vodního rázu, vodní rázy jsou však dostatečně tlumeny stávající protirázovou ochranou
</t>
  </si>
  <si>
    <t xml:space="preserve">Na ČS dochází ke vzniku vodního rázu, vodní rázy nejsou dostatečně tlumeny stávající protirázovou ochranou
</t>
  </si>
  <si>
    <t>ST1 - Stav stavebních konstrukcí ČS</t>
  </si>
  <si>
    <t>T E A P  -  Č E R P A C Í   S T A N I C E</t>
  </si>
  <si>
    <t xml:space="preserve">Na ČS nedochází ke vzniku rázů ani při náběhu nebo vypnutí čerpadel, nárůst tlaků je zanedbatelný, nejsou evidovány žádné vážné provozní problémy
</t>
  </si>
  <si>
    <t>F1 - Způsob protirázové ochrany</t>
  </si>
  <si>
    <t>F2 - Vznik rázů</t>
  </si>
  <si>
    <t xml:space="preserve">Bez protirázové ochrany. Stávají protirázová ochrana je nevyhovující.
</t>
  </si>
  <si>
    <t>Objekt, část</t>
  </si>
  <si>
    <t>Váha</t>
  </si>
  <si>
    <t>Komentář: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</si>
</sst>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2" fontId="0" fillId="0" borderId="0" xfId="0" applyNumberForma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/>
    <xf numFmtId="2" fontId="0" fillId="0" borderId="0" xfId="0" applyNumberFormat="1" applyFill="1"/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3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5" fillId="3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6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Border="1" applyAlignment="1">
      <alignment horizontal="left" vertical="top" wrapText="1"/>
    </xf>
    <xf numFmtId="0" fontId="0" fillId="0" borderId="0" xfId="0"/>
    <xf numFmtId="0" fontId="1" fillId="9" borderId="0" xfId="0" applyFont="1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7" fillId="0" borderId="0" xfId="0" applyFont="1" applyAlignment="1"/>
    <xf numFmtId="0" fontId="0" fillId="0" borderId="0" xfId="0" applyAlignment="1"/>
    <xf numFmtId="49" fontId="0" fillId="0" borderId="0" xfId="0" applyNumberFormat="1" applyAlignment="1"/>
    <xf numFmtId="0" fontId="0" fillId="0" borderId="0" xfId="0" applyFill="1" applyAlignment="1"/>
    <xf numFmtId="0" fontId="0" fillId="0" borderId="0" xfId="0" applyBorder="1" applyAlignment="1">
      <alignment horizontal="left"/>
    </xf>
    <xf numFmtId="2" fontId="0" fillId="2" borderId="0" xfId="0" applyNumberFormat="1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5" fillId="3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8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0" xfId="0" applyFont="1" applyBorder="1" applyAlignment="1">
      <alignment horizontal="left" vertical="top" wrapText="1"/>
    </xf>
    <xf numFmtId="0" fontId="4" fillId="0" borderId="2" xfId="0" applyFont="1" applyBorder="1" applyAlignme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32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66FFFF"/>
      <color rgb="FFFF00FF"/>
      <color rgb="FFFF0000"/>
      <color rgb="FFF97A61"/>
      <color rgb="FFFF996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0"/>
  <sheetViews>
    <sheetView zoomScale="85" zoomScaleNormal="85" workbookViewId="0"/>
  </sheetViews>
  <sheetFormatPr defaultRowHeight="15" x14ac:dyDescent="0.25"/>
  <cols>
    <col min="1" max="1" width="9.85546875" style="9" customWidth="1"/>
    <col min="2" max="3" width="8.7109375" style="13" hidden="1" customWidth="1"/>
    <col min="4" max="4" width="4.5703125" customWidth="1"/>
    <col min="14" max="14" width="11.5703125" customWidth="1"/>
  </cols>
  <sheetData>
    <row r="1" spans="1:15" ht="34.5" customHeight="1" x14ac:dyDescent="0.5">
      <c r="A1" s="14" t="s">
        <v>5</v>
      </c>
      <c r="B1" s="66" t="s">
        <v>6</v>
      </c>
      <c r="C1" s="66"/>
      <c r="D1" s="64" t="s">
        <v>142</v>
      </c>
      <c r="E1" s="64"/>
      <c r="F1" s="64"/>
      <c r="G1" s="64"/>
      <c r="H1" s="64"/>
      <c r="I1" s="64"/>
      <c r="J1" s="64"/>
      <c r="K1" s="64"/>
    </row>
    <row r="2" spans="1:15" ht="18.75" x14ac:dyDescent="0.3">
      <c r="A2" s="33" t="str">
        <f>IF(C2&lt;0.5,"N",IF(B2&lt;=1.25,"A",IF(B2&lt;=1.75,"B",IF(B2&lt;=2.25,"C",IF(B2&lt;=2.75,"D","E")))))</f>
        <v>C</v>
      </c>
      <c r="B2" s="51">
        <f>IF(C2&lt;0.5,0,(C3*B4+B122*C121)/C2)</f>
        <v>1.8261446078431374</v>
      </c>
      <c r="C2" s="12">
        <f>C3+C121</f>
        <v>1</v>
      </c>
      <c r="D2" s="15" t="s">
        <v>2</v>
      </c>
      <c r="J2" s="65" t="s">
        <v>0</v>
      </c>
      <c r="K2" s="65"/>
      <c r="M2" t="s">
        <v>7</v>
      </c>
      <c r="O2" s="44"/>
    </row>
    <row r="3" spans="1:15" x14ac:dyDescent="0.25">
      <c r="A3" s="13"/>
      <c r="B3" s="12"/>
      <c r="C3" s="12">
        <f>IF(C4&lt;0.5,0,K4)</f>
        <v>0.35</v>
      </c>
      <c r="J3" s="11"/>
      <c r="K3" s="11"/>
    </row>
    <row r="4" spans="1:15" ht="18.75" x14ac:dyDescent="0.3">
      <c r="A4" s="33" t="str">
        <f>IF(C4&lt;0.5,"N",IF(B4&lt;=1.25,"A",IF(B4&lt;=1.75,"B",IF(B4&lt;=2.25,"C",IF(B4&lt;=2.75,"D","E")))))</f>
        <v>B</v>
      </c>
      <c r="B4" s="51">
        <f>IF(C4&gt;=0.5,(B6*C6+B45*C45+B90*C90)/C4,0)</f>
        <v>1.368627450980392</v>
      </c>
      <c r="C4" s="12">
        <f>C6+C45+C90</f>
        <v>0.60000000000000009</v>
      </c>
      <c r="D4" s="19" t="s">
        <v>4</v>
      </c>
      <c r="E4" s="20"/>
      <c r="F4" s="20"/>
      <c r="G4" s="20"/>
      <c r="H4" s="20"/>
      <c r="I4" s="20"/>
      <c r="J4" s="21"/>
      <c r="K4" s="22">
        <v>0.35</v>
      </c>
    </row>
    <row r="5" spans="1:15" ht="15.75" x14ac:dyDescent="0.25">
      <c r="A5" s="37"/>
      <c r="B5" s="12"/>
      <c r="C5" s="12"/>
      <c r="D5" s="15"/>
      <c r="J5" s="11"/>
      <c r="K5" s="3"/>
    </row>
    <row r="6" spans="1:15" ht="18.75" x14ac:dyDescent="0.3">
      <c r="A6" s="33" t="str">
        <f>IF(C7&lt;0.5,"N",IF(B6&lt;=1.25,"A",IF(B6&lt;=1.75,"B",IF(B6&lt;=2.25,"C",IF(B6&lt;=2.75,"D","E")))))</f>
        <v>B</v>
      </c>
      <c r="B6" s="36">
        <f>IF(C7&lt;0.5,0,B7/C7)</f>
        <v>1.3529411764705881</v>
      </c>
      <c r="C6" s="36">
        <f>IF(A6="N",0,K6)</f>
        <v>0.4</v>
      </c>
      <c r="D6" s="30" t="s">
        <v>141</v>
      </c>
      <c r="E6" s="31"/>
      <c r="F6" s="31"/>
      <c r="G6" s="31"/>
      <c r="H6" s="31"/>
      <c r="I6" s="31"/>
      <c r="J6" s="31"/>
      <c r="K6" s="32">
        <v>0.4</v>
      </c>
    </row>
    <row r="7" spans="1:15" x14ac:dyDescent="0.25">
      <c r="A7" s="37"/>
      <c r="B7" s="36">
        <f>SUM(B8:B44)</f>
        <v>1.1499999999999999</v>
      </c>
      <c r="C7" s="36">
        <f>SUM(C8:C44)</f>
        <v>0.85000000000000009</v>
      </c>
      <c r="J7" s="2"/>
      <c r="K7" s="2"/>
    </row>
    <row r="8" spans="1:15" ht="15" customHeight="1" x14ac:dyDescent="0.25">
      <c r="A8" s="43">
        <v>1</v>
      </c>
      <c r="B8" s="35">
        <f t="shared" ref="B8:B14" si="0">C8*A8</f>
        <v>0.2</v>
      </c>
      <c r="C8" s="35">
        <f t="shared" ref="C8" si="1">IF(A8=0,0,J8)</f>
        <v>0.2</v>
      </c>
      <c r="D8" s="4" t="s">
        <v>8</v>
      </c>
      <c r="E8" s="4"/>
      <c r="F8" s="4"/>
      <c r="G8" s="4"/>
      <c r="H8" s="4"/>
      <c r="I8" s="4"/>
      <c r="J8" s="5">
        <v>0.2</v>
      </c>
      <c r="K8" s="2"/>
    </row>
    <row r="9" spans="1:15" ht="15" customHeight="1" x14ac:dyDescent="0.25">
      <c r="A9" s="37"/>
      <c r="B9" s="35"/>
      <c r="C9" s="35"/>
      <c r="E9" s="11">
        <v>0</v>
      </c>
      <c r="F9" s="1" t="s">
        <v>1</v>
      </c>
      <c r="G9" s="11"/>
      <c r="H9" s="11"/>
      <c r="I9" s="11"/>
      <c r="J9" s="16"/>
      <c r="K9" s="16"/>
      <c r="L9" s="11"/>
    </row>
    <row r="10" spans="1:15" ht="15" customHeight="1" x14ac:dyDescent="0.25">
      <c r="A10" s="37"/>
      <c r="B10" s="35"/>
      <c r="C10" s="35"/>
      <c r="E10" s="38">
        <v>1</v>
      </c>
      <c r="F10" s="63" t="s">
        <v>47</v>
      </c>
      <c r="G10" s="63"/>
      <c r="H10" s="63"/>
      <c r="I10" s="63"/>
      <c r="J10" s="63"/>
      <c r="K10" s="63"/>
      <c r="L10" s="63"/>
    </row>
    <row r="11" spans="1:15" ht="15" customHeight="1" x14ac:dyDescent="0.25">
      <c r="A11" s="37"/>
      <c r="B11" s="35"/>
      <c r="C11" s="35"/>
      <c r="E11" s="38">
        <v>2</v>
      </c>
      <c r="F11" s="63" t="s">
        <v>48</v>
      </c>
      <c r="G11" s="63"/>
      <c r="H11" s="63"/>
      <c r="I11" s="63"/>
      <c r="J11" s="63"/>
      <c r="K11" s="63"/>
      <c r="L11" s="63"/>
    </row>
    <row r="12" spans="1:15" ht="15" customHeight="1" x14ac:dyDescent="0.25">
      <c r="A12" s="37"/>
      <c r="B12" s="35"/>
      <c r="C12" s="35"/>
      <c r="E12" s="38">
        <v>3</v>
      </c>
      <c r="F12" s="63" t="s">
        <v>49</v>
      </c>
      <c r="G12" s="63"/>
      <c r="H12" s="63"/>
      <c r="I12" s="63"/>
      <c r="J12" s="63"/>
      <c r="K12" s="63"/>
      <c r="L12" s="63"/>
    </row>
    <row r="13" spans="1:15" ht="15" customHeight="1" x14ac:dyDescent="0.25">
      <c r="A13" s="37"/>
      <c r="B13" s="35"/>
      <c r="C13" s="35"/>
      <c r="J13" s="2"/>
      <c r="K13" s="2"/>
    </row>
    <row r="14" spans="1:15" ht="15" customHeight="1" x14ac:dyDescent="0.25">
      <c r="A14" s="43">
        <v>1</v>
      </c>
      <c r="B14" s="35">
        <f t="shared" si="0"/>
        <v>0.2</v>
      </c>
      <c r="C14" s="35">
        <f>IF(A14=0,0,J14)</f>
        <v>0.2</v>
      </c>
      <c r="D14" s="4" t="s">
        <v>33</v>
      </c>
      <c r="E14" s="4"/>
      <c r="F14" s="4"/>
      <c r="G14" s="4"/>
      <c r="H14" s="4"/>
      <c r="I14" s="4"/>
      <c r="J14" s="5">
        <v>0.2</v>
      </c>
      <c r="K14" s="2"/>
    </row>
    <row r="15" spans="1:15" ht="15" customHeight="1" x14ac:dyDescent="0.25">
      <c r="A15" s="37"/>
      <c r="B15" s="35"/>
      <c r="C15" s="35"/>
      <c r="E15" s="6">
        <v>0</v>
      </c>
      <c r="F15" s="7" t="s">
        <v>1</v>
      </c>
      <c r="J15" s="2"/>
      <c r="K15" s="2"/>
    </row>
    <row r="16" spans="1:15" ht="15" customHeight="1" x14ac:dyDescent="0.25">
      <c r="A16" s="37"/>
      <c r="B16" s="35"/>
      <c r="C16" s="35"/>
      <c r="E16" s="6">
        <v>1</v>
      </c>
      <c r="F16" s="63" t="s">
        <v>53</v>
      </c>
      <c r="G16" s="63"/>
      <c r="H16" s="63"/>
      <c r="I16" s="63"/>
      <c r="J16" s="63"/>
      <c r="K16" s="63"/>
      <c r="L16" s="63"/>
    </row>
    <row r="17" spans="1:14" ht="15" customHeight="1" x14ac:dyDescent="0.25">
      <c r="A17" s="37"/>
      <c r="B17" s="35"/>
      <c r="C17" s="35"/>
      <c r="E17" s="6">
        <v>2</v>
      </c>
      <c r="F17" s="63" t="s">
        <v>54</v>
      </c>
      <c r="G17" s="63"/>
      <c r="H17" s="63"/>
      <c r="I17" s="63"/>
      <c r="J17" s="63"/>
      <c r="K17" s="63"/>
      <c r="L17" s="63"/>
    </row>
    <row r="18" spans="1:14" ht="15" customHeight="1" x14ac:dyDescent="0.25">
      <c r="A18" s="37"/>
      <c r="B18" s="35"/>
      <c r="C18" s="35"/>
      <c r="E18" s="6">
        <v>3</v>
      </c>
      <c r="F18" s="63" t="s">
        <v>55</v>
      </c>
      <c r="G18" s="63"/>
      <c r="H18" s="63"/>
      <c r="I18" s="63"/>
      <c r="J18" s="63"/>
      <c r="K18" s="63"/>
      <c r="L18" s="63"/>
    </row>
    <row r="19" spans="1:14" ht="15" customHeight="1" x14ac:dyDescent="0.25">
      <c r="A19" s="37"/>
      <c r="B19" s="35"/>
      <c r="C19" s="35"/>
      <c r="J19" s="2"/>
      <c r="K19" s="2"/>
    </row>
    <row r="20" spans="1:14" ht="15" customHeight="1" x14ac:dyDescent="0.25">
      <c r="A20" s="43">
        <v>3</v>
      </c>
      <c r="B20" s="35">
        <f>C20*A20</f>
        <v>0.44999999999999996</v>
      </c>
      <c r="C20" s="35">
        <f>IF(A20=0,0,J20)</f>
        <v>0.15</v>
      </c>
      <c r="D20" s="4" t="s">
        <v>9</v>
      </c>
      <c r="E20" s="4"/>
      <c r="F20" s="4"/>
      <c r="G20" s="4"/>
      <c r="H20" s="4"/>
      <c r="I20" s="4"/>
      <c r="J20" s="5">
        <v>0.15</v>
      </c>
      <c r="K20" s="5"/>
      <c r="L20" s="4"/>
      <c r="M20" s="4"/>
      <c r="N20" s="4"/>
    </row>
    <row r="21" spans="1:14" ht="15" customHeight="1" x14ac:dyDescent="0.25">
      <c r="A21" s="37"/>
      <c r="B21" s="35"/>
      <c r="C21" s="35"/>
      <c r="E21" s="6">
        <v>0</v>
      </c>
      <c r="F21" s="7" t="s">
        <v>1</v>
      </c>
      <c r="J21" s="2"/>
      <c r="K21" s="2"/>
    </row>
    <row r="22" spans="1:14" ht="15" customHeight="1" x14ac:dyDescent="0.25">
      <c r="A22" s="37"/>
      <c r="B22" s="35"/>
      <c r="C22" s="35"/>
      <c r="E22" s="6">
        <v>1</v>
      </c>
      <c r="F22" s="63" t="s">
        <v>56</v>
      </c>
      <c r="G22" s="63"/>
      <c r="H22" s="63"/>
      <c r="I22" s="63"/>
      <c r="J22" s="63"/>
      <c r="K22" s="63"/>
      <c r="L22" s="63"/>
      <c r="M22" s="39"/>
      <c r="N22" s="39"/>
    </row>
    <row r="23" spans="1:14" ht="15" customHeight="1" x14ac:dyDescent="0.25">
      <c r="A23" s="37"/>
      <c r="B23" s="35"/>
      <c r="C23" s="35"/>
      <c r="E23" s="6">
        <v>2</v>
      </c>
      <c r="F23" s="63" t="s">
        <v>57</v>
      </c>
      <c r="G23" s="63"/>
      <c r="H23" s="63"/>
      <c r="I23" s="63"/>
      <c r="J23" s="63"/>
      <c r="K23" s="63"/>
      <c r="L23" s="63"/>
      <c r="M23" s="9"/>
      <c r="N23" s="9"/>
    </row>
    <row r="24" spans="1:14" ht="15" customHeight="1" x14ac:dyDescent="0.25">
      <c r="A24" s="37"/>
      <c r="B24" s="35"/>
      <c r="C24" s="35"/>
      <c r="E24" s="6">
        <v>3</v>
      </c>
      <c r="F24" s="63" t="s">
        <v>58</v>
      </c>
      <c r="G24" s="63"/>
      <c r="H24" s="63"/>
      <c r="I24" s="63"/>
      <c r="J24" s="63"/>
      <c r="K24" s="63"/>
      <c r="L24" s="63"/>
    </row>
    <row r="25" spans="1:14" ht="15" customHeight="1" x14ac:dyDescent="0.25">
      <c r="A25" s="37"/>
      <c r="B25" s="35"/>
      <c r="C25" s="35"/>
      <c r="E25" s="6"/>
      <c r="J25" s="2"/>
      <c r="K25" s="2"/>
    </row>
    <row r="26" spans="1:14" ht="15" customHeight="1" x14ac:dyDescent="0.25">
      <c r="A26" s="43">
        <v>1</v>
      </c>
      <c r="B26" s="35">
        <f>C26*A26</f>
        <v>0.15</v>
      </c>
      <c r="C26" s="35">
        <f>IF(A26=0,0,J26)</f>
        <v>0.15</v>
      </c>
      <c r="D26" s="4" t="s">
        <v>10</v>
      </c>
      <c r="E26" s="4"/>
      <c r="F26" s="4"/>
      <c r="G26" s="4"/>
      <c r="H26" s="4"/>
      <c r="I26" s="4"/>
      <c r="J26" s="5">
        <v>0.15</v>
      </c>
      <c r="K26" s="2"/>
    </row>
    <row r="27" spans="1:14" ht="15" customHeight="1" x14ac:dyDescent="0.25">
      <c r="A27" s="37"/>
      <c r="B27" s="35"/>
      <c r="C27" s="35"/>
      <c r="J27" s="2"/>
      <c r="K27" s="2"/>
    </row>
    <row r="28" spans="1:14" ht="15" customHeight="1" x14ac:dyDescent="0.25">
      <c r="A28" s="37"/>
      <c r="B28" s="35"/>
      <c r="C28" s="35"/>
      <c r="E28" s="11">
        <v>0</v>
      </c>
      <c r="F28" s="1" t="s">
        <v>1</v>
      </c>
      <c r="G28" s="11"/>
      <c r="H28" s="11"/>
      <c r="I28" s="11"/>
      <c r="J28" s="16"/>
      <c r="K28" s="16"/>
      <c r="L28" s="11"/>
    </row>
    <row r="29" spans="1:14" ht="15" customHeight="1" x14ac:dyDescent="0.25">
      <c r="A29" s="37"/>
      <c r="B29" s="35"/>
      <c r="C29" s="35"/>
      <c r="E29" s="11">
        <v>1</v>
      </c>
      <c r="F29" s="63" t="s">
        <v>59</v>
      </c>
      <c r="G29" s="63"/>
      <c r="H29" s="63"/>
      <c r="I29" s="63"/>
      <c r="J29" s="63"/>
      <c r="K29" s="63"/>
      <c r="L29" s="63"/>
    </row>
    <row r="30" spans="1:14" ht="15" customHeight="1" x14ac:dyDescent="0.25">
      <c r="A30" s="37"/>
      <c r="B30" s="35"/>
      <c r="C30" s="35"/>
      <c r="E30" s="11">
        <v>2</v>
      </c>
      <c r="F30" s="63" t="s">
        <v>60</v>
      </c>
      <c r="G30" s="63"/>
      <c r="H30" s="63"/>
      <c r="I30" s="63"/>
      <c r="J30" s="63"/>
      <c r="K30" s="63"/>
      <c r="L30" s="63"/>
    </row>
    <row r="31" spans="1:14" ht="15" customHeight="1" x14ac:dyDescent="0.25">
      <c r="A31" s="37"/>
      <c r="B31" s="35"/>
      <c r="C31" s="35"/>
      <c r="E31" s="11">
        <v>3</v>
      </c>
      <c r="F31" s="63" t="s">
        <v>61</v>
      </c>
      <c r="G31" s="63"/>
      <c r="H31" s="63"/>
      <c r="I31" s="63"/>
      <c r="J31" s="63"/>
      <c r="K31" s="63"/>
      <c r="L31" s="63"/>
    </row>
    <row r="32" spans="1:14" ht="15" customHeight="1" x14ac:dyDescent="0.25">
      <c r="A32" s="37"/>
      <c r="B32" s="35"/>
      <c r="C32" s="35"/>
      <c r="J32" s="2"/>
      <c r="K32" s="2"/>
    </row>
    <row r="33" spans="1:24" ht="15" customHeight="1" x14ac:dyDescent="0.25">
      <c r="A33" s="43">
        <v>0</v>
      </c>
      <c r="B33" s="35">
        <f>C33*A33</f>
        <v>0</v>
      </c>
      <c r="C33" s="35">
        <f>IF(A33=0,0,J33)</f>
        <v>0</v>
      </c>
      <c r="D33" s="4" t="s">
        <v>32</v>
      </c>
      <c r="E33" s="4"/>
      <c r="F33" s="4"/>
      <c r="G33" s="4"/>
      <c r="H33" s="4"/>
      <c r="I33" s="4"/>
      <c r="J33" s="5">
        <v>0.15</v>
      </c>
      <c r="K33" s="2"/>
    </row>
    <row r="34" spans="1:24" ht="15" customHeight="1" x14ac:dyDescent="0.25">
      <c r="A34" s="37"/>
      <c r="B34" s="35"/>
      <c r="C34" s="35"/>
      <c r="E34" s="6">
        <v>0</v>
      </c>
      <c r="F34" s="7" t="s">
        <v>1</v>
      </c>
      <c r="J34" s="2"/>
      <c r="K34" s="2"/>
    </row>
    <row r="35" spans="1:24" ht="15" customHeight="1" x14ac:dyDescent="0.25">
      <c r="A35" s="37"/>
      <c r="B35" s="35"/>
      <c r="C35" s="35"/>
      <c r="E35" s="6">
        <v>1</v>
      </c>
      <c r="F35" s="63" t="s">
        <v>50</v>
      </c>
      <c r="G35" s="63"/>
      <c r="H35" s="63"/>
      <c r="I35" s="63"/>
      <c r="J35" s="63"/>
      <c r="K35" s="63"/>
      <c r="L35" s="63"/>
    </row>
    <row r="36" spans="1:24" ht="15" customHeight="1" x14ac:dyDescent="0.25">
      <c r="A36" s="37"/>
      <c r="B36" s="35"/>
      <c r="C36" s="35"/>
      <c r="E36" s="6">
        <v>2</v>
      </c>
      <c r="F36" s="63" t="s">
        <v>51</v>
      </c>
      <c r="G36" s="63"/>
      <c r="H36" s="63"/>
      <c r="I36" s="63"/>
      <c r="J36" s="63"/>
      <c r="K36" s="63"/>
      <c r="L36" s="63"/>
    </row>
    <row r="37" spans="1:24" ht="15" customHeight="1" x14ac:dyDescent="0.25">
      <c r="A37" s="37"/>
      <c r="B37" s="35"/>
      <c r="C37" s="35"/>
      <c r="E37" s="6">
        <v>3</v>
      </c>
      <c r="F37" s="63" t="s">
        <v>52</v>
      </c>
      <c r="G37" s="63"/>
      <c r="H37" s="63"/>
      <c r="I37" s="63"/>
      <c r="J37" s="63"/>
      <c r="K37" s="63"/>
      <c r="L37" s="63"/>
    </row>
    <row r="38" spans="1:24" ht="15" customHeight="1" x14ac:dyDescent="0.25">
      <c r="A38" s="37"/>
      <c r="B38" s="35"/>
      <c r="C38" s="35"/>
      <c r="J38" s="2"/>
      <c r="K38" s="2"/>
    </row>
    <row r="39" spans="1:24" ht="15" customHeight="1" x14ac:dyDescent="0.25">
      <c r="A39" s="43">
        <v>1</v>
      </c>
      <c r="B39" s="35">
        <f>C39*A39</f>
        <v>0.15</v>
      </c>
      <c r="C39" s="35">
        <f>IF(A39=0,0,J39)</f>
        <v>0.15</v>
      </c>
      <c r="D39" s="4" t="s">
        <v>11</v>
      </c>
      <c r="E39" s="4"/>
      <c r="F39" s="4"/>
      <c r="G39" s="4"/>
      <c r="H39" s="4"/>
      <c r="I39" s="4"/>
      <c r="J39" s="5">
        <v>0.15</v>
      </c>
      <c r="K39" s="5"/>
      <c r="L39" s="4"/>
      <c r="M39" s="4"/>
      <c r="N39" s="4"/>
    </row>
    <row r="40" spans="1:24" ht="15" customHeight="1" x14ac:dyDescent="0.25">
      <c r="A40" s="37"/>
      <c r="B40" s="35"/>
      <c r="C40" s="35"/>
      <c r="E40" s="6">
        <v>0</v>
      </c>
      <c r="F40" s="7" t="s">
        <v>1</v>
      </c>
      <c r="J40" s="2"/>
      <c r="K40" s="2"/>
    </row>
    <row r="41" spans="1:24" ht="15" customHeight="1" x14ac:dyDescent="0.25">
      <c r="A41" s="37"/>
      <c r="B41" s="35"/>
      <c r="C41" s="35"/>
      <c r="E41" s="6">
        <v>1</v>
      </c>
      <c r="F41" s="63" t="s">
        <v>62</v>
      </c>
      <c r="G41" s="63"/>
      <c r="H41" s="63"/>
      <c r="I41" s="63"/>
      <c r="J41" s="63"/>
      <c r="K41" s="63"/>
      <c r="L41" s="63"/>
      <c r="M41" s="39"/>
      <c r="N41" s="39"/>
    </row>
    <row r="42" spans="1:24" ht="15" customHeight="1" x14ac:dyDescent="0.25">
      <c r="A42" s="37"/>
      <c r="B42" s="35"/>
      <c r="C42" s="35"/>
      <c r="E42" s="6">
        <v>2</v>
      </c>
      <c r="F42" s="63" t="s">
        <v>63</v>
      </c>
      <c r="G42" s="63"/>
      <c r="H42" s="63"/>
      <c r="I42" s="63"/>
      <c r="J42" s="63"/>
      <c r="K42" s="63"/>
      <c r="L42" s="63"/>
      <c r="M42" s="9"/>
      <c r="N42" s="9"/>
    </row>
    <row r="43" spans="1:24" ht="15" customHeight="1" x14ac:dyDescent="0.25">
      <c r="A43" s="37"/>
      <c r="B43" s="35"/>
      <c r="C43" s="35"/>
      <c r="E43" s="6">
        <v>3</v>
      </c>
      <c r="F43" s="63" t="s">
        <v>64</v>
      </c>
      <c r="G43" s="63"/>
      <c r="H43" s="63"/>
      <c r="I43" s="63"/>
      <c r="J43" s="63"/>
      <c r="K43" s="63"/>
      <c r="L43" s="63"/>
    </row>
    <row r="44" spans="1:24" ht="15" customHeight="1" x14ac:dyDescent="0.25">
      <c r="A44" s="37"/>
      <c r="B44" s="35"/>
      <c r="C44" s="35"/>
      <c r="E44" s="6"/>
      <c r="J44" s="2"/>
      <c r="K44" s="2"/>
    </row>
    <row r="45" spans="1:24" ht="15" customHeight="1" x14ac:dyDescent="0.3">
      <c r="A45" s="33" t="str">
        <f>IF(C46&lt;0.5,"N",IF(B45&lt;=1.25,"A",IF(B45&lt;=1.75,"B",IF(B45&lt;=2.25,"C",IF(B45&lt;=2.75,"D","E")))))</f>
        <v>N</v>
      </c>
      <c r="B45" s="36">
        <f>IF(C46&lt;0.5,0,B46/C46)</f>
        <v>0</v>
      </c>
      <c r="C45" s="36">
        <f>IF(A45="N",0,K45)</f>
        <v>0</v>
      </c>
      <c r="D45" s="30" t="s">
        <v>12</v>
      </c>
      <c r="E45" s="31"/>
      <c r="F45" s="31"/>
      <c r="G45" s="31"/>
      <c r="H45" s="31"/>
      <c r="I45" s="31"/>
      <c r="J45" s="31"/>
      <c r="K45" s="32">
        <v>0.4</v>
      </c>
    </row>
    <row r="46" spans="1:24" ht="15" customHeight="1" x14ac:dyDescent="0.25">
      <c r="A46" s="37"/>
      <c r="B46" s="12">
        <f>SUM(B47:B84)</f>
        <v>0.6</v>
      </c>
      <c r="C46" s="12">
        <f>SUM(C47:C84)</f>
        <v>0.44999999999999996</v>
      </c>
      <c r="J46" s="2"/>
      <c r="K46" s="2"/>
      <c r="R46" s="4"/>
      <c r="S46" s="4"/>
      <c r="T46" s="4"/>
      <c r="U46" s="4"/>
      <c r="V46" s="4"/>
      <c r="W46" s="4"/>
      <c r="X46" s="5"/>
    </row>
    <row r="47" spans="1:24" ht="15" customHeight="1" x14ac:dyDescent="0.25">
      <c r="A47" s="43">
        <v>0</v>
      </c>
      <c r="B47" s="34">
        <f>C47*A47</f>
        <v>0</v>
      </c>
      <c r="C47" s="34">
        <f>IF(A47=0,0,J47)</f>
        <v>0</v>
      </c>
      <c r="D47" s="4" t="s">
        <v>34</v>
      </c>
      <c r="E47" s="4"/>
      <c r="F47" s="4"/>
      <c r="G47" s="4"/>
      <c r="H47" s="4"/>
      <c r="I47" s="4"/>
      <c r="J47" s="5">
        <v>0.2</v>
      </c>
      <c r="K47" s="2"/>
      <c r="R47" s="4"/>
      <c r="S47" s="4"/>
      <c r="T47" s="4"/>
      <c r="U47" s="4"/>
      <c r="V47" s="4"/>
      <c r="W47" s="4"/>
      <c r="X47" s="5"/>
    </row>
    <row r="48" spans="1:24" ht="15" customHeight="1" x14ac:dyDescent="0.25">
      <c r="A48" s="37"/>
      <c r="B48" s="34"/>
      <c r="C48" s="34"/>
      <c r="J48" s="2"/>
      <c r="K48" s="2"/>
      <c r="R48" s="4"/>
      <c r="S48" s="4"/>
      <c r="T48" s="4"/>
      <c r="U48" s="4"/>
      <c r="V48" s="4"/>
      <c r="W48" s="4"/>
      <c r="X48" s="5"/>
    </row>
    <row r="49" spans="1:24" ht="15" customHeight="1" x14ac:dyDescent="0.25">
      <c r="A49" s="37"/>
      <c r="B49" s="34"/>
      <c r="C49" s="34"/>
      <c r="E49" s="11">
        <v>0</v>
      </c>
      <c r="F49" s="1" t="s">
        <v>1</v>
      </c>
      <c r="G49" s="11"/>
      <c r="H49" s="11"/>
      <c r="I49" s="11"/>
      <c r="J49" s="16"/>
      <c r="K49" s="16"/>
      <c r="L49" s="11"/>
      <c r="R49" s="4"/>
      <c r="S49" s="4"/>
      <c r="T49" s="4"/>
      <c r="U49" s="4"/>
      <c r="V49" s="4"/>
      <c r="W49" s="4"/>
      <c r="X49" s="5"/>
    </row>
    <row r="50" spans="1:24" ht="15" customHeight="1" x14ac:dyDescent="0.25">
      <c r="A50" s="37"/>
      <c r="B50" s="34"/>
      <c r="C50" s="34"/>
      <c r="E50" s="11">
        <v>1</v>
      </c>
      <c r="F50" s="63" t="s">
        <v>65</v>
      </c>
      <c r="G50" s="63"/>
      <c r="H50" s="63"/>
      <c r="I50" s="63"/>
      <c r="J50" s="63"/>
      <c r="K50" s="63"/>
      <c r="L50" s="63"/>
      <c r="R50" s="4"/>
      <c r="S50" s="4"/>
      <c r="T50" s="4"/>
      <c r="U50" s="4"/>
      <c r="V50" s="4"/>
      <c r="W50" s="4"/>
      <c r="X50" s="5"/>
    </row>
    <row r="51" spans="1:24" ht="15" customHeight="1" x14ac:dyDescent="0.25">
      <c r="A51" s="37"/>
      <c r="B51" s="34"/>
      <c r="C51" s="34"/>
      <c r="E51" s="11">
        <v>2</v>
      </c>
      <c r="F51" s="63" t="s">
        <v>66</v>
      </c>
      <c r="G51" s="63"/>
      <c r="H51" s="63"/>
      <c r="I51" s="63"/>
      <c r="J51" s="63"/>
      <c r="K51" s="63"/>
      <c r="L51" s="63"/>
      <c r="R51" s="4"/>
      <c r="S51" s="4"/>
      <c r="T51" s="4"/>
      <c r="U51" s="4"/>
      <c r="V51" s="4"/>
      <c r="W51" s="4"/>
      <c r="X51" s="5"/>
    </row>
    <row r="52" spans="1:24" ht="15" customHeight="1" x14ac:dyDescent="0.25">
      <c r="A52" s="37"/>
      <c r="B52" s="34"/>
      <c r="C52" s="34"/>
      <c r="E52" s="11">
        <v>3</v>
      </c>
      <c r="F52" s="63" t="s">
        <v>67</v>
      </c>
      <c r="G52" s="63"/>
      <c r="H52" s="63"/>
      <c r="I52" s="63"/>
      <c r="J52" s="63"/>
      <c r="K52" s="63"/>
      <c r="L52" s="63"/>
      <c r="R52" s="4"/>
      <c r="S52" s="4"/>
      <c r="T52" s="4"/>
      <c r="U52" s="4"/>
      <c r="V52" s="4"/>
      <c r="W52" s="4"/>
      <c r="X52" s="5"/>
    </row>
    <row r="53" spans="1:24" ht="15" customHeight="1" x14ac:dyDescent="0.25">
      <c r="A53" s="37"/>
      <c r="B53" s="34"/>
      <c r="C53" s="34"/>
      <c r="J53" s="2"/>
      <c r="K53" s="2"/>
    </row>
    <row r="54" spans="1:24" ht="15" customHeight="1" x14ac:dyDescent="0.25">
      <c r="A54" s="43">
        <v>1</v>
      </c>
      <c r="B54" s="34">
        <f>C54*A54</f>
        <v>0.2</v>
      </c>
      <c r="C54" s="34">
        <f>IF(A54=0,0,J54)</f>
        <v>0.2</v>
      </c>
      <c r="D54" s="4" t="s">
        <v>35</v>
      </c>
      <c r="E54" s="4"/>
      <c r="F54" s="4"/>
      <c r="G54" s="4"/>
      <c r="H54" s="4"/>
      <c r="I54" s="4"/>
      <c r="J54" s="5">
        <v>0.2</v>
      </c>
      <c r="K54" s="2"/>
    </row>
    <row r="55" spans="1:24" ht="15" customHeight="1" x14ac:dyDescent="0.25">
      <c r="A55" s="37"/>
      <c r="B55" s="34"/>
      <c r="C55" s="34"/>
      <c r="E55" s="6">
        <v>0</v>
      </c>
      <c r="F55" s="7" t="s">
        <v>1</v>
      </c>
      <c r="J55" s="2"/>
      <c r="K55" s="2"/>
    </row>
    <row r="56" spans="1:24" ht="15" customHeight="1" x14ac:dyDescent="0.25">
      <c r="A56" s="37"/>
      <c r="B56" s="34"/>
      <c r="C56" s="34"/>
      <c r="E56" s="6">
        <v>1</v>
      </c>
      <c r="F56" s="63" t="s">
        <v>68</v>
      </c>
      <c r="G56" s="63"/>
      <c r="H56" s="63"/>
      <c r="I56" s="63"/>
      <c r="J56" s="63"/>
      <c r="K56" s="63"/>
      <c r="L56" s="63"/>
    </row>
    <row r="57" spans="1:24" ht="15" customHeight="1" x14ac:dyDescent="0.25">
      <c r="A57" s="37"/>
      <c r="B57" s="34"/>
      <c r="C57" s="34"/>
      <c r="E57" s="6">
        <v>2</v>
      </c>
      <c r="F57" s="63" t="s">
        <v>69</v>
      </c>
      <c r="G57" s="63"/>
      <c r="H57" s="63"/>
      <c r="I57" s="63"/>
      <c r="J57" s="63"/>
      <c r="K57" s="63"/>
      <c r="L57" s="63"/>
    </row>
    <row r="58" spans="1:24" ht="15" customHeight="1" x14ac:dyDescent="0.25">
      <c r="A58" s="37"/>
      <c r="B58" s="34"/>
      <c r="C58" s="34"/>
      <c r="E58" s="6">
        <v>3</v>
      </c>
      <c r="F58" s="63" t="s">
        <v>70</v>
      </c>
      <c r="G58" s="63"/>
      <c r="H58" s="63"/>
      <c r="I58" s="63"/>
      <c r="J58" s="63"/>
      <c r="K58" s="63"/>
      <c r="L58" s="63"/>
    </row>
    <row r="59" spans="1:24" ht="15" customHeight="1" x14ac:dyDescent="0.25">
      <c r="A59" s="37"/>
      <c r="B59" s="34"/>
      <c r="C59" s="34"/>
      <c r="J59" s="2"/>
      <c r="K59" s="2"/>
    </row>
    <row r="60" spans="1:24" ht="15" customHeight="1" x14ac:dyDescent="0.25">
      <c r="A60" s="43">
        <v>2</v>
      </c>
      <c r="B60" s="34">
        <f>C60*A60</f>
        <v>0.3</v>
      </c>
      <c r="C60" s="34">
        <f>IF(A60=0,0,J60)</f>
        <v>0.15</v>
      </c>
      <c r="D60" s="4" t="s">
        <v>36</v>
      </c>
      <c r="E60" s="4"/>
      <c r="F60" s="4"/>
      <c r="G60" s="4"/>
      <c r="H60" s="4"/>
      <c r="I60" s="4"/>
      <c r="J60" s="5">
        <v>0.15</v>
      </c>
      <c r="K60" s="5"/>
      <c r="L60" s="4"/>
      <c r="M60" s="4"/>
      <c r="N60" s="4"/>
    </row>
    <row r="61" spans="1:24" ht="15" customHeight="1" x14ac:dyDescent="0.25">
      <c r="A61" s="37"/>
      <c r="B61" s="34"/>
      <c r="C61" s="34"/>
      <c r="E61" s="6">
        <v>0</v>
      </c>
      <c r="F61" s="7" t="s">
        <v>1</v>
      </c>
      <c r="J61" s="2"/>
      <c r="K61" s="2"/>
    </row>
    <row r="62" spans="1:24" ht="15" customHeight="1" x14ac:dyDescent="0.25">
      <c r="A62" s="37"/>
      <c r="B62" s="34"/>
      <c r="C62" s="34"/>
      <c r="E62" s="6">
        <v>1</v>
      </c>
      <c r="F62" s="63" t="s">
        <v>71</v>
      </c>
      <c r="G62" s="63"/>
      <c r="H62" s="63"/>
      <c r="I62" s="63"/>
      <c r="J62" s="63"/>
      <c r="K62" s="63"/>
      <c r="L62" s="63"/>
      <c r="M62" s="39"/>
      <c r="N62" s="39"/>
    </row>
    <row r="63" spans="1:24" ht="15" customHeight="1" x14ac:dyDescent="0.25">
      <c r="A63" s="37"/>
      <c r="B63" s="34"/>
      <c r="C63" s="34"/>
      <c r="E63" s="6">
        <v>2</v>
      </c>
      <c r="F63" s="63" t="s">
        <v>72</v>
      </c>
      <c r="G63" s="63"/>
      <c r="H63" s="63"/>
      <c r="I63" s="63"/>
      <c r="J63" s="63"/>
      <c r="K63" s="63"/>
      <c r="L63" s="63"/>
      <c r="M63" s="9"/>
      <c r="N63" s="9"/>
    </row>
    <row r="64" spans="1:24" ht="15" customHeight="1" x14ac:dyDescent="0.25">
      <c r="A64" s="37"/>
      <c r="B64" s="34"/>
      <c r="C64" s="34"/>
      <c r="E64" s="6">
        <v>3</v>
      </c>
      <c r="F64" s="63" t="s">
        <v>73</v>
      </c>
      <c r="G64" s="63"/>
      <c r="H64" s="63"/>
      <c r="I64" s="63"/>
      <c r="J64" s="63"/>
      <c r="K64" s="63"/>
      <c r="L64" s="63"/>
    </row>
    <row r="65" spans="1:14" ht="15" customHeight="1" x14ac:dyDescent="0.25">
      <c r="A65" s="37"/>
      <c r="B65" s="34"/>
      <c r="C65" s="34"/>
      <c r="E65" s="6"/>
      <c r="J65" s="2"/>
      <c r="K65" s="2"/>
    </row>
    <row r="66" spans="1:14" ht="15" customHeight="1" x14ac:dyDescent="0.25">
      <c r="A66" s="43">
        <v>0</v>
      </c>
      <c r="B66" s="34">
        <f>C66*A66</f>
        <v>0</v>
      </c>
      <c r="C66" s="34">
        <f>IF(A66=0,0,J66)</f>
        <v>0</v>
      </c>
      <c r="D66" s="4" t="s">
        <v>37</v>
      </c>
      <c r="E66" s="4"/>
      <c r="F66" s="4"/>
      <c r="G66" s="4"/>
      <c r="H66" s="4"/>
      <c r="I66" s="4"/>
      <c r="J66" s="5">
        <v>0.15</v>
      </c>
      <c r="K66" s="2"/>
    </row>
    <row r="67" spans="1:14" ht="15" customHeight="1" x14ac:dyDescent="0.25">
      <c r="A67" s="37"/>
      <c r="B67" s="34"/>
      <c r="C67" s="34"/>
      <c r="E67" s="11">
        <v>0</v>
      </c>
      <c r="F67" s="1" t="s">
        <v>1</v>
      </c>
      <c r="G67" s="11"/>
      <c r="H67" s="11"/>
      <c r="I67" s="11"/>
      <c r="J67" s="16"/>
      <c r="K67" s="16"/>
      <c r="L67" s="11"/>
    </row>
    <row r="68" spans="1:14" ht="15" customHeight="1" x14ac:dyDescent="0.25">
      <c r="A68" s="37"/>
      <c r="B68" s="34"/>
      <c r="C68" s="34"/>
      <c r="E68" s="11">
        <v>1</v>
      </c>
      <c r="F68" s="63" t="s">
        <v>74</v>
      </c>
      <c r="G68" s="63"/>
      <c r="H68" s="63"/>
      <c r="I68" s="63"/>
      <c r="J68" s="63"/>
      <c r="K68" s="63"/>
      <c r="L68" s="63"/>
    </row>
    <row r="69" spans="1:14" ht="15" customHeight="1" x14ac:dyDescent="0.25">
      <c r="A69" s="37"/>
      <c r="B69" s="34"/>
      <c r="C69" s="34"/>
      <c r="E69" s="11">
        <v>2</v>
      </c>
      <c r="F69" s="63" t="s">
        <v>75</v>
      </c>
      <c r="G69" s="63"/>
      <c r="H69" s="63"/>
      <c r="I69" s="63"/>
      <c r="J69" s="63"/>
      <c r="K69" s="63"/>
      <c r="L69" s="63"/>
    </row>
    <row r="70" spans="1:14" ht="15" customHeight="1" x14ac:dyDescent="0.25">
      <c r="A70" s="37"/>
      <c r="B70" s="34"/>
      <c r="C70" s="34"/>
      <c r="E70" s="11">
        <v>3</v>
      </c>
      <c r="F70" s="63" t="s">
        <v>76</v>
      </c>
      <c r="G70" s="63"/>
      <c r="H70" s="63"/>
      <c r="I70" s="63"/>
      <c r="J70" s="63"/>
      <c r="K70" s="63"/>
      <c r="L70" s="63"/>
    </row>
    <row r="71" spans="1:14" ht="15" customHeight="1" x14ac:dyDescent="0.25">
      <c r="A71" s="37"/>
      <c r="B71" s="34"/>
      <c r="C71" s="34"/>
      <c r="J71" s="2"/>
      <c r="K71" s="2"/>
    </row>
    <row r="72" spans="1:14" ht="15" customHeight="1" x14ac:dyDescent="0.25">
      <c r="A72" s="43">
        <v>1</v>
      </c>
      <c r="B72" s="34">
        <f>C72*A72</f>
        <v>0.1</v>
      </c>
      <c r="C72" s="34">
        <f>IF(A72=0,0,J72)</f>
        <v>0.1</v>
      </c>
      <c r="D72" s="4" t="s">
        <v>38</v>
      </c>
      <c r="E72" s="4"/>
      <c r="F72" s="4"/>
      <c r="G72" s="4"/>
      <c r="H72" s="4"/>
      <c r="I72" s="4"/>
      <c r="J72" s="5">
        <v>0.1</v>
      </c>
      <c r="K72" s="2"/>
    </row>
    <row r="73" spans="1:14" ht="15" customHeight="1" x14ac:dyDescent="0.25">
      <c r="A73" s="37"/>
      <c r="B73" s="34"/>
      <c r="C73" s="34"/>
      <c r="E73" s="6">
        <v>0</v>
      </c>
      <c r="F73" s="7" t="s">
        <v>1</v>
      </c>
      <c r="J73" s="2"/>
      <c r="K73" s="2"/>
    </row>
    <row r="74" spans="1:14" ht="15" customHeight="1" x14ac:dyDescent="0.25">
      <c r="A74" s="37"/>
      <c r="B74" s="34"/>
      <c r="C74" s="34"/>
      <c r="E74" s="6">
        <v>1</v>
      </c>
      <c r="F74" s="63" t="s">
        <v>47</v>
      </c>
      <c r="G74" s="63"/>
      <c r="H74" s="63"/>
      <c r="I74" s="63"/>
      <c r="J74" s="63"/>
      <c r="K74" s="63"/>
      <c r="L74" s="63"/>
    </row>
    <row r="75" spans="1:14" ht="15" customHeight="1" x14ac:dyDescent="0.25">
      <c r="A75" s="37"/>
      <c r="B75" s="34"/>
      <c r="C75" s="34"/>
      <c r="E75" s="6">
        <v>2</v>
      </c>
      <c r="F75" s="63" t="s">
        <v>48</v>
      </c>
      <c r="G75" s="63"/>
      <c r="H75" s="63"/>
      <c r="I75" s="63"/>
      <c r="J75" s="63"/>
      <c r="K75" s="63"/>
      <c r="L75" s="63"/>
    </row>
    <row r="76" spans="1:14" ht="15" customHeight="1" x14ac:dyDescent="0.25">
      <c r="A76" s="37"/>
      <c r="B76" s="34"/>
      <c r="C76" s="34"/>
      <c r="E76" s="6">
        <v>3</v>
      </c>
      <c r="F76" s="63" t="s">
        <v>49</v>
      </c>
      <c r="G76" s="63"/>
      <c r="H76" s="63"/>
      <c r="I76" s="63"/>
      <c r="J76" s="63"/>
      <c r="K76" s="63"/>
      <c r="L76" s="63"/>
    </row>
    <row r="77" spans="1:14" ht="15" customHeight="1" x14ac:dyDescent="0.25">
      <c r="B77" s="34"/>
      <c r="C77" s="34"/>
      <c r="J77" s="2"/>
      <c r="K77" s="2"/>
    </row>
    <row r="78" spans="1:14" ht="15" customHeight="1" x14ac:dyDescent="0.25">
      <c r="A78" s="43">
        <v>0</v>
      </c>
      <c r="B78" s="34">
        <f>C78*A78</f>
        <v>0</v>
      </c>
      <c r="C78" s="34">
        <f>IF(A78=0,0,J78)</f>
        <v>0</v>
      </c>
      <c r="D78" s="4" t="s">
        <v>39</v>
      </c>
      <c r="E78" s="4"/>
      <c r="F78" s="4"/>
      <c r="G78" s="4"/>
      <c r="H78" s="4"/>
      <c r="I78" s="4"/>
      <c r="J78" s="5">
        <v>0.1</v>
      </c>
      <c r="K78" s="5"/>
      <c r="L78" s="4"/>
      <c r="M78" s="4"/>
      <c r="N78" s="4"/>
    </row>
    <row r="79" spans="1:14" ht="15" customHeight="1" x14ac:dyDescent="0.25">
      <c r="A79" s="13"/>
      <c r="B79" s="34"/>
      <c r="C79" s="34"/>
      <c r="E79" s="6">
        <v>0</v>
      </c>
      <c r="F79" s="7" t="s">
        <v>1</v>
      </c>
      <c r="J79" s="2"/>
      <c r="K79" s="2"/>
    </row>
    <row r="80" spans="1:14" ht="15" customHeight="1" x14ac:dyDescent="0.25">
      <c r="A80" s="37"/>
      <c r="B80" s="34"/>
      <c r="C80" s="34"/>
      <c r="E80" s="6">
        <v>1</v>
      </c>
      <c r="F80" s="63" t="s">
        <v>68</v>
      </c>
      <c r="G80" s="63"/>
      <c r="H80" s="63"/>
      <c r="I80" s="63"/>
      <c r="J80" s="63"/>
      <c r="K80" s="63"/>
      <c r="L80" s="63"/>
      <c r="M80" s="39"/>
      <c r="N80" s="39"/>
    </row>
    <row r="81" spans="1:14" ht="15" customHeight="1" x14ac:dyDescent="0.25">
      <c r="A81" s="37"/>
      <c r="B81" s="34"/>
      <c r="C81" s="34"/>
      <c r="E81" s="6">
        <v>2</v>
      </c>
      <c r="F81" s="63" t="s">
        <v>69</v>
      </c>
      <c r="G81" s="63"/>
      <c r="H81" s="63"/>
      <c r="I81" s="63"/>
      <c r="J81" s="63"/>
      <c r="K81" s="63"/>
      <c r="L81" s="63"/>
      <c r="M81" s="9"/>
      <c r="N81" s="9"/>
    </row>
    <row r="82" spans="1:14" ht="15" customHeight="1" x14ac:dyDescent="0.25">
      <c r="A82" s="37"/>
      <c r="B82" s="34"/>
      <c r="C82" s="34"/>
      <c r="E82" s="6">
        <v>3</v>
      </c>
      <c r="F82" s="63" t="s">
        <v>77</v>
      </c>
      <c r="G82" s="63"/>
      <c r="H82" s="63"/>
      <c r="I82" s="63"/>
      <c r="J82" s="63"/>
      <c r="K82" s="63"/>
      <c r="L82" s="63"/>
    </row>
    <row r="83" spans="1:14" s="42" customFormat="1" ht="15" customHeight="1" x14ac:dyDescent="0.25">
      <c r="A83" s="37"/>
      <c r="B83" s="34"/>
      <c r="C83" s="34"/>
      <c r="E83" s="6"/>
      <c r="F83" s="41"/>
      <c r="G83" s="41"/>
      <c r="H83" s="41"/>
      <c r="I83" s="41"/>
      <c r="J83" s="41"/>
      <c r="K83" s="41"/>
      <c r="L83" s="41"/>
    </row>
    <row r="84" spans="1:14" s="42" customFormat="1" ht="15" customHeight="1" x14ac:dyDescent="0.25">
      <c r="A84" s="43">
        <v>0</v>
      </c>
      <c r="B84" s="34">
        <f>C84*A84</f>
        <v>0</v>
      </c>
      <c r="C84" s="34">
        <f>IF(A84=0,0,J84)</f>
        <v>0</v>
      </c>
      <c r="D84" s="4" t="s">
        <v>13</v>
      </c>
      <c r="E84" s="4"/>
      <c r="F84" s="4"/>
      <c r="G84" s="4"/>
      <c r="H84" s="4"/>
      <c r="I84" s="4"/>
      <c r="J84" s="5">
        <v>0.1</v>
      </c>
      <c r="K84" s="5"/>
      <c r="L84" s="4"/>
    </row>
    <row r="85" spans="1:14" s="42" customFormat="1" ht="15" customHeight="1" x14ac:dyDescent="0.25">
      <c r="A85" s="13"/>
      <c r="B85" s="34"/>
      <c r="C85" s="34"/>
      <c r="E85" s="6">
        <v>0</v>
      </c>
      <c r="F85" s="7" t="s">
        <v>1</v>
      </c>
      <c r="J85" s="2"/>
      <c r="K85" s="2"/>
    </row>
    <row r="86" spans="1:14" s="42" customFormat="1" ht="15" customHeight="1" x14ac:dyDescent="0.25">
      <c r="A86" s="37"/>
      <c r="B86" s="34"/>
      <c r="C86" s="34"/>
      <c r="E86" s="6">
        <v>1</v>
      </c>
      <c r="F86" s="63" t="s">
        <v>78</v>
      </c>
      <c r="G86" s="63"/>
      <c r="H86" s="63"/>
      <c r="I86" s="63"/>
      <c r="J86" s="63"/>
      <c r="K86" s="63"/>
      <c r="L86" s="63"/>
    </row>
    <row r="87" spans="1:14" s="42" customFormat="1" ht="15" customHeight="1" x14ac:dyDescent="0.25">
      <c r="A87" s="37"/>
      <c r="B87" s="34"/>
      <c r="C87" s="34"/>
      <c r="E87" s="6">
        <v>2</v>
      </c>
      <c r="F87" s="63" t="s">
        <v>79</v>
      </c>
      <c r="G87" s="63"/>
      <c r="H87" s="63"/>
      <c r="I87" s="63"/>
      <c r="J87" s="63"/>
      <c r="K87" s="63"/>
      <c r="L87" s="63"/>
    </row>
    <row r="88" spans="1:14" s="42" customFormat="1" ht="15" customHeight="1" x14ac:dyDescent="0.25">
      <c r="A88" s="37"/>
      <c r="B88" s="34"/>
      <c r="C88" s="34"/>
      <c r="E88" s="6">
        <v>3</v>
      </c>
      <c r="F88" s="63" t="s">
        <v>80</v>
      </c>
      <c r="G88" s="63"/>
      <c r="H88" s="63"/>
      <c r="I88" s="63"/>
      <c r="J88" s="63"/>
      <c r="K88" s="63"/>
      <c r="L88" s="63"/>
    </row>
    <row r="89" spans="1:14" ht="15" customHeight="1" x14ac:dyDescent="0.25">
      <c r="A89" s="37"/>
      <c r="B89" s="34"/>
      <c r="C89" s="34"/>
    </row>
    <row r="90" spans="1:14" ht="18.75" x14ac:dyDescent="0.3">
      <c r="A90" s="33" t="str">
        <f>IF(C91&lt;0.5,"N",IF(B90&lt;=1.25,"A",IF(B90&lt;=1.75,"B",IF(B90&lt;=2.25,"C",IF(B90&lt;=2.75,"D","E")))))</f>
        <v>B</v>
      </c>
      <c r="B90" s="36">
        <f>IF(C91&lt;0.5,0,B91/C91)</f>
        <v>1.4000000000000001</v>
      </c>
      <c r="C90" s="36">
        <f>IF(A90="N",0,K90)</f>
        <v>0.2</v>
      </c>
      <c r="D90" s="30" t="s">
        <v>14</v>
      </c>
      <c r="E90" s="31"/>
      <c r="F90" s="31"/>
      <c r="G90" s="31"/>
      <c r="H90" s="31"/>
      <c r="I90" s="31"/>
      <c r="J90" s="31"/>
      <c r="K90" s="32">
        <v>0.2</v>
      </c>
    </row>
    <row r="91" spans="1:14" ht="15" customHeight="1" x14ac:dyDescent="0.25">
      <c r="A91" s="37"/>
      <c r="B91" s="12">
        <f>SUM(B92:B116)</f>
        <v>1.4</v>
      </c>
      <c r="C91" s="12">
        <f>SUM(C92:C116)</f>
        <v>0.99999999999999989</v>
      </c>
      <c r="J91" s="2"/>
      <c r="K91" s="2"/>
    </row>
    <row r="92" spans="1:14" ht="15" customHeight="1" x14ac:dyDescent="0.25">
      <c r="A92" s="45">
        <v>1</v>
      </c>
      <c r="B92" s="34">
        <f>C92*A92</f>
        <v>0.3</v>
      </c>
      <c r="C92" s="34">
        <f>IF(A92=0,0,J92)</f>
        <v>0.3</v>
      </c>
      <c r="D92" s="4" t="s">
        <v>15</v>
      </c>
      <c r="E92" s="4"/>
      <c r="F92" s="4"/>
      <c r="G92" s="4"/>
      <c r="H92" s="4"/>
      <c r="I92" s="4"/>
      <c r="J92" s="5">
        <v>0.3</v>
      </c>
      <c r="K92" s="2"/>
    </row>
    <row r="93" spans="1:14" ht="15" customHeight="1" x14ac:dyDescent="0.25">
      <c r="A93" s="37"/>
      <c r="B93" s="34"/>
      <c r="C93" s="34"/>
      <c r="E93" s="11">
        <v>0</v>
      </c>
      <c r="F93" s="1" t="s">
        <v>1</v>
      </c>
      <c r="G93" s="11"/>
      <c r="H93" s="11"/>
      <c r="I93" s="11"/>
      <c r="J93" s="16"/>
      <c r="K93" s="16"/>
      <c r="L93" s="11"/>
    </row>
    <row r="94" spans="1:14" ht="15" customHeight="1" x14ac:dyDescent="0.25">
      <c r="A94" s="37"/>
      <c r="B94" s="34"/>
      <c r="C94" s="34"/>
      <c r="E94" s="11">
        <v>1</v>
      </c>
      <c r="F94" s="63" t="s">
        <v>81</v>
      </c>
      <c r="G94" s="63"/>
      <c r="H94" s="63"/>
      <c r="I94" s="63"/>
      <c r="J94" s="63"/>
      <c r="K94" s="63"/>
      <c r="L94" s="63"/>
    </row>
    <row r="95" spans="1:14" ht="15" customHeight="1" x14ac:dyDescent="0.25">
      <c r="A95" s="37"/>
      <c r="B95" s="34"/>
      <c r="C95" s="34"/>
      <c r="E95" s="11">
        <v>2</v>
      </c>
      <c r="F95" s="63" t="s">
        <v>82</v>
      </c>
      <c r="G95" s="63"/>
      <c r="H95" s="63"/>
      <c r="I95" s="63"/>
      <c r="J95" s="63"/>
      <c r="K95" s="63"/>
      <c r="L95" s="63"/>
    </row>
    <row r="96" spans="1:14" s="4" customFormat="1" ht="15" customHeight="1" x14ac:dyDescent="0.25">
      <c r="A96" s="9"/>
      <c r="B96" s="34"/>
      <c r="C96" s="34"/>
      <c r="D96"/>
      <c r="E96" s="11">
        <v>3</v>
      </c>
      <c r="F96" s="63" t="s">
        <v>83</v>
      </c>
      <c r="G96" s="63"/>
      <c r="H96" s="63"/>
      <c r="I96" s="63"/>
      <c r="J96" s="63"/>
      <c r="K96" s="63"/>
      <c r="L96" s="63"/>
      <c r="M96"/>
      <c r="N96"/>
    </row>
    <row r="97" spans="1:14" ht="15" customHeight="1" x14ac:dyDescent="0.25">
      <c r="A97" s="37"/>
      <c r="B97" s="34"/>
      <c r="C97" s="34"/>
      <c r="J97" s="2"/>
      <c r="K97" s="2"/>
    </row>
    <row r="98" spans="1:14" ht="15" customHeight="1" x14ac:dyDescent="0.25">
      <c r="A98" s="45">
        <v>2</v>
      </c>
      <c r="B98" s="34">
        <f>C98*A98</f>
        <v>0.4</v>
      </c>
      <c r="C98" s="34">
        <f>IF(A98=0,0,J98)</f>
        <v>0.2</v>
      </c>
      <c r="D98" s="4" t="s">
        <v>16</v>
      </c>
      <c r="E98" s="4"/>
      <c r="F98" s="4"/>
      <c r="G98" s="4"/>
      <c r="H98" s="4"/>
      <c r="I98" s="4"/>
      <c r="J98" s="5">
        <v>0.2</v>
      </c>
      <c r="K98" s="2"/>
    </row>
    <row r="99" spans="1:14" ht="15" customHeight="1" x14ac:dyDescent="0.25">
      <c r="A99" s="37"/>
      <c r="B99" s="34"/>
      <c r="C99" s="34"/>
      <c r="E99" s="6">
        <v>0</v>
      </c>
      <c r="F99" s="7" t="s">
        <v>1</v>
      </c>
      <c r="J99" s="2"/>
      <c r="K99" s="2"/>
    </row>
    <row r="100" spans="1:14" ht="15" customHeight="1" x14ac:dyDescent="0.25">
      <c r="A100" s="37"/>
      <c r="B100" s="34"/>
      <c r="C100" s="34"/>
      <c r="E100" s="6">
        <v>1</v>
      </c>
      <c r="F100" s="63" t="s">
        <v>84</v>
      </c>
      <c r="G100" s="63"/>
      <c r="H100" s="63"/>
      <c r="I100" s="63"/>
      <c r="J100" s="63"/>
      <c r="K100" s="63"/>
      <c r="L100" s="63"/>
    </row>
    <row r="101" spans="1:14" ht="15" customHeight="1" x14ac:dyDescent="0.25">
      <c r="A101" s="37"/>
      <c r="B101" s="34"/>
      <c r="C101" s="34"/>
      <c r="E101" s="6">
        <v>2</v>
      </c>
      <c r="F101" s="63" t="s">
        <v>85</v>
      </c>
      <c r="G101" s="63"/>
      <c r="H101" s="63"/>
      <c r="I101" s="63"/>
      <c r="J101" s="63"/>
      <c r="K101" s="63"/>
      <c r="L101" s="63"/>
    </row>
    <row r="102" spans="1:14" ht="15" customHeight="1" x14ac:dyDescent="0.25">
      <c r="A102" s="37"/>
      <c r="B102" s="34"/>
      <c r="C102" s="34"/>
      <c r="E102" s="6">
        <v>3</v>
      </c>
      <c r="F102" s="63" t="s">
        <v>80</v>
      </c>
      <c r="G102" s="63"/>
      <c r="H102" s="63"/>
      <c r="I102" s="63"/>
      <c r="J102" s="63"/>
      <c r="K102" s="63"/>
      <c r="L102" s="63"/>
    </row>
    <row r="103" spans="1:14" ht="15" customHeight="1" x14ac:dyDescent="0.25">
      <c r="B103" s="34"/>
      <c r="C103" s="34"/>
      <c r="J103" s="2"/>
      <c r="K103" s="2"/>
    </row>
    <row r="104" spans="1:14" s="4" customFormat="1" ht="15" customHeight="1" x14ac:dyDescent="0.25">
      <c r="A104" s="43">
        <v>1</v>
      </c>
      <c r="B104" s="34">
        <f>C104*A104</f>
        <v>0.2</v>
      </c>
      <c r="C104" s="34">
        <f>IF(A104=0,0,J104)</f>
        <v>0.2</v>
      </c>
      <c r="D104" s="4" t="s">
        <v>17</v>
      </c>
      <c r="J104" s="5">
        <v>0.2</v>
      </c>
      <c r="K104" s="5"/>
    </row>
    <row r="105" spans="1:14" ht="15" customHeight="1" x14ac:dyDescent="0.25">
      <c r="A105" s="13"/>
      <c r="B105" s="34"/>
      <c r="C105" s="34"/>
      <c r="E105" s="6">
        <v>0</v>
      </c>
      <c r="F105" s="7" t="s">
        <v>1</v>
      </c>
      <c r="J105" s="2"/>
      <c r="K105" s="2"/>
    </row>
    <row r="106" spans="1:14" ht="15" customHeight="1" x14ac:dyDescent="0.25">
      <c r="A106" s="37"/>
      <c r="B106" s="34"/>
      <c r="C106" s="34"/>
      <c r="E106" s="6">
        <v>1</v>
      </c>
      <c r="F106" s="63" t="s">
        <v>86</v>
      </c>
      <c r="G106" s="63"/>
      <c r="H106" s="63"/>
      <c r="I106" s="63"/>
      <c r="J106" s="63"/>
      <c r="K106" s="63"/>
      <c r="L106" s="63"/>
      <c r="M106" s="39"/>
      <c r="N106" s="39"/>
    </row>
    <row r="107" spans="1:14" ht="15" customHeight="1" x14ac:dyDescent="0.25">
      <c r="A107" s="37"/>
      <c r="B107" s="34"/>
      <c r="C107" s="34"/>
      <c r="E107" s="6">
        <v>2</v>
      </c>
      <c r="F107" s="63" t="s">
        <v>87</v>
      </c>
      <c r="G107" s="63"/>
      <c r="H107" s="63"/>
      <c r="I107" s="63"/>
      <c r="J107" s="63"/>
      <c r="K107" s="63"/>
      <c r="L107" s="63"/>
      <c r="M107" s="9"/>
      <c r="N107" s="9"/>
    </row>
    <row r="108" spans="1:14" ht="15" customHeight="1" x14ac:dyDescent="0.25">
      <c r="A108" s="37"/>
      <c r="B108" s="34"/>
      <c r="C108" s="34"/>
      <c r="E108" s="6">
        <v>3</v>
      </c>
      <c r="F108" s="63" t="s">
        <v>88</v>
      </c>
      <c r="G108" s="63"/>
      <c r="H108" s="63"/>
      <c r="I108" s="63"/>
      <c r="J108" s="63"/>
      <c r="K108" s="63"/>
      <c r="L108" s="63"/>
    </row>
    <row r="109" spans="1:14" ht="15" customHeight="1" x14ac:dyDescent="0.25">
      <c r="A109" s="37"/>
      <c r="B109" s="34"/>
      <c r="C109" s="34"/>
      <c r="E109" s="6"/>
      <c r="J109" s="2"/>
      <c r="K109" s="2"/>
    </row>
    <row r="110" spans="1:14" s="4" customFormat="1" ht="15" customHeight="1" x14ac:dyDescent="0.25">
      <c r="A110" s="43">
        <v>2</v>
      </c>
      <c r="B110" s="34">
        <f>C110*A110</f>
        <v>0.4</v>
      </c>
      <c r="C110" s="34">
        <f>IF(A110=0,0,J110)</f>
        <v>0.2</v>
      </c>
      <c r="D110" s="4" t="s">
        <v>18</v>
      </c>
      <c r="J110" s="5">
        <v>0.2</v>
      </c>
      <c r="K110" s="2"/>
      <c r="L110"/>
      <c r="M110"/>
      <c r="N110"/>
    </row>
    <row r="111" spans="1:14" ht="15" customHeight="1" x14ac:dyDescent="0.25">
      <c r="A111" s="13"/>
      <c r="B111" s="34"/>
      <c r="C111" s="34"/>
      <c r="E111" s="11">
        <v>0</v>
      </c>
      <c r="F111" s="1" t="s">
        <v>1</v>
      </c>
      <c r="G111" s="11"/>
      <c r="H111" s="11"/>
      <c r="I111" s="11"/>
      <c r="J111" s="16"/>
      <c r="K111" s="16"/>
      <c r="L111" s="11"/>
    </row>
    <row r="112" spans="1:14" ht="15" customHeight="1" x14ac:dyDescent="0.25">
      <c r="A112" s="37"/>
      <c r="B112" s="34"/>
      <c r="C112" s="34"/>
      <c r="E112" s="11">
        <v>1</v>
      </c>
      <c r="F112" s="63" t="s">
        <v>89</v>
      </c>
      <c r="G112" s="63"/>
      <c r="H112" s="63"/>
      <c r="I112" s="63"/>
      <c r="J112" s="63"/>
      <c r="K112" s="63"/>
      <c r="L112" s="63"/>
    </row>
    <row r="113" spans="1:12" ht="15" customHeight="1" x14ac:dyDescent="0.25">
      <c r="A113" s="37"/>
      <c r="B113" s="34"/>
      <c r="C113" s="34"/>
      <c r="E113" s="11">
        <v>2</v>
      </c>
      <c r="F113" s="63" t="s">
        <v>90</v>
      </c>
      <c r="G113" s="63"/>
      <c r="H113" s="63"/>
      <c r="I113" s="63"/>
      <c r="J113" s="63"/>
      <c r="K113" s="63"/>
      <c r="L113" s="63"/>
    </row>
    <row r="114" spans="1:12" ht="15" customHeight="1" x14ac:dyDescent="0.25">
      <c r="A114" s="37"/>
      <c r="B114" s="34"/>
      <c r="C114" s="34"/>
      <c r="E114" s="11">
        <v>3</v>
      </c>
      <c r="F114" s="63" t="s">
        <v>91</v>
      </c>
      <c r="G114" s="63"/>
      <c r="H114" s="63"/>
      <c r="I114" s="63"/>
      <c r="J114" s="63"/>
      <c r="K114" s="63"/>
      <c r="L114" s="63"/>
    </row>
    <row r="115" spans="1:12" s="42" customFormat="1" ht="15" customHeight="1" x14ac:dyDescent="0.25">
      <c r="A115" s="37"/>
      <c r="B115" s="34"/>
      <c r="C115" s="34"/>
      <c r="E115" s="11"/>
      <c r="F115" s="41"/>
      <c r="G115" s="41"/>
      <c r="H115" s="41"/>
      <c r="I115" s="41"/>
      <c r="J115" s="41"/>
      <c r="K115" s="41"/>
      <c r="L115" s="41"/>
    </row>
    <row r="116" spans="1:12" s="42" customFormat="1" ht="15" customHeight="1" x14ac:dyDescent="0.25">
      <c r="A116" s="43">
        <v>1</v>
      </c>
      <c r="B116" s="34">
        <f>C116*A116</f>
        <v>0.1</v>
      </c>
      <c r="C116" s="34">
        <f>IF(A116=0,0,J116)</f>
        <v>0.1</v>
      </c>
      <c r="D116" s="4" t="s">
        <v>19</v>
      </c>
      <c r="E116" s="4"/>
      <c r="F116" s="4"/>
      <c r="G116" s="4"/>
      <c r="H116" s="4"/>
      <c r="I116" s="4"/>
      <c r="J116" s="5">
        <v>0.1</v>
      </c>
      <c r="K116" s="2"/>
    </row>
    <row r="117" spans="1:12" s="42" customFormat="1" ht="15" customHeight="1" x14ac:dyDescent="0.25">
      <c r="A117" s="13"/>
      <c r="B117" s="34"/>
      <c r="C117" s="34"/>
      <c r="E117" s="11">
        <v>0</v>
      </c>
      <c r="F117" s="1" t="s">
        <v>1</v>
      </c>
      <c r="G117" s="11"/>
      <c r="H117" s="11"/>
      <c r="I117" s="11"/>
      <c r="J117" s="16"/>
      <c r="K117" s="16"/>
      <c r="L117" s="11"/>
    </row>
    <row r="118" spans="1:12" s="42" customFormat="1" ht="15" customHeight="1" x14ac:dyDescent="0.25">
      <c r="A118" s="37"/>
      <c r="B118" s="34"/>
      <c r="C118" s="34"/>
      <c r="E118" s="11">
        <v>1</v>
      </c>
      <c r="F118" s="63" t="s">
        <v>92</v>
      </c>
      <c r="G118" s="63"/>
      <c r="H118" s="63"/>
      <c r="I118" s="63"/>
      <c r="J118" s="63"/>
      <c r="K118" s="63"/>
      <c r="L118" s="63"/>
    </row>
    <row r="119" spans="1:12" s="42" customFormat="1" ht="15" customHeight="1" x14ac:dyDescent="0.25">
      <c r="A119" s="37"/>
      <c r="B119" s="34"/>
      <c r="C119" s="34"/>
      <c r="E119" s="11">
        <v>2</v>
      </c>
      <c r="F119" s="63" t="s">
        <v>93</v>
      </c>
      <c r="G119" s="63"/>
      <c r="H119" s="63"/>
      <c r="I119" s="63"/>
      <c r="J119" s="63"/>
      <c r="K119" s="63"/>
      <c r="L119" s="63"/>
    </row>
    <row r="120" spans="1:12" s="42" customFormat="1" ht="15" customHeight="1" x14ac:dyDescent="0.25">
      <c r="A120" s="37"/>
      <c r="B120" s="34"/>
      <c r="C120" s="34"/>
      <c r="E120" s="11">
        <v>3</v>
      </c>
      <c r="F120" s="63" t="s">
        <v>94</v>
      </c>
      <c r="G120" s="63"/>
      <c r="H120" s="63"/>
      <c r="I120" s="63"/>
      <c r="J120" s="63"/>
      <c r="K120" s="63"/>
      <c r="L120" s="63"/>
    </row>
    <row r="121" spans="1:12" ht="15" customHeight="1" x14ac:dyDescent="0.25">
      <c r="A121" s="37"/>
      <c r="B121" s="34"/>
      <c r="C121" s="12">
        <f>IF(C122&lt;0.5,0,K122)</f>
        <v>0.65</v>
      </c>
    </row>
    <row r="122" spans="1:12" ht="15" customHeight="1" x14ac:dyDescent="0.3">
      <c r="A122" s="33" t="str">
        <f>IF(C122&lt;0.5,"N",IF(B122&lt;=1.25,"A",IF(B122&lt;=1.75,"B",IF(B122&lt;=2.25,"C",IF(B122&lt;=2.75,"D","E")))))</f>
        <v>C</v>
      </c>
      <c r="B122" s="12">
        <f>IF(C122&lt;0.5,0,(B124*C124+B157*C157+B189*C189+B221*C221)/C122)</f>
        <v>2.0725000000000002</v>
      </c>
      <c r="C122" s="12">
        <f>C124+C157+C189+C221</f>
        <v>1</v>
      </c>
      <c r="D122" s="23" t="s">
        <v>3</v>
      </c>
      <c r="E122" s="24"/>
      <c r="F122" s="24"/>
      <c r="G122" s="24"/>
      <c r="H122" s="24"/>
      <c r="I122" s="24"/>
      <c r="J122" s="25"/>
      <c r="K122" s="26">
        <v>0.65</v>
      </c>
    </row>
    <row r="123" spans="1:12" ht="15" customHeight="1" x14ac:dyDescent="0.25">
      <c r="A123" s="37"/>
      <c r="B123" s="12"/>
      <c r="C123" s="12"/>
      <c r="D123" s="15"/>
      <c r="J123" s="11"/>
      <c r="K123" s="3"/>
    </row>
    <row r="124" spans="1:12" ht="15" customHeight="1" x14ac:dyDescent="0.3">
      <c r="A124" s="33" t="str">
        <f>IF(C125&lt;0.5,"N",IF(B124&lt;=1.25,"A",IF(B124&lt;=1.75,"B",IF(B124&lt;=2.25,"C",IF(B124&lt;=2.75,"D","E")))))</f>
        <v>C</v>
      </c>
      <c r="B124" s="36">
        <f>IF(C125&lt;0.5,0,B125/C125)</f>
        <v>2.2000000000000002</v>
      </c>
      <c r="C124" s="36">
        <f>IF(A124="N",0,K124)</f>
        <v>0.3</v>
      </c>
      <c r="D124" s="27" t="s">
        <v>20</v>
      </c>
      <c r="E124" s="28"/>
      <c r="F124" s="28"/>
      <c r="G124" s="28"/>
      <c r="H124" s="28"/>
      <c r="I124" s="28"/>
      <c r="J124" s="28"/>
      <c r="K124" s="29">
        <v>0.3</v>
      </c>
    </row>
    <row r="125" spans="1:12" ht="15" customHeight="1" x14ac:dyDescent="0.25">
      <c r="A125" s="37"/>
      <c r="B125" s="12">
        <f>SUM(B126:B151)</f>
        <v>2.2000000000000002</v>
      </c>
      <c r="C125" s="12">
        <f>SUM(C126:C151)</f>
        <v>1</v>
      </c>
      <c r="J125" s="2"/>
      <c r="K125" s="2"/>
    </row>
    <row r="126" spans="1:12" ht="15" customHeight="1" x14ac:dyDescent="0.25">
      <c r="A126" s="45">
        <v>2</v>
      </c>
      <c r="B126" s="34">
        <f>C126*A126</f>
        <v>0.7</v>
      </c>
      <c r="C126" s="34">
        <f>IF(A126=0,0,J126)</f>
        <v>0.35</v>
      </c>
      <c r="D126" s="4" t="s">
        <v>21</v>
      </c>
      <c r="E126" s="4"/>
      <c r="F126" s="4"/>
      <c r="G126" s="4"/>
      <c r="H126" s="4"/>
      <c r="I126" s="4"/>
      <c r="J126" s="5">
        <v>0.35</v>
      </c>
      <c r="K126" s="2"/>
    </row>
    <row r="127" spans="1:12" ht="15" customHeight="1" x14ac:dyDescent="0.25">
      <c r="A127" s="37"/>
      <c r="B127" s="34"/>
      <c r="C127" s="34"/>
      <c r="J127" s="2"/>
      <c r="K127" s="2"/>
    </row>
    <row r="128" spans="1:12" ht="15" customHeight="1" x14ac:dyDescent="0.25">
      <c r="A128" s="37"/>
      <c r="B128" s="34"/>
      <c r="C128" s="34"/>
      <c r="E128" s="11">
        <v>0</v>
      </c>
      <c r="F128" s="1" t="s">
        <v>1</v>
      </c>
      <c r="G128" s="11"/>
      <c r="H128" s="11"/>
      <c r="I128" s="11"/>
      <c r="J128" s="16"/>
      <c r="K128" s="16"/>
      <c r="L128" s="11"/>
    </row>
    <row r="129" spans="1:18" ht="15" customHeight="1" x14ac:dyDescent="0.25">
      <c r="A129" s="37"/>
      <c r="B129" s="34"/>
      <c r="C129" s="34"/>
      <c r="E129" s="11">
        <v>1</v>
      </c>
      <c r="F129" s="40" t="s">
        <v>95</v>
      </c>
      <c r="G129" s="40"/>
      <c r="H129" s="17"/>
      <c r="I129" s="17"/>
      <c r="J129" s="18"/>
      <c r="K129" s="18"/>
      <c r="L129" s="17"/>
    </row>
    <row r="130" spans="1:18" ht="15" customHeight="1" x14ac:dyDescent="0.25">
      <c r="A130" s="37"/>
      <c r="B130" s="34"/>
      <c r="C130" s="34"/>
      <c r="E130" s="11">
        <v>2</v>
      </c>
      <c r="F130" s="40" t="s">
        <v>96</v>
      </c>
      <c r="G130" s="40"/>
      <c r="H130" s="17"/>
      <c r="I130" s="17"/>
      <c r="J130" s="18"/>
      <c r="K130" s="18"/>
      <c r="L130" s="17"/>
    </row>
    <row r="131" spans="1:18" ht="15" customHeight="1" x14ac:dyDescent="0.25">
      <c r="B131" s="34"/>
      <c r="C131" s="34"/>
      <c r="E131" s="11">
        <v>3</v>
      </c>
      <c r="F131" s="40" t="s">
        <v>97</v>
      </c>
      <c r="G131" s="40"/>
      <c r="H131" s="17"/>
      <c r="I131" s="17"/>
      <c r="J131" s="18"/>
      <c r="K131" s="18"/>
      <c r="L131" s="17"/>
    </row>
    <row r="132" spans="1:18" ht="15" customHeight="1" x14ac:dyDescent="0.25">
      <c r="A132" s="37"/>
      <c r="B132" s="34"/>
      <c r="C132" s="34"/>
      <c r="J132" s="2"/>
      <c r="K132" s="2"/>
    </row>
    <row r="133" spans="1:18" ht="15" customHeight="1" x14ac:dyDescent="0.25">
      <c r="A133" s="45">
        <v>3</v>
      </c>
      <c r="B133" s="34">
        <f>C133*A133</f>
        <v>0.60000000000000009</v>
      </c>
      <c r="C133" s="34">
        <f>IF(A133=0,0,J133)</f>
        <v>0.2</v>
      </c>
      <c r="D133" s="4" t="s">
        <v>40</v>
      </c>
      <c r="E133" s="4"/>
      <c r="F133" s="4"/>
      <c r="G133" s="4"/>
      <c r="H133" s="4"/>
      <c r="I133" s="4"/>
      <c r="J133" s="5">
        <v>0.2</v>
      </c>
      <c r="K133" s="2"/>
      <c r="L133" s="4"/>
      <c r="M133" s="4"/>
      <c r="N133" s="4"/>
      <c r="O133" s="4"/>
      <c r="P133" s="4"/>
      <c r="Q133" s="4"/>
      <c r="R133" s="5"/>
    </row>
    <row r="134" spans="1:18" ht="15" customHeight="1" x14ac:dyDescent="0.25">
      <c r="A134" s="37"/>
      <c r="B134" s="34"/>
      <c r="C134" s="34"/>
      <c r="E134" s="6">
        <v>0</v>
      </c>
      <c r="F134" s="7" t="s">
        <v>1</v>
      </c>
      <c r="J134" s="2"/>
      <c r="K134" s="2"/>
    </row>
    <row r="135" spans="1:18" ht="15" customHeight="1" x14ac:dyDescent="0.25">
      <c r="A135" s="37"/>
      <c r="B135" s="34"/>
      <c r="C135" s="34"/>
      <c r="E135" s="6">
        <v>1</v>
      </c>
      <c r="F135" s="46" t="s">
        <v>98</v>
      </c>
      <c r="G135" s="9"/>
      <c r="H135" s="9"/>
      <c r="I135" s="9"/>
      <c r="J135" s="10"/>
      <c r="K135" s="10"/>
      <c r="L135" s="9"/>
    </row>
    <row r="136" spans="1:18" ht="15" customHeight="1" x14ac:dyDescent="0.25">
      <c r="A136" s="37"/>
      <c r="B136" s="34"/>
      <c r="C136" s="34"/>
      <c r="E136" s="6">
        <v>2</v>
      </c>
      <c r="F136" s="46" t="s">
        <v>99</v>
      </c>
      <c r="G136" s="9"/>
      <c r="H136" s="9"/>
      <c r="I136" s="9"/>
      <c r="J136" s="10"/>
      <c r="K136" s="10"/>
      <c r="L136" s="9"/>
    </row>
    <row r="137" spans="1:18" ht="15" customHeight="1" x14ac:dyDescent="0.25">
      <c r="A137" s="37"/>
      <c r="B137" s="34"/>
      <c r="C137" s="34"/>
      <c r="E137" s="6">
        <v>3</v>
      </c>
      <c r="F137" s="46" t="s">
        <v>100</v>
      </c>
      <c r="G137" s="9"/>
      <c r="H137" s="9"/>
      <c r="I137" s="9"/>
      <c r="J137" s="10"/>
      <c r="K137" s="10"/>
      <c r="L137" s="9"/>
    </row>
    <row r="138" spans="1:18" ht="15" customHeight="1" x14ac:dyDescent="0.25">
      <c r="B138" s="34"/>
      <c r="C138" s="34"/>
      <c r="J138" s="2"/>
      <c r="K138" s="2"/>
    </row>
    <row r="139" spans="1:18" ht="15" customHeight="1" x14ac:dyDescent="0.25">
      <c r="A139" s="43">
        <v>2</v>
      </c>
      <c r="B139" s="34">
        <f>C139*A139</f>
        <v>0.3</v>
      </c>
      <c r="C139" s="34">
        <f>IF(A139=0,0,J139)</f>
        <v>0.15</v>
      </c>
      <c r="D139" s="4" t="s">
        <v>22</v>
      </c>
      <c r="E139" s="4"/>
      <c r="F139" s="4"/>
      <c r="G139" s="4"/>
      <c r="H139" s="4"/>
      <c r="I139" s="4"/>
      <c r="J139" s="5">
        <v>0.15</v>
      </c>
      <c r="K139" s="5"/>
      <c r="L139" s="4"/>
      <c r="M139" s="4"/>
      <c r="N139" s="4"/>
    </row>
    <row r="140" spans="1:18" ht="15" customHeight="1" x14ac:dyDescent="0.25">
      <c r="A140" s="13"/>
      <c r="B140" s="34"/>
      <c r="C140" s="34"/>
      <c r="E140" s="6">
        <v>0</v>
      </c>
      <c r="F140" s="7" t="s">
        <v>1</v>
      </c>
      <c r="J140" s="2"/>
      <c r="K140" s="2"/>
    </row>
    <row r="141" spans="1:18" ht="15" customHeight="1" x14ac:dyDescent="0.25">
      <c r="A141" s="37"/>
      <c r="B141" s="34"/>
      <c r="C141" s="34"/>
      <c r="E141" s="6">
        <v>1</v>
      </c>
      <c r="F141" s="46" t="s">
        <v>101</v>
      </c>
      <c r="G141" s="9"/>
      <c r="H141" s="39"/>
      <c r="I141" s="39"/>
      <c r="J141" s="39"/>
      <c r="K141" s="39"/>
      <c r="L141" s="39"/>
      <c r="M141" s="39"/>
      <c r="N141" s="39"/>
    </row>
    <row r="142" spans="1:18" ht="15" customHeight="1" x14ac:dyDescent="0.25">
      <c r="A142" s="37"/>
      <c r="B142" s="34"/>
      <c r="C142" s="34"/>
      <c r="E142" s="6">
        <v>2</v>
      </c>
      <c r="F142" s="46" t="s">
        <v>102</v>
      </c>
      <c r="G142" s="9"/>
      <c r="H142" s="9"/>
      <c r="I142" s="9"/>
      <c r="J142" s="10"/>
      <c r="K142" s="10"/>
      <c r="L142" s="9"/>
      <c r="M142" s="9"/>
      <c r="N142" s="9"/>
    </row>
    <row r="143" spans="1:18" ht="15" customHeight="1" x14ac:dyDescent="0.25">
      <c r="A143" s="37"/>
      <c r="B143" s="34"/>
      <c r="C143" s="34"/>
      <c r="E143" s="6">
        <v>3</v>
      </c>
      <c r="F143" s="46" t="s">
        <v>103</v>
      </c>
      <c r="G143" s="9"/>
      <c r="J143" s="2"/>
      <c r="K143" s="2"/>
    </row>
    <row r="144" spans="1:18" s="42" customFormat="1" ht="15" customHeight="1" x14ac:dyDescent="0.25">
      <c r="A144" s="37"/>
      <c r="B144" s="34"/>
      <c r="C144" s="34"/>
      <c r="E144" s="6"/>
      <c r="F144" s="40"/>
      <c r="G144" s="9"/>
      <c r="J144" s="2"/>
      <c r="K144" s="2"/>
    </row>
    <row r="145" spans="1:14" s="42" customFormat="1" ht="15" customHeight="1" x14ac:dyDescent="0.25">
      <c r="A145" s="45">
        <v>2</v>
      </c>
      <c r="B145" s="34">
        <f>C145*A145</f>
        <v>0.3</v>
      </c>
      <c r="C145" s="34">
        <f>IF(A145=0,0,J145)</f>
        <v>0.15</v>
      </c>
      <c r="D145" s="4" t="s">
        <v>41</v>
      </c>
      <c r="E145" s="4"/>
      <c r="F145" s="4"/>
      <c r="G145" s="4"/>
      <c r="H145" s="4"/>
      <c r="I145" s="4"/>
      <c r="J145" s="5">
        <v>0.15</v>
      </c>
      <c r="K145" s="2"/>
    </row>
    <row r="146" spans="1:14" s="42" customFormat="1" ht="15" customHeight="1" x14ac:dyDescent="0.25">
      <c r="A146" s="37"/>
      <c r="B146" s="34"/>
      <c r="C146" s="34"/>
      <c r="E146" s="6">
        <v>0</v>
      </c>
      <c r="F146" s="7" t="s">
        <v>1</v>
      </c>
      <c r="J146" s="2"/>
      <c r="K146" s="2"/>
    </row>
    <row r="147" spans="1:14" s="42" customFormat="1" ht="15" customHeight="1" x14ac:dyDescent="0.25">
      <c r="A147" s="37"/>
      <c r="B147" s="34"/>
      <c r="C147" s="34"/>
      <c r="E147" s="6">
        <v>1</v>
      </c>
      <c r="F147" s="46" t="s">
        <v>104</v>
      </c>
      <c r="G147" s="9"/>
      <c r="H147" s="9"/>
      <c r="I147" s="9"/>
      <c r="J147" s="10"/>
      <c r="K147" s="10"/>
    </row>
    <row r="148" spans="1:14" s="42" customFormat="1" ht="15" customHeight="1" x14ac:dyDescent="0.25">
      <c r="A148" s="37"/>
      <c r="B148" s="34"/>
      <c r="C148" s="34"/>
      <c r="E148" s="6">
        <v>2</v>
      </c>
      <c r="F148" s="46" t="s">
        <v>105</v>
      </c>
      <c r="G148" s="9"/>
      <c r="H148" s="9"/>
      <c r="I148" s="9"/>
      <c r="J148" s="10"/>
      <c r="K148" s="10"/>
    </row>
    <row r="149" spans="1:14" s="42" customFormat="1" ht="15" customHeight="1" x14ac:dyDescent="0.25">
      <c r="A149" s="37"/>
      <c r="B149" s="34"/>
      <c r="C149" s="34"/>
      <c r="E149" s="6">
        <v>3</v>
      </c>
      <c r="F149" s="46" t="s">
        <v>106</v>
      </c>
      <c r="G149" s="9"/>
      <c r="H149" s="9"/>
      <c r="I149" s="9"/>
      <c r="J149" s="10"/>
      <c r="K149" s="10"/>
    </row>
    <row r="150" spans="1:14" s="42" customFormat="1" ht="15" customHeight="1" x14ac:dyDescent="0.25">
      <c r="A150" s="9"/>
      <c r="B150" s="34"/>
      <c r="C150" s="34"/>
      <c r="J150" s="2"/>
      <c r="K150" s="2"/>
    </row>
    <row r="151" spans="1:14" s="42" customFormat="1" ht="15" customHeight="1" x14ac:dyDescent="0.25">
      <c r="A151" s="43">
        <v>2</v>
      </c>
      <c r="B151" s="34">
        <f>C151*A151</f>
        <v>0.3</v>
      </c>
      <c r="C151" s="34">
        <f>IF(A151=0,0,J151)</f>
        <v>0.15</v>
      </c>
      <c r="D151" s="4" t="s">
        <v>23</v>
      </c>
      <c r="E151" s="4"/>
      <c r="F151" s="4"/>
      <c r="G151" s="4"/>
      <c r="H151" s="4"/>
      <c r="I151" s="4"/>
      <c r="J151" s="5">
        <v>0.15</v>
      </c>
      <c r="K151" s="5"/>
    </row>
    <row r="152" spans="1:14" s="42" customFormat="1" ht="15" customHeight="1" x14ac:dyDescent="0.25">
      <c r="A152" s="13"/>
      <c r="B152" s="34"/>
      <c r="C152" s="34"/>
      <c r="E152" s="6">
        <v>0</v>
      </c>
      <c r="F152" s="7" t="s">
        <v>1</v>
      </c>
      <c r="J152" s="2"/>
      <c r="K152" s="2"/>
    </row>
    <row r="153" spans="1:14" s="42" customFormat="1" ht="15" customHeight="1" x14ac:dyDescent="0.25">
      <c r="A153" s="37"/>
      <c r="B153" s="34"/>
      <c r="C153" s="34"/>
      <c r="E153" s="6">
        <v>1</v>
      </c>
      <c r="F153" s="46" t="s">
        <v>107</v>
      </c>
      <c r="G153" s="9"/>
      <c r="H153" s="39"/>
      <c r="I153" s="39"/>
      <c r="J153" s="39"/>
      <c r="K153" s="39"/>
    </row>
    <row r="154" spans="1:14" s="42" customFormat="1" ht="15" customHeight="1" x14ac:dyDescent="0.25">
      <c r="A154" s="37"/>
      <c r="B154" s="34"/>
      <c r="C154" s="34"/>
      <c r="E154" s="6">
        <v>2</v>
      </c>
      <c r="F154" s="46" t="s">
        <v>108</v>
      </c>
      <c r="G154" s="9"/>
      <c r="H154" s="9"/>
      <c r="I154" s="9"/>
      <c r="J154" s="10"/>
      <c r="K154" s="10"/>
    </row>
    <row r="155" spans="1:14" s="42" customFormat="1" ht="15" customHeight="1" x14ac:dyDescent="0.25">
      <c r="A155" s="37"/>
      <c r="B155" s="34"/>
      <c r="C155" s="34"/>
      <c r="E155" s="6">
        <v>3</v>
      </c>
      <c r="F155" s="46" t="s">
        <v>109</v>
      </c>
      <c r="G155" s="9"/>
      <c r="J155" s="2"/>
      <c r="K155" s="2"/>
    </row>
    <row r="156" spans="1:14" s="42" customFormat="1" ht="15" customHeight="1" x14ac:dyDescent="0.25">
      <c r="A156" s="37"/>
      <c r="B156" s="34"/>
      <c r="C156" s="34"/>
      <c r="E156" s="6"/>
      <c r="F156" s="40"/>
      <c r="G156" s="9"/>
      <c r="J156" s="2"/>
      <c r="K156" s="2"/>
    </row>
    <row r="157" spans="1:14" ht="18.75" x14ac:dyDescent="0.3">
      <c r="A157" s="33" t="str">
        <f>IF(C158&lt;0.5,"N",IF(B157&lt;=1.25,"A",IF(B157&lt;=1.75,"B",IF(B157&lt;=2.25,"C",IF(B157&lt;=2.75,"D","E")))))</f>
        <v>C</v>
      </c>
      <c r="B157" s="36">
        <f>IF(C158&lt;0.5,0,B158/C158)</f>
        <v>2</v>
      </c>
      <c r="C157" s="36">
        <f>IF(A157="N",0,K157)</f>
        <v>0.25</v>
      </c>
      <c r="D157" s="27" t="s">
        <v>24</v>
      </c>
      <c r="E157" s="28"/>
      <c r="F157" s="28"/>
      <c r="G157" s="28"/>
      <c r="H157" s="28"/>
      <c r="I157" s="28"/>
      <c r="J157" s="28"/>
      <c r="K157" s="29">
        <v>0.25</v>
      </c>
    </row>
    <row r="158" spans="1:14" x14ac:dyDescent="0.25">
      <c r="A158" s="37"/>
      <c r="B158" s="12">
        <f>SUM(B159:B183)</f>
        <v>1.2000000000000002</v>
      </c>
      <c r="C158" s="12">
        <f>SUM(C159:C183)</f>
        <v>0.60000000000000009</v>
      </c>
      <c r="J158" s="2"/>
      <c r="K158" s="2"/>
    </row>
    <row r="159" spans="1:14" x14ac:dyDescent="0.25">
      <c r="A159" s="45">
        <v>1</v>
      </c>
      <c r="B159" s="34">
        <f>C159*A159</f>
        <v>0.2</v>
      </c>
      <c r="C159" s="34">
        <f>IF(A159=0,0,J159)</f>
        <v>0.2</v>
      </c>
      <c r="D159" s="4" t="s">
        <v>25</v>
      </c>
      <c r="E159" s="4"/>
      <c r="F159" s="4"/>
      <c r="G159" s="4"/>
      <c r="H159" s="4"/>
      <c r="I159" s="4"/>
      <c r="J159" s="5">
        <v>0.2</v>
      </c>
      <c r="K159" s="5"/>
      <c r="L159" s="4"/>
      <c r="M159" s="4"/>
      <c r="N159" s="4"/>
    </row>
    <row r="160" spans="1:14" x14ac:dyDescent="0.25">
      <c r="A160" s="37"/>
      <c r="B160" s="34"/>
      <c r="C160" s="34"/>
      <c r="E160" s="6">
        <v>0</v>
      </c>
      <c r="F160" s="7" t="s">
        <v>1</v>
      </c>
      <c r="J160" s="2"/>
      <c r="K160" s="2"/>
    </row>
    <row r="161" spans="1:14" x14ac:dyDescent="0.25">
      <c r="A161" s="37"/>
      <c r="B161" s="34"/>
      <c r="C161" s="34"/>
      <c r="E161" s="6">
        <v>1</v>
      </c>
      <c r="F161" s="47" t="s">
        <v>110</v>
      </c>
      <c r="J161" s="2"/>
      <c r="K161" s="2"/>
    </row>
    <row r="162" spans="1:14" x14ac:dyDescent="0.25">
      <c r="A162" s="37"/>
      <c r="B162" s="34"/>
      <c r="C162" s="34"/>
      <c r="E162" s="6">
        <v>2</v>
      </c>
      <c r="F162" s="47" t="s">
        <v>111</v>
      </c>
      <c r="J162" s="2"/>
      <c r="K162" s="2"/>
    </row>
    <row r="163" spans="1:14" x14ac:dyDescent="0.25">
      <c r="A163" s="37"/>
      <c r="B163" s="34"/>
      <c r="C163" s="34"/>
      <c r="E163" s="6">
        <v>3</v>
      </c>
      <c r="F163" s="47" t="s">
        <v>112</v>
      </c>
      <c r="J163" s="2"/>
      <c r="K163" s="2"/>
    </row>
    <row r="164" spans="1:14" x14ac:dyDescent="0.25">
      <c r="B164" s="34"/>
      <c r="C164" s="34"/>
      <c r="J164" s="2"/>
      <c r="K164" s="2"/>
    </row>
    <row r="165" spans="1:14" x14ac:dyDescent="0.25">
      <c r="A165" s="45">
        <v>0</v>
      </c>
      <c r="B165" s="34">
        <f>C165*A165</f>
        <v>0</v>
      </c>
      <c r="C165" s="34">
        <f>IF(A165=0,0,J165)</f>
        <v>0</v>
      </c>
      <c r="D165" s="4" t="s">
        <v>26</v>
      </c>
      <c r="E165" s="4"/>
      <c r="F165" s="4"/>
      <c r="G165" s="4"/>
      <c r="H165" s="4"/>
      <c r="I165" s="4"/>
      <c r="J165" s="5">
        <v>0.2</v>
      </c>
      <c r="K165" s="5"/>
      <c r="L165" s="4"/>
      <c r="M165" s="4"/>
      <c r="N165" s="4"/>
    </row>
    <row r="166" spans="1:14" x14ac:dyDescent="0.25">
      <c r="A166" s="13"/>
      <c r="B166" s="34"/>
      <c r="C166" s="34"/>
      <c r="E166" s="6">
        <v>0</v>
      </c>
      <c r="F166" s="7" t="s">
        <v>1</v>
      </c>
      <c r="J166" s="2"/>
      <c r="K166" s="2"/>
    </row>
    <row r="167" spans="1:14" x14ac:dyDescent="0.25">
      <c r="A167" s="37"/>
      <c r="B167" s="34"/>
      <c r="C167" s="34"/>
      <c r="E167" s="6">
        <v>1</v>
      </c>
      <c r="F167" s="46" t="s">
        <v>113</v>
      </c>
      <c r="G167" s="9"/>
      <c r="J167" s="2"/>
      <c r="K167" s="2"/>
    </row>
    <row r="168" spans="1:14" x14ac:dyDescent="0.25">
      <c r="A168" s="37"/>
      <c r="B168" s="34"/>
      <c r="C168" s="34"/>
      <c r="E168" s="6">
        <v>2</v>
      </c>
      <c r="F168" s="46" t="s">
        <v>114</v>
      </c>
      <c r="G168" s="9"/>
      <c r="J168" s="2"/>
      <c r="K168" s="2"/>
    </row>
    <row r="169" spans="1:14" ht="54.75" customHeight="1" x14ac:dyDescent="0.25">
      <c r="A169" s="37"/>
      <c r="B169" s="34"/>
      <c r="C169" s="34"/>
      <c r="E169" s="6">
        <v>3</v>
      </c>
      <c r="F169" s="67" t="s">
        <v>115</v>
      </c>
      <c r="G169" s="67"/>
      <c r="H169" s="67"/>
      <c r="I169" s="67"/>
      <c r="J169" s="67"/>
      <c r="K169" s="67"/>
    </row>
    <row r="170" spans="1:14" x14ac:dyDescent="0.25">
      <c r="A170" s="37"/>
      <c r="B170" s="34"/>
      <c r="C170" s="34"/>
      <c r="E170" s="6"/>
      <c r="J170" s="2"/>
      <c r="K170" s="2"/>
    </row>
    <row r="171" spans="1:14" x14ac:dyDescent="0.25">
      <c r="A171" s="45">
        <v>3</v>
      </c>
      <c r="B171" s="34">
        <f>C171*A171</f>
        <v>0.60000000000000009</v>
      </c>
      <c r="C171" s="34">
        <f>IF(A171=0,0,J171)</f>
        <v>0.2</v>
      </c>
      <c r="D171" s="4" t="s">
        <v>27</v>
      </c>
      <c r="E171" s="4"/>
      <c r="F171" s="4"/>
      <c r="G171" s="4"/>
      <c r="H171" s="4"/>
      <c r="I171" s="4"/>
      <c r="J171" s="5">
        <v>0.2</v>
      </c>
      <c r="K171" s="5"/>
      <c r="L171" s="4"/>
      <c r="M171" s="4"/>
      <c r="N171" s="4"/>
    </row>
    <row r="172" spans="1:14" x14ac:dyDescent="0.25">
      <c r="A172" s="37"/>
      <c r="B172" s="34"/>
      <c r="C172" s="34"/>
      <c r="E172" s="6">
        <v>0</v>
      </c>
      <c r="F172" s="7" t="s">
        <v>1</v>
      </c>
      <c r="J172" s="2"/>
      <c r="K172" s="2"/>
    </row>
    <row r="173" spans="1:14" x14ac:dyDescent="0.25">
      <c r="A173" s="13"/>
      <c r="B173" s="34"/>
      <c r="C173" s="34"/>
      <c r="E173" s="8">
        <v>1</v>
      </c>
      <c r="F173" s="46" t="s">
        <v>116</v>
      </c>
      <c r="G173" s="39"/>
      <c r="H173" s="39"/>
      <c r="I173" s="39"/>
      <c r="J173" s="39"/>
      <c r="K173" s="39"/>
      <c r="L173" s="39"/>
      <c r="M173" s="39"/>
      <c r="N173" s="39"/>
    </row>
    <row r="174" spans="1:14" x14ac:dyDescent="0.25">
      <c r="A174" s="37"/>
      <c r="B174" s="34"/>
      <c r="C174" s="34"/>
      <c r="E174" s="6">
        <v>2</v>
      </c>
      <c r="F174" s="46" t="s">
        <v>117</v>
      </c>
      <c r="J174" s="2"/>
      <c r="K174" s="2"/>
    </row>
    <row r="175" spans="1:14" x14ac:dyDescent="0.25">
      <c r="A175" s="37"/>
      <c r="B175" s="34"/>
      <c r="C175" s="34"/>
      <c r="E175" s="6">
        <v>3</v>
      </c>
      <c r="F175" s="46" t="s">
        <v>118</v>
      </c>
      <c r="J175" s="2"/>
      <c r="K175" s="2"/>
    </row>
    <row r="176" spans="1:14" s="42" customFormat="1" x14ac:dyDescent="0.25">
      <c r="A176" s="37"/>
      <c r="B176" s="34"/>
      <c r="C176" s="34"/>
      <c r="E176" s="6"/>
      <c r="F176" s="40"/>
      <c r="J176" s="2"/>
      <c r="K176" s="2"/>
    </row>
    <row r="177" spans="1:14" s="42" customFormat="1" x14ac:dyDescent="0.25">
      <c r="A177" s="45">
        <v>0</v>
      </c>
      <c r="B177" s="34">
        <f>C177*A177</f>
        <v>0</v>
      </c>
      <c r="C177" s="34">
        <f>IF(A177=0,0,J177)</f>
        <v>0</v>
      </c>
      <c r="D177" s="4" t="s">
        <v>28</v>
      </c>
      <c r="E177" s="4"/>
      <c r="F177" s="4"/>
      <c r="G177" s="4"/>
      <c r="H177" s="4"/>
      <c r="I177" s="4"/>
      <c r="J177" s="5">
        <v>0.2</v>
      </c>
      <c r="K177" s="2"/>
    </row>
    <row r="178" spans="1:14" s="42" customFormat="1" x14ac:dyDescent="0.25">
      <c r="A178" s="13"/>
      <c r="B178" s="34"/>
      <c r="C178" s="34"/>
      <c r="E178" s="6">
        <v>0</v>
      </c>
      <c r="F178" s="7" t="s">
        <v>1</v>
      </c>
      <c r="J178" s="2"/>
      <c r="K178" s="2"/>
    </row>
    <row r="179" spans="1:14" s="42" customFormat="1" x14ac:dyDescent="0.25">
      <c r="A179" s="37"/>
      <c r="B179" s="34"/>
      <c r="C179" s="34"/>
      <c r="E179" s="6">
        <v>1</v>
      </c>
      <c r="F179" s="46" t="s">
        <v>119</v>
      </c>
      <c r="G179" s="9"/>
      <c r="J179" s="2"/>
      <c r="K179" s="2"/>
    </row>
    <row r="180" spans="1:14" s="42" customFormat="1" x14ac:dyDescent="0.25">
      <c r="A180" s="37"/>
      <c r="B180" s="34"/>
      <c r="C180" s="34"/>
      <c r="E180" s="6">
        <v>2</v>
      </c>
      <c r="F180" s="46" t="s">
        <v>120</v>
      </c>
      <c r="G180" s="9"/>
      <c r="J180" s="2"/>
      <c r="K180" s="2"/>
    </row>
    <row r="181" spans="1:14" s="42" customFormat="1" x14ac:dyDescent="0.25">
      <c r="A181" s="37"/>
      <c r="B181" s="34"/>
      <c r="C181" s="34"/>
      <c r="E181" s="6">
        <v>3</v>
      </c>
      <c r="F181" s="46" t="s">
        <v>121</v>
      </c>
      <c r="G181" s="9"/>
      <c r="J181" s="2"/>
      <c r="K181" s="2"/>
    </row>
    <row r="182" spans="1:14" s="42" customFormat="1" x14ac:dyDescent="0.25">
      <c r="A182" s="37"/>
      <c r="B182" s="34"/>
      <c r="C182" s="34"/>
      <c r="E182" s="6"/>
      <c r="J182" s="2"/>
      <c r="K182" s="2"/>
    </row>
    <row r="183" spans="1:14" s="42" customFormat="1" x14ac:dyDescent="0.25">
      <c r="A183" s="45">
        <v>2</v>
      </c>
      <c r="B183" s="34">
        <f>C183*A183</f>
        <v>0.4</v>
      </c>
      <c r="C183" s="34">
        <f>IF(A183=0,0,J183)</f>
        <v>0.2</v>
      </c>
      <c r="D183" s="4" t="s">
        <v>29</v>
      </c>
      <c r="E183" s="4"/>
      <c r="F183" s="4"/>
      <c r="G183" s="4"/>
      <c r="H183" s="4"/>
      <c r="I183" s="4"/>
      <c r="J183" s="5">
        <v>0.2</v>
      </c>
      <c r="K183" s="2"/>
    </row>
    <row r="184" spans="1:14" s="42" customFormat="1" x14ac:dyDescent="0.25">
      <c r="A184" s="37"/>
      <c r="B184" s="34"/>
      <c r="C184" s="34"/>
      <c r="E184" s="6">
        <v>0</v>
      </c>
      <c r="F184" s="7" t="s">
        <v>1</v>
      </c>
      <c r="J184" s="2"/>
      <c r="K184" s="2"/>
    </row>
    <row r="185" spans="1:14" s="42" customFormat="1" x14ac:dyDescent="0.25">
      <c r="A185" s="13"/>
      <c r="B185" s="34"/>
      <c r="C185" s="34"/>
      <c r="E185" s="8">
        <v>1</v>
      </c>
      <c r="F185" s="46" t="s">
        <v>122</v>
      </c>
      <c r="G185" s="39"/>
      <c r="H185" s="39"/>
      <c r="I185" s="39"/>
      <c r="J185" s="39"/>
      <c r="K185" s="2"/>
    </row>
    <row r="186" spans="1:14" s="42" customFormat="1" x14ac:dyDescent="0.25">
      <c r="A186" s="37"/>
      <c r="B186" s="34"/>
      <c r="C186" s="34"/>
      <c r="E186" s="6">
        <v>2</v>
      </c>
      <c r="F186" s="46" t="s">
        <v>123</v>
      </c>
      <c r="J186" s="2"/>
      <c r="K186" s="2"/>
    </row>
    <row r="187" spans="1:14" s="42" customFormat="1" x14ac:dyDescent="0.25">
      <c r="A187" s="37"/>
      <c r="B187" s="34"/>
      <c r="C187" s="34"/>
      <c r="E187" s="6">
        <v>3</v>
      </c>
      <c r="F187" s="46" t="s">
        <v>124</v>
      </c>
      <c r="J187" s="2"/>
      <c r="K187" s="2"/>
    </row>
    <row r="188" spans="1:14" x14ac:dyDescent="0.25">
      <c r="A188" s="37"/>
      <c r="B188" s="34"/>
      <c r="C188" s="34"/>
      <c r="J188" s="2"/>
      <c r="K188" s="2"/>
    </row>
    <row r="189" spans="1:14" ht="18.75" x14ac:dyDescent="0.3">
      <c r="A189" s="33" t="str">
        <f>IF(C190&lt;0.5,"N",IF(B189&lt;=1.25,"A",IF(B189&lt;=1.75,"B",IF(B189&lt;=2.25,"C",IF(B189&lt;=2.75,"D","E")))))</f>
        <v>C</v>
      </c>
      <c r="B189" s="36">
        <f>IF(C190&lt;0.5,0,B190/C190)</f>
        <v>2.0499999999999998</v>
      </c>
      <c r="C189" s="36">
        <f>IF(A189="N",0,K189)</f>
        <v>0.25</v>
      </c>
      <c r="D189" s="27" t="s">
        <v>30</v>
      </c>
      <c r="E189" s="28"/>
      <c r="F189" s="28"/>
      <c r="G189" s="28"/>
      <c r="H189" s="28"/>
      <c r="I189" s="28"/>
      <c r="J189" s="28"/>
      <c r="K189" s="29">
        <v>0.25</v>
      </c>
    </row>
    <row r="190" spans="1:14" x14ac:dyDescent="0.25">
      <c r="B190" s="12">
        <f>SUM(B191:B215)</f>
        <v>2.0499999999999998</v>
      </c>
      <c r="C190" s="12">
        <f>SUM(C191:C215)</f>
        <v>1</v>
      </c>
      <c r="J190" s="2"/>
      <c r="K190" s="2"/>
    </row>
    <row r="191" spans="1:14" x14ac:dyDescent="0.25">
      <c r="A191" s="45">
        <v>2</v>
      </c>
      <c r="B191" s="34">
        <f>C191*A191</f>
        <v>0.6</v>
      </c>
      <c r="C191" s="34">
        <f>IF(A191=0,0,J191)</f>
        <v>0.3</v>
      </c>
      <c r="D191" s="4" t="s">
        <v>42</v>
      </c>
      <c r="E191" s="4"/>
      <c r="F191" s="4"/>
      <c r="G191" s="4"/>
      <c r="H191" s="4"/>
      <c r="I191" s="4"/>
      <c r="J191" s="5">
        <v>0.3</v>
      </c>
      <c r="K191" s="4"/>
      <c r="L191" s="5"/>
      <c r="M191" s="4"/>
      <c r="N191" s="4"/>
    </row>
    <row r="192" spans="1:14" x14ac:dyDescent="0.25">
      <c r="A192" s="13"/>
      <c r="B192" s="34"/>
      <c r="C192" s="34"/>
      <c r="D192" s="42"/>
      <c r="E192" s="6">
        <v>0</v>
      </c>
      <c r="F192" s="7" t="s">
        <v>1</v>
      </c>
      <c r="G192" s="42"/>
      <c r="H192" s="42"/>
      <c r="I192" s="42"/>
      <c r="J192" s="42"/>
      <c r="L192" s="2"/>
    </row>
    <row r="193" spans="1:20" x14ac:dyDescent="0.25">
      <c r="A193" s="37"/>
      <c r="B193" s="34"/>
      <c r="C193" s="34"/>
      <c r="D193" s="42"/>
      <c r="E193" s="6">
        <v>1</v>
      </c>
      <c r="F193" s="47" t="s">
        <v>125</v>
      </c>
      <c r="G193" s="42"/>
      <c r="H193" s="42"/>
      <c r="I193" s="42"/>
      <c r="J193" s="42"/>
      <c r="L193" s="2"/>
    </row>
    <row r="194" spans="1:20" x14ac:dyDescent="0.25">
      <c r="A194" s="37"/>
      <c r="B194" s="34"/>
      <c r="C194" s="34"/>
      <c r="D194" s="42"/>
      <c r="E194" s="6">
        <v>2</v>
      </c>
      <c r="F194" s="48" t="s">
        <v>126</v>
      </c>
      <c r="G194" s="42"/>
      <c r="H194" s="42"/>
      <c r="I194" s="42"/>
      <c r="J194" s="42"/>
      <c r="L194" s="2"/>
      <c r="N194" s="4"/>
      <c r="O194" s="4"/>
      <c r="P194" s="4"/>
      <c r="Q194" s="4"/>
      <c r="R194" s="4"/>
      <c r="S194" s="4"/>
      <c r="T194" s="5"/>
    </row>
    <row r="195" spans="1:20" x14ac:dyDescent="0.25">
      <c r="A195" s="37"/>
      <c r="B195" s="34"/>
      <c r="C195" s="34"/>
      <c r="D195" s="42"/>
      <c r="E195" s="6">
        <v>3</v>
      </c>
      <c r="F195" s="47" t="s">
        <v>127</v>
      </c>
      <c r="G195" s="42"/>
      <c r="H195" s="42"/>
      <c r="I195" s="42"/>
      <c r="J195" s="42"/>
      <c r="L195" s="2"/>
    </row>
    <row r="196" spans="1:20" x14ac:dyDescent="0.25">
      <c r="A196" s="37"/>
      <c r="B196" s="34"/>
      <c r="C196" s="34"/>
      <c r="D196" s="42"/>
      <c r="E196" s="42"/>
      <c r="F196" s="42"/>
      <c r="G196" s="42"/>
      <c r="H196" s="42"/>
      <c r="I196" s="42"/>
      <c r="J196" s="42"/>
      <c r="L196" s="2"/>
    </row>
    <row r="197" spans="1:20" x14ac:dyDescent="0.25">
      <c r="A197" s="45">
        <v>3</v>
      </c>
      <c r="B197" s="34">
        <f>C197*A197</f>
        <v>0.89999999999999991</v>
      </c>
      <c r="C197" s="34">
        <f>IF(A197=0,0,J197)</f>
        <v>0.3</v>
      </c>
      <c r="D197" s="4" t="s">
        <v>43</v>
      </c>
      <c r="E197" s="4"/>
      <c r="F197" s="4"/>
      <c r="G197" s="4"/>
      <c r="H197" s="4"/>
      <c r="I197" s="4"/>
      <c r="J197" s="5">
        <v>0.3</v>
      </c>
      <c r="K197" s="4"/>
      <c r="L197" s="5"/>
      <c r="M197" s="4"/>
      <c r="N197" s="4"/>
    </row>
    <row r="198" spans="1:20" x14ac:dyDescent="0.25">
      <c r="A198" s="37"/>
      <c r="B198" s="34"/>
      <c r="C198" s="34"/>
      <c r="D198" s="42"/>
      <c r="E198" s="6">
        <v>0</v>
      </c>
      <c r="F198" s="7" t="s">
        <v>1</v>
      </c>
      <c r="G198" s="42"/>
      <c r="H198" s="42"/>
      <c r="I198" s="42"/>
      <c r="J198" s="42"/>
      <c r="L198" s="2"/>
    </row>
    <row r="199" spans="1:20" x14ac:dyDescent="0.25">
      <c r="A199" s="13"/>
      <c r="B199" s="34"/>
      <c r="C199" s="34"/>
      <c r="D199" s="42"/>
      <c r="E199" s="6">
        <v>1</v>
      </c>
      <c r="F199" s="47" t="s">
        <v>128</v>
      </c>
      <c r="G199" s="42"/>
      <c r="H199" s="42"/>
      <c r="I199" s="42"/>
      <c r="J199" s="42"/>
      <c r="L199" s="2"/>
    </row>
    <row r="200" spans="1:20" x14ac:dyDescent="0.25">
      <c r="A200" s="37"/>
      <c r="B200" s="34"/>
      <c r="C200" s="34"/>
      <c r="D200" s="42"/>
      <c r="E200" s="6">
        <v>2</v>
      </c>
      <c r="F200" s="48" t="s">
        <v>129</v>
      </c>
      <c r="G200" s="42"/>
      <c r="H200" s="42"/>
      <c r="I200" s="42"/>
      <c r="J200" s="42"/>
      <c r="L200" s="2"/>
    </row>
    <row r="201" spans="1:20" x14ac:dyDescent="0.25">
      <c r="A201" s="37"/>
      <c r="B201" s="34"/>
      <c r="C201" s="34"/>
      <c r="D201" s="42"/>
      <c r="E201" s="6">
        <v>3</v>
      </c>
      <c r="F201" s="47" t="s">
        <v>130</v>
      </c>
      <c r="G201" s="42"/>
      <c r="H201" s="42"/>
      <c r="I201" s="42"/>
      <c r="J201" s="42"/>
      <c r="L201" s="2"/>
    </row>
    <row r="202" spans="1:20" x14ac:dyDescent="0.25">
      <c r="A202" s="37"/>
      <c r="B202" s="34"/>
      <c r="C202" s="34"/>
      <c r="D202" s="42"/>
      <c r="E202" s="6"/>
      <c r="F202" s="42"/>
      <c r="G202" s="42"/>
      <c r="H202" s="42"/>
      <c r="I202" s="42"/>
      <c r="J202" s="42"/>
      <c r="L202" s="2"/>
    </row>
    <row r="203" spans="1:20" x14ac:dyDescent="0.25">
      <c r="A203" s="45">
        <v>2</v>
      </c>
      <c r="B203" s="34">
        <f>C203*A203</f>
        <v>0.3</v>
      </c>
      <c r="C203" s="34">
        <f>IF(A203=0,0,J203)</f>
        <v>0.15</v>
      </c>
      <c r="D203" s="4" t="s">
        <v>44</v>
      </c>
      <c r="E203" s="4"/>
      <c r="F203" s="4"/>
      <c r="G203" s="4"/>
      <c r="H203" s="4"/>
      <c r="I203" s="4"/>
      <c r="J203" s="5">
        <v>0.15</v>
      </c>
      <c r="K203" s="4"/>
      <c r="L203" s="5"/>
      <c r="M203" s="4"/>
      <c r="N203" s="4"/>
    </row>
    <row r="204" spans="1:20" x14ac:dyDescent="0.25">
      <c r="B204" s="34"/>
      <c r="C204" s="34"/>
      <c r="D204" s="42"/>
      <c r="E204" s="6">
        <v>0</v>
      </c>
      <c r="F204" s="7" t="s">
        <v>1</v>
      </c>
      <c r="G204" s="42"/>
      <c r="H204" s="42"/>
      <c r="I204" s="42"/>
      <c r="J204" s="42"/>
      <c r="L204" s="2"/>
    </row>
    <row r="205" spans="1:20" x14ac:dyDescent="0.25">
      <c r="A205" s="37"/>
      <c r="B205" s="34"/>
      <c r="C205" s="34"/>
      <c r="D205" s="42"/>
      <c r="E205" s="6">
        <v>1</v>
      </c>
      <c r="F205" s="47" t="s">
        <v>131</v>
      </c>
      <c r="G205" s="42"/>
      <c r="H205" s="42"/>
      <c r="I205" s="42"/>
      <c r="J205" s="42"/>
      <c r="L205" s="2"/>
    </row>
    <row r="206" spans="1:20" x14ac:dyDescent="0.25">
      <c r="A206" s="13"/>
      <c r="B206" s="34"/>
      <c r="C206" s="34"/>
      <c r="D206" s="42"/>
      <c r="E206" s="6">
        <v>2</v>
      </c>
      <c r="F206" s="48" t="s">
        <v>132</v>
      </c>
      <c r="G206" s="42"/>
      <c r="H206" s="42"/>
      <c r="I206" s="42"/>
      <c r="J206" s="42"/>
      <c r="L206" s="2"/>
    </row>
    <row r="207" spans="1:20" x14ac:dyDescent="0.25">
      <c r="A207" s="37"/>
      <c r="B207" s="34"/>
      <c r="C207" s="34"/>
      <c r="D207" s="42"/>
      <c r="E207" s="6">
        <v>3</v>
      </c>
      <c r="F207" s="47" t="s">
        <v>133</v>
      </c>
      <c r="G207" s="42"/>
      <c r="H207" s="42"/>
      <c r="I207" s="42"/>
      <c r="J207" s="42"/>
      <c r="L207" s="2"/>
    </row>
    <row r="208" spans="1:20" s="42" customFormat="1" x14ac:dyDescent="0.25">
      <c r="A208" s="37"/>
      <c r="B208" s="34"/>
      <c r="C208" s="34"/>
      <c r="L208" s="2"/>
    </row>
    <row r="209" spans="1:12" s="42" customFormat="1" x14ac:dyDescent="0.25">
      <c r="A209" s="45">
        <v>1</v>
      </c>
      <c r="B209" s="34">
        <f>C209*A209</f>
        <v>0.15</v>
      </c>
      <c r="C209" s="34">
        <f>IF(A209=0,0,J209)</f>
        <v>0.15</v>
      </c>
      <c r="D209" s="4" t="s">
        <v>45</v>
      </c>
      <c r="E209" s="4"/>
      <c r="F209" s="4"/>
      <c r="G209" s="4"/>
      <c r="H209" s="4"/>
      <c r="I209" s="4"/>
      <c r="J209" s="5">
        <v>0.15</v>
      </c>
      <c r="K209" s="4"/>
      <c r="L209" s="2"/>
    </row>
    <row r="210" spans="1:12" s="42" customFormat="1" x14ac:dyDescent="0.25">
      <c r="A210" s="37"/>
      <c r="B210" s="34"/>
      <c r="C210" s="34"/>
      <c r="E210" s="6">
        <v>0</v>
      </c>
      <c r="F210" s="7" t="s">
        <v>1</v>
      </c>
      <c r="L210" s="2"/>
    </row>
    <row r="211" spans="1:12" s="42" customFormat="1" x14ac:dyDescent="0.25">
      <c r="A211" s="13"/>
      <c r="B211" s="34"/>
      <c r="C211" s="34"/>
      <c r="E211" s="6">
        <v>1</v>
      </c>
      <c r="F211" s="47" t="s">
        <v>134</v>
      </c>
      <c r="L211" s="2"/>
    </row>
    <row r="212" spans="1:12" s="42" customFormat="1" x14ac:dyDescent="0.25">
      <c r="A212" s="37"/>
      <c r="B212" s="34"/>
      <c r="C212" s="34"/>
      <c r="E212" s="6">
        <v>2</v>
      </c>
      <c r="F212" s="48" t="s">
        <v>135</v>
      </c>
      <c r="L212" s="2"/>
    </row>
    <row r="213" spans="1:12" s="42" customFormat="1" x14ac:dyDescent="0.25">
      <c r="A213" s="37"/>
      <c r="B213" s="34"/>
      <c r="C213" s="34"/>
      <c r="E213" s="6">
        <v>3</v>
      </c>
      <c r="F213" s="47" t="s">
        <v>136</v>
      </c>
      <c r="L213" s="2"/>
    </row>
    <row r="214" spans="1:12" s="42" customFormat="1" x14ac:dyDescent="0.25">
      <c r="A214" s="37"/>
      <c r="B214" s="34"/>
      <c r="C214" s="34"/>
      <c r="L214" s="2"/>
    </row>
    <row r="215" spans="1:12" s="42" customFormat="1" x14ac:dyDescent="0.25">
      <c r="A215" s="45">
        <v>1</v>
      </c>
      <c r="B215" s="34">
        <f>C215*A215</f>
        <v>0.1</v>
      </c>
      <c r="C215" s="34">
        <f>IF(A215=0,0,J215)</f>
        <v>0.1</v>
      </c>
      <c r="D215" s="4" t="s">
        <v>46</v>
      </c>
      <c r="E215" s="4"/>
      <c r="F215" s="4"/>
      <c r="G215" s="4"/>
      <c r="H215" s="4"/>
      <c r="I215" s="4"/>
      <c r="J215" s="5">
        <v>0.1</v>
      </c>
      <c r="K215" s="4"/>
      <c r="L215" s="2"/>
    </row>
    <row r="216" spans="1:12" s="42" customFormat="1" x14ac:dyDescent="0.25">
      <c r="A216" s="9"/>
      <c r="B216" s="34"/>
      <c r="C216" s="34"/>
      <c r="E216" s="6">
        <v>0</v>
      </c>
      <c r="F216" s="7" t="s">
        <v>1</v>
      </c>
      <c r="L216" s="2"/>
    </row>
    <row r="217" spans="1:12" s="42" customFormat="1" x14ac:dyDescent="0.25">
      <c r="A217" s="37"/>
      <c r="B217" s="34"/>
      <c r="C217" s="34"/>
      <c r="E217" s="6">
        <v>1</v>
      </c>
      <c r="F217" s="47" t="s">
        <v>74</v>
      </c>
      <c r="L217" s="2"/>
    </row>
    <row r="218" spans="1:12" s="42" customFormat="1" x14ac:dyDescent="0.25">
      <c r="A218" s="13"/>
      <c r="B218" s="34"/>
      <c r="C218" s="34"/>
      <c r="E218" s="6">
        <v>2</v>
      </c>
      <c r="F218" s="48" t="s">
        <v>75</v>
      </c>
      <c r="L218" s="2"/>
    </row>
    <row r="219" spans="1:12" s="42" customFormat="1" x14ac:dyDescent="0.25">
      <c r="A219" s="37"/>
      <c r="B219" s="34"/>
      <c r="C219" s="34"/>
      <c r="E219" s="6">
        <v>3</v>
      </c>
      <c r="F219" s="47" t="s">
        <v>76</v>
      </c>
      <c r="L219" s="2"/>
    </row>
    <row r="220" spans="1:12" x14ac:dyDescent="0.25">
      <c r="A220" s="37"/>
      <c r="B220" s="34"/>
      <c r="C220" s="34"/>
      <c r="L220" s="2"/>
    </row>
    <row r="221" spans="1:12" ht="18.75" x14ac:dyDescent="0.3">
      <c r="A221" s="33" t="str">
        <f>IF(C222&lt;0.5,"N",IF(B221&lt;=1.25,"A",IF(B221&lt;=1.75,"B",IF(B221&lt;=2.25,"C",IF(B221&lt;=2.75,"D","E")))))</f>
        <v>C</v>
      </c>
      <c r="B221" s="36">
        <f>IF(C222&lt;0.5,0,B222/C222)</f>
        <v>2</v>
      </c>
      <c r="C221" s="36">
        <f>IF(A221="N",0,K221)</f>
        <v>0.2</v>
      </c>
      <c r="D221" s="27" t="s">
        <v>31</v>
      </c>
      <c r="E221" s="28"/>
      <c r="F221" s="28"/>
      <c r="G221" s="28"/>
      <c r="H221" s="28"/>
      <c r="I221" s="28"/>
      <c r="J221" s="28"/>
      <c r="K221" s="29">
        <v>0.2</v>
      </c>
    </row>
    <row r="222" spans="1:12" x14ac:dyDescent="0.25">
      <c r="A222" s="37"/>
      <c r="B222" s="12">
        <f>SUM(B223:B230)</f>
        <v>1.2</v>
      </c>
      <c r="C222" s="12">
        <f>SUM(C223:C230)</f>
        <v>0.6</v>
      </c>
      <c r="J222" s="2"/>
      <c r="K222" s="2"/>
    </row>
    <row r="223" spans="1:12" x14ac:dyDescent="0.25">
      <c r="A223" s="45">
        <v>2</v>
      </c>
      <c r="B223" s="34">
        <f>C223*A223</f>
        <v>1.2</v>
      </c>
      <c r="C223" s="34">
        <f>IF(A223=0,0,J223)</f>
        <v>0.6</v>
      </c>
      <c r="D223" s="4" t="s">
        <v>144</v>
      </c>
      <c r="E223" s="4"/>
      <c r="F223" s="4"/>
      <c r="G223" s="4"/>
      <c r="H223" s="4"/>
      <c r="I223" s="4"/>
      <c r="J223" s="5">
        <v>0.6</v>
      </c>
      <c r="K223" s="4"/>
      <c r="L223" s="5"/>
    </row>
    <row r="224" spans="1:12" x14ac:dyDescent="0.25">
      <c r="A224" s="37"/>
      <c r="B224" s="34"/>
      <c r="C224" s="34"/>
      <c r="D224" s="42"/>
      <c r="E224" s="42"/>
      <c r="F224" s="42"/>
      <c r="G224" s="42"/>
      <c r="H224" s="42"/>
      <c r="I224" s="42"/>
      <c r="J224" s="2"/>
      <c r="L224" s="2"/>
    </row>
    <row r="225" spans="1:11" x14ac:dyDescent="0.25">
      <c r="A225" s="37"/>
      <c r="B225" s="34"/>
      <c r="C225" s="34"/>
      <c r="D225" s="42"/>
      <c r="E225" s="6">
        <v>0</v>
      </c>
      <c r="F225" s="7" t="s">
        <v>1</v>
      </c>
      <c r="G225" s="11"/>
      <c r="H225" s="11"/>
      <c r="I225" s="11"/>
      <c r="J225" s="16"/>
    </row>
    <row r="226" spans="1:11" ht="15" customHeight="1" x14ac:dyDescent="0.25">
      <c r="A226" s="13"/>
      <c r="B226" s="34"/>
      <c r="C226" s="34"/>
      <c r="D226" s="42"/>
      <c r="E226" s="6">
        <v>1</v>
      </c>
      <c r="F226" s="49" t="s">
        <v>137</v>
      </c>
      <c r="G226" s="17"/>
      <c r="H226" s="17"/>
      <c r="I226" s="17"/>
      <c r="J226" s="18"/>
      <c r="K226" s="42"/>
    </row>
    <row r="227" spans="1:11" x14ac:dyDescent="0.25">
      <c r="A227" s="37"/>
      <c r="B227" s="34"/>
      <c r="C227" s="34"/>
      <c r="D227" s="42"/>
      <c r="E227" s="6">
        <v>2</v>
      </c>
      <c r="F227" s="49" t="s">
        <v>138</v>
      </c>
      <c r="G227" s="17"/>
      <c r="H227" s="17"/>
      <c r="I227" s="17"/>
      <c r="J227" s="18"/>
    </row>
    <row r="228" spans="1:11" x14ac:dyDescent="0.25">
      <c r="A228" s="37"/>
      <c r="B228" s="34"/>
      <c r="C228" s="34"/>
      <c r="D228" s="42"/>
      <c r="E228" s="6">
        <v>3</v>
      </c>
      <c r="F228" s="49" t="s">
        <v>146</v>
      </c>
      <c r="G228" s="17"/>
      <c r="H228" s="17"/>
      <c r="I228" s="17"/>
      <c r="J228" s="18"/>
    </row>
    <row r="229" spans="1:11" x14ac:dyDescent="0.25">
      <c r="A229" s="37"/>
      <c r="B229" s="34"/>
      <c r="C229" s="34"/>
      <c r="D229" s="42"/>
      <c r="E229" s="42"/>
      <c r="F229" s="42"/>
      <c r="G229" s="42"/>
      <c r="H229" s="42"/>
      <c r="I229" s="42"/>
      <c r="J229" s="2"/>
    </row>
    <row r="230" spans="1:11" x14ac:dyDescent="0.25">
      <c r="A230" s="45">
        <v>0</v>
      </c>
      <c r="B230" s="34">
        <f>C230*A230</f>
        <v>0</v>
      </c>
      <c r="C230" s="34">
        <f>IF(A230=0,0,J230)</f>
        <v>0</v>
      </c>
      <c r="D230" s="4" t="s">
        <v>145</v>
      </c>
      <c r="E230" s="4"/>
      <c r="F230" s="4"/>
      <c r="G230" s="4"/>
      <c r="H230" s="4"/>
      <c r="I230" s="4"/>
      <c r="J230" s="5">
        <v>0.4</v>
      </c>
    </row>
    <row r="231" spans="1:11" x14ac:dyDescent="0.25">
      <c r="B231" s="34"/>
      <c r="C231" s="34"/>
      <c r="D231" s="42"/>
      <c r="E231" s="11">
        <v>0</v>
      </c>
      <c r="F231" s="1" t="s">
        <v>1</v>
      </c>
      <c r="G231" s="42"/>
      <c r="H231" s="42"/>
      <c r="I231" s="42"/>
      <c r="J231" s="2"/>
    </row>
    <row r="232" spans="1:11" x14ac:dyDescent="0.25">
      <c r="A232" s="37"/>
      <c r="B232" s="34"/>
      <c r="C232" s="34"/>
      <c r="D232" s="42"/>
      <c r="E232" s="11">
        <v>1</v>
      </c>
      <c r="F232" s="50" t="s">
        <v>143</v>
      </c>
      <c r="G232" s="9"/>
      <c r="H232" s="9"/>
      <c r="I232" s="9"/>
      <c r="J232" s="10"/>
    </row>
    <row r="233" spans="1:11" x14ac:dyDescent="0.25">
      <c r="A233" s="13"/>
      <c r="B233" s="34"/>
      <c r="C233" s="34"/>
      <c r="D233" s="42"/>
      <c r="E233" s="11">
        <v>2</v>
      </c>
      <c r="F233" s="50" t="s">
        <v>139</v>
      </c>
      <c r="G233" s="9"/>
      <c r="H233" s="9"/>
      <c r="I233" s="9"/>
      <c r="J233" s="10"/>
    </row>
    <row r="234" spans="1:11" x14ac:dyDescent="0.25">
      <c r="A234" s="37"/>
      <c r="B234" s="34"/>
      <c r="C234" s="34"/>
      <c r="D234" s="42"/>
      <c r="E234" s="11">
        <v>3</v>
      </c>
      <c r="F234" s="50" t="s">
        <v>140</v>
      </c>
      <c r="G234" s="9"/>
      <c r="H234" s="9"/>
      <c r="I234" s="9"/>
      <c r="J234" s="10"/>
    </row>
    <row r="235" spans="1:11" x14ac:dyDescent="0.25">
      <c r="A235" s="37"/>
      <c r="B235" s="34"/>
      <c r="C235" s="34"/>
      <c r="D235" s="4"/>
    </row>
    <row r="236" spans="1:11" x14ac:dyDescent="0.25">
      <c r="A236" s="37"/>
      <c r="B236" s="34"/>
      <c r="C236" s="34"/>
    </row>
    <row r="237" spans="1:11" x14ac:dyDescent="0.25">
      <c r="E237" s="11"/>
      <c r="F237" s="1"/>
    </row>
    <row r="238" spans="1:11" x14ac:dyDescent="0.25">
      <c r="E238" s="11"/>
      <c r="F238" s="50"/>
      <c r="G238" s="4"/>
      <c r="H238" s="4"/>
      <c r="I238" s="4"/>
      <c r="J238" s="4"/>
      <c r="K238" s="5"/>
    </row>
    <row r="239" spans="1:11" x14ac:dyDescent="0.25">
      <c r="E239" s="11"/>
      <c r="F239" s="50"/>
    </row>
    <row r="240" spans="1:11" x14ac:dyDescent="0.25">
      <c r="E240" s="11"/>
      <c r="F240" s="50"/>
    </row>
  </sheetData>
  <sortState ref="R46:X52">
    <sortCondition descending="1" ref="X46:X52"/>
  </sortState>
  <mergeCells count="58">
    <mergeCell ref="B1:C1"/>
    <mergeCell ref="F169:K169"/>
    <mergeCell ref="F86:L86"/>
    <mergeCell ref="F87:L87"/>
    <mergeCell ref="F88:L88"/>
    <mergeCell ref="F118:L118"/>
    <mergeCell ref="F119:L119"/>
    <mergeCell ref="F106:L106"/>
    <mergeCell ref="F107:L107"/>
    <mergeCell ref="F108:L108"/>
    <mergeCell ref="F120:L120"/>
    <mergeCell ref="F112:L112"/>
    <mergeCell ref="F113:L113"/>
    <mergeCell ref="F114:L114"/>
    <mergeCell ref="F102:L102"/>
    <mergeCell ref="F94:L94"/>
    <mergeCell ref="F95:L95"/>
    <mergeCell ref="F96:L96"/>
    <mergeCell ref="F100:L100"/>
    <mergeCell ref="F101:L101"/>
    <mergeCell ref="F75:L75"/>
    <mergeCell ref="F76:L76"/>
    <mergeCell ref="F80:L80"/>
    <mergeCell ref="F81:L81"/>
    <mergeCell ref="F82:L82"/>
    <mergeCell ref="F64:L64"/>
    <mergeCell ref="F68:L68"/>
    <mergeCell ref="F69:L69"/>
    <mergeCell ref="F70:L70"/>
    <mergeCell ref="F74:L74"/>
    <mergeCell ref="F56:L56"/>
    <mergeCell ref="F57:L57"/>
    <mergeCell ref="F58:L58"/>
    <mergeCell ref="F62:L62"/>
    <mergeCell ref="F63:L63"/>
    <mergeCell ref="F50:L50"/>
    <mergeCell ref="F51:L51"/>
    <mergeCell ref="F52:L52"/>
    <mergeCell ref="F37:L37"/>
    <mergeCell ref="F41:L41"/>
    <mergeCell ref="F42:L42"/>
    <mergeCell ref="F43:L43"/>
    <mergeCell ref="F29:L29"/>
    <mergeCell ref="F30:L30"/>
    <mergeCell ref="F31:L31"/>
    <mergeCell ref="F35:L35"/>
    <mergeCell ref="F36:L36"/>
    <mergeCell ref="F17:L17"/>
    <mergeCell ref="F18:L18"/>
    <mergeCell ref="F22:L22"/>
    <mergeCell ref="F23:L23"/>
    <mergeCell ref="F24:L24"/>
    <mergeCell ref="F16:L16"/>
    <mergeCell ref="D1:K1"/>
    <mergeCell ref="J2:K2"/>
    <mergeCell ref="F10:L10"/>
    <mergeCell ref="F11:L11"/>
    <mergeCell ref="F12:L12"/>
  </mergeCells>
  <conditionalFormatting sqref="A4">
    <cfRule type="containsText" dxfId="125" priority="53" operator="containsText" text="E">
      <formula>NOT(ISERROR(SEARCH("E",A4)))</formula>
    </cfRule>
    <cfRule type="containsText" dxfId="124" priority="54" operator="containsText" text="D">
      <formula>NOT(ISERROR(SEARCH("D",A4)))</formula>
    </cfRule>
    <cfRule type="containsText" dxfId="123" priority="55" operator="containsText" text="C">
      <formula>NOT(ISERROR(SEARCH("C",A4)))</formula>
    </cfRule>
    <cfRule type="containsText" dxfId="122" priority="56" operator="containsText" text="B">
      <formula>NOT(ISERROR(SEARCH("B",A4)))</formula>
    </cfRule>
    <cfRule type="containsText" dxfId="121" priority="57" operator="containsText" text="A">
      <formula>NOT(ISERROR(SEARCH("A",A4)))</formula>
    </cfRule>
  </conditionalFormatting>
  <conditionalFormatting sqref="A122">
    <cfRule type="containsText" dxfId="120" priority="48" operator="containsText" text="E">
      <formula>NOT(ISERROR(SEARCH("E",A122)))</formula>
    </cfRule>
    <cfRule type="containsText" dxfId="119" priority="49" operator="containsText" text="D">
      <formula>NOT(ISERROR(SEARCH("D",A122)))</formula>
    </cfRule>
    <cfRule type="containsText" dxfId="118" priority="50" operator="containsText" text="C">
      <formula>NOT(ISERROR(SEARCH("C",A122)))</formula>
    </cfRule>
    <cfRule type="containsText" dxfId="117" priority="51" operator="containsText" text="B">
      <formula>NOT(ISERROR(SEARCH("B",A122)))</formula>
    </cfRule>
    <cfRule type="containsText" dxfId="116" priority="52" operator="containsText" text="A">
      <formula>NOT(ISERROR(SEARCH("A",A122)))</formula>
    </cfRule>
  </conditionalFormatting>
  <conditionalFormatting sqref="A2">
    <cfRule type="containsText" dxfId="115" priority="43" operator="containsText" text="E">
      <formula>NOT(ISERROR(SEARCH("E",A2)))</formula>
    </cfRule>
    <cfRule type="containsText" dxfId="114" priority="44" operator="containsText" text="D">
      <formula>NOT(ISERROR(SEARCH("D",A2)))</formula>
    </cfRule>
    <cfRule type="containsText" dxfId="113" priority="45" operator="containsText" text="C">
      <formula>NOT(ISERROR(SEARCH("C",A2)))</formula>
    </cfRule>
    <cfRule type="containsText" dxfId="112" priority="46" operator="containsText" text="B">
      <formula>NOT(ISERROR(SEARCH("B",A2)))</formula>
    </cfRule>
    <cfRule type="containsText" dxfId="111" priority="47" operator="containsText" text="A">
      <formula>NOT(ISERROR(SEARCH("A",A2)))</formula>
    </cfRule>
  </conditionalFormatting>
  <conditionalFormatting sqref="A6">
    <cfRule type="cellIs" dxfId="53" priority="37" operator="equal">
      <formula>"E"</formula>
    </cfRule>
    <cfRule type="cellIs" dxfId="52" priority="38" operator="equal">
      <formula>"D"</formula>
    </cfRule>
    <cfRule type="cellIs" dxfId="51" priority="39" operator="equal">
      <formula>"C"</formula>
    </cfRule>
    <cfRule type="cellIs" dxfId="50" priority="40" operator="equal">
      <formula>"B"</formula>
    </cfRule>
    <cfRule type="cellIs" dxfId="49" priority="41" operator="equal">
      <formula>"A"</formula>
    </cfRule>
    <cfRule type="containsText" dxfId="48" priority="42" operator="containsText" text="N">
      <formula>NOT(ISERROR(SEARCH("N",A6)))</formula>
    </cfRule>
  </conditionalFormatting>
  <conditionalFormatting sqref="A45">
    <cfRule type="cellIs" dxfId="47" priority="31" operator="equal">
      <formula>"E"</formula>
    </cfRule>
    <cfRule type="cellIs" dxfId="46" priority="32" operator="equal">
      <formula>"D"</formula>
    </cfRule>
    <cfRule type="cellIs" dxfId="45" priority="33" operator="equal">
      <formula>"C"</formula>
    </cfRule>
    <cfRule type="cellIs" dxfId="44" priority="34" operator="equal">
      <formula>"B"</formula>
    </cfRule>
    <cfRule type="cellIs" dxfId="43" priority="35" operator="equal">
      <formula>"A"</formula>
    </cfRule>
    <cfRule type="containsText" dxfId="42" priority="36" operator="containsText" text="N">
      <formula>NOT(ISERROR(SEARCH("N",A45)))</formula>
    </cfRule>
  </conditionalFormatting>
  <conditionalFormatting sqref="A90">
    <cfRule type="cellIs" dxfId="41" priority="25" operator="equal">
      <formula>"E"</formula>
    </cfRule>
    <cfRule type="cellIs" dxfId="40" priority="26" operator="equal">
      <formula>"D"</formula>
    </cfRule>
    <cfRule type="cellIs" dxfId="39" priority="27" operator="equal">
      <formula>"C"</formula>
    </cfRule>
    <cfRule type="cellIs" dxfId="38" priority="28" operator="equal">
      <formula>"B"</formula>
    </cfRule>
    <cfRule type="cellIs" dxfId="37" priority="29" operator="equal">
      <formula>"A"</formula>
    </cfRule>
    <cfRule type="containsText" dxfId="36" priority="30" operator="containsText" text="N">
      <formula>NOT(ISERROR(SEARCH("N",A90)))</formula>
    </cfRule>
  </conditionalFormatting>
  <conditionalFormatting sqref="A124">
    <cfRule type="cellIs" dxfId="35" priority="19" operator="equal">
      <formula>"E"</formula>
    </cfRule>
    <cfRule type="cellIs" dxfId="34" priority="20" operator="equal">
      <formula>"D"</formula>
    </cfRule>
    <cfRule type="cellIs" dxfId="33" priority="21" operator="equal">
      <formula>"C"</formula>
    </cfRule>
    <cfRule type="cellIs" dxfId="32" priority="22" operator="equal">
      <formula>"B"</formula>
    </cfRule>
    <cfRule type="cellIs" dxfId="31" priority="23" operator="equal">
      <formula>"A"</formula>
    </cfRule>
    <cfRule type="containsText" dxfId="30" priority="24" operator="containsText" text="N">
      <formula>NOT(ISERROR(SEARCH("N",A124)))</formula>
    </cfRule>
  </conditionalFormatting>
  <conditionalFormatting sqref="A157">
    <cfRule type="cellIs" dxfId="29" priority="13" operator="equal">
      <formula>"E"</formula>
    </cfRule>
    <cfRule type="cellIs" dxfId="28" priority="14" operator="equal">
      <formula>"D"</formula>
    </cfRule>
    <cfRule type="cellIs" dxfId="27" priority="15" operator="equal">
      <formula>"C"</formula>
    </cfRule>
    <cfRule type="cellIs" dxfId="26" priority="16" operator="equal">
      <formula>"B"</formula>
    </cfRule>
    <cfRule type="cellIs" dxfId="25" priority="17" operator="equal">
      <formula>"A"</formula>
    </cfRule>
    <cfRule type="containsText" dxfId="24" priority="18" operator="containsText" text="N">
      <formula>NOT(ISERROR(SEARCH("N",A157)))</formula>
    </cfRule>
  </conditionalFormatting>
  <conditionalFormatting sqref="A189">
    <cfRule type="cellIs" dxfId="23" priority="7" operator="equal">
      <formula>"E"</formula>
    </cfRule>
    <cfRule type="cellIs" dxfId="22" priority="8" operator="equal">
      <formula>"D"</formula>
    </cfRule>
    <cfRule type="cellIs" dxfId="21" priority="9" operator="equal">
      <formula>"C"</formula>
    </cfRule>
    <cfRule type="cellIs" dxfId="20" priority="10" operator="equal">
      <formula>"B"</formula>
    </cfRule>
    <cfRule type="cellIs" dxfId="19" priority="11" operator="equal">
      <formula>"A"</formula>
    </cfRule>
    <cfRule type="containsText" dxfId="18" priority="12" operator="containsText" text="N">
      <formula>NOT(ISERROR(SEARCH("N",A189)))</formula>
    </cfRule>
  </conditionalFormatting>
  <conditionalFormatting sqref="A221">
    <cfRule type="cellIs" dxfId="17" priority="1" operator="equal">
      <formula>"E"</formula>
    </cfRule>
    <cfRule type="cellIs" dxfId="16" priority="2" operator="equal">
      <formula>"D"</formula>
    </cfRule>
    <cfRule type="cellIs" dxfId="15" priority="3" operator="equal">
      <formula>"C"</formula>
    </cfRule>
    <cfRule type="cellIs" dxfId="14" priority="4" operator="equal">
      <formula>"B"</formula>
    </cfRule>
    <cfRule type="cellIs" dxfId="13" priority="5" operator="equal">
      <formula>"A"</formula>
    </cfRule>
    <cfRule type="containsText" dxfId="12" priority="6" operator="containsText" text="N">
      <formula>NOT(ISERROR(SEARCH("N",A221)))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68" t="s">
        <v>142</v>
      </c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52"/>
      <c r="B2" s="1"/>
      <c r="C2" s="1"/>
      <c r="D2" s="1"/>
      <c r="E2" s="1"/>
      <c r="F2" s="1"/>
      <c r="G2" s="1"/>
      <c r="H2" s="1"/>
      <c r="I2" s="53"/>
    </row>
    <row r="3" spans="1:9" x14ac:dyDescent="0.25">
      <c r="A3" s="54" t="s">
        <v>5</v>
      </c>
      <c r="B3" s="71" t="s">
        <v>147</v>
      </c>
      <c r="C3" s="71"/>
      <c r="D3" s="71"/>
      <c r="E3" s="71"/>
      <c r="F3" s="71"/>
      <c r="G3" s="71"/>
      <c r="H3" s="71"/>
      <c r="I3" s="55" t="s">
        <v>148</v>
      </c>
    </row>
    <row r="4" spans="1:9" ht="18.75" x14ac:dyDescent="0.3">
      <c r="A4" s="56" t="str">
        <f>Hodnocení!A2</f>
        <v>C</v>
      </c>
      <c r="B4" s="57" t="s">
        <v>2</v>
      </c>
      <c r="C4" s="1"/>
      <c r="D4" s="1"/>
      <c r="E4" s="1"/>
      <c r="F4" s="1"/>
      <c r="G4" s="1"/>
      <c r="H4" s="1"/>
      <c r="I4" s="58"/>
    </row>
    <row r="5" spans="1:9" ht="18.75" x14ac:dyDescent="0.3">
      <c r="A5" s="56" t="str">
        <f>Hodnocení!A4</f>
        <v>B</v>
      </c>
      <c r="B5" s="19" t="s">
        <v>4</v>
      </c>
      <c r="C5" s="20"/>
      <c r="D5" s="20"/>
      <c r="E5" s="20"/>
      <c r="F5" s="20"/>
      <c r="G5" s="20"/>
      <c r="H5" s="21"/>
      <c r="I5" s="22">
        <v>0.35</v>
      </c>
    </row>
    <row r="6" spans="1:9" ht="18.75" x14ac:dyDescent="0.3">
      <c r="A6" s="56" t="str">
        <f>Hodnocení!A6</f>
        <v>B</v>
      </c>
      <c r="B6" s="30" t="s">
        <v>141</v>
      </c>
      <c r="C6" s="31"/>
      <c r="D6" s="31"/>
      <c r="E6" s="31"/>
      <c r="F6" s="31"/>
      <c r="G6" s="31"/>
      <c r="H6" s="31"/>
      <c r="I6" s="32">
        <v>0.4</v>
      </c>
    </row>
    <row r="7" spans="1:9" ht="18.75" x14ac:dyDescent="0.3">
      <c r="A7" s="56" t="str">
        <f>Hodnocení!A45</f>
        <v>N</v>
      </c>
      <c r="B7" s="30" t="s">
        <v>12</v>
      </c>
      <c r="C7" s="31"/>
      <c r="D7" s="31"/>
      <c r="E7" s="31"/>
      <c r="F7" s="31"/>
      <c r="G7" s="31"/>
      <c r="H7" s="31"/>
      <c r="I7" s="32">
        <v>0.4</v>
      </c>
    </row>
    <row r="8" spans="1:9" ht="18.75" x14ac:dyDescent="0.3">
      <c r="A8" s="56" t="str">
        <f>Hodnocení!A90</f>
        <v>B</v>
      </c>
      <c r="B8" s="30" t="s">
        <v>14</v>
      </c>
      <c r="C8" s="31"/>
      <c r="D8" s="31"/>
      <c r="E8" s="31"/>
      <c r="F8" s="31"/>
      <c r="G8" s="31"/>
      <c r="H8" s="31"/>
      <c r="I8" s="32">
        <v>0.2</v>
      </c>
    </row>
    <row r="9" spans="1:9" ht="18.75" x14ac:dyDescent="0.3">
      <c r="A9" s="56" t="str">
        <f>Hodnocení!A122</f>
        <v>C</v>
      </c>
      <c r="B9" s="23" t="s">
        <v>3</v>
      </c>
      <c r="C9" s="24"/>
      <c r="D9" s="24"/>
      <c r="E9" s="24"/>
      <c r="F9" s="24"/>
      <c r="G9" s="24"/>
      <c r="H9" s="25"/>
      <c r="I9" s="26">
        <v>0.65</v>
      </c>
    </row>
    <row r="10" spans="1:9" ht="18.75" x14ac:dyDescent="0.3">
      <c r="A10" s="56" t="str">
        <f>Hodnocení!A124</f>
        <v>C</v>
      </c>
      <c r="B10" s="27" t="s">
        <v>20</v>
      </c>
      <c r="C10" s="28"/>
      <c r="D10" s="28"/>
      <c r="E10" s="28"/>
      <c r="F10" s="28"/>
      <c r="G10" s="28"/>
      <c r="H10" s="28"/>
      <c r="I10" s="29">
        <v>0.3</v>
      </c>
    </row>
    <row r="11" spans="1:9" ht="18.75" x14ac:dyDescent="0.3">
      <c r="A11" s="56" t="str">
        <f>Hodnocení!A157</f>
        <v>C</v>
      </c>
      <c r="B11" s="27" t="s">
        <v>24</v>
      </c>
      <c r="C11" s="28"/>
      <c r="D11" s="28"/>
      <c r="E11" s="28"/>
      <c r="F11" s="28"/>
      <c r="G11" s="28"/>
      <c r="H11" s="28"/>
      <c r="I11" s="29">
        <v>0.25</v>
      </c>
    </row>
    <row r="12" spans="1:9" ht="18.75" x14ac:dyDescent="0.3">
      <c r="A12" s="56" t="str">
        <f>Hodnocení!A189</f>
        <v>C</v>
      </c>
      <c r="B12" s="27" t="s">
        <v>30</v>
      </c>
      <c r="C12" s="28"/>
      <c r="D12" s="28"/>
      <c r="E12" s="28"/>
      <c r="F12" s="28"/>
      <c r="G12" s="28"/>
      <c r="H12" s="28"/>
      <c r="I12" s="29">
        <v>0.25</v>
      </c>
    </row>
    <row r="13" spans="1:9" ht="18.75" x14ac:dyDescent="0.3">
      <c r="A13" s="56" t="str">
        <f>Hodnocení!A221</f>
        <v>C</v>
      </c>
      <c r="B13" s="27" t="s">
        <v>31</v>
      </c>
      <c r="C13" s="28"/>
      <c r="D13" s="28"/>
      <c r="E13" s="28"/>
      <c r="F13" s="28"/>
      <c r="G13" s="28"/>
      <c r="H13" s="28"/>
      <c r="I13" s="29">
        <v>0.2</v>
      </c>
    </row>
    <row r="14" spans="1:9" ht="15.75" thickBot="1" x14ac:dyDescent="0.3">
      <c r="A14" s="59" t="s">
        <v>149</v>
      </c>
      <c r="B14" s="1"/>
      <c r="C14" s="1"/>
      <c r="D14" s="1"/>
      <c r="E14" s="1"/>
      <c r="F14" s="1"/>
      <c r="G14" s="1"/>
      <c r="H14" s="1"/>
      <c r="I14" s="53"/>
    </row>
    <row r="15" spans="1:9" x14ac:dyDescent="0.25">
      <c r="A15" s="72"/>
      <c r="B15" s="73"/>
      <c r="C15" s="73"/>
      <c r="D15" s="73"/>
      <c r="E15" s="73"/>
      <c r="F15" s="73"/>
      <c r="G15" s="73"/>
      <c r="H15" s="73"/>
      <c r="I15" s="74"/>
    </row>
    <row r="16" spans="1:9" x14ac:dyDescent="0.25">
      <c r="A16" s="75"/>
      <c r="B16" s="76"/>
      <c r="C16" s="76"/>
      <c r="D16" s="76"/>
      <c r="E16" s="76"/>
      <c r="F16" s="76"/>
      <c r="G16" s="76"/>
      <c r="H16" s="76"/>
      <c r="I16" s="77"/>
    </row>
    <row r="17" spans="1:9" x14ac:dyDescent="0.25">
      <c r="A17" s="75"/>
      <c r="B17" s="76"/>
      <c r="C17" s="76"/>
      <c r="D17" s="76"/>
      <c r="E17" s="76"/>
      <c r="F17" s="76"/>
      <c r="G17" s="76"/>
      <c r="H17" s="76"/>
      <c r="I17" s="77"/>
    </row>
    <row r="18" spans="1:9" x14ac:dyDescent="0.25">
      <c r="A18" s="75"/>
      <c r="B18" s="76"/>
      <c r="C18" s="76"/>
      <c r="D18" s="76"/>
      <c r="E18" s="76"/>
      <c r="F18" s="76"/>
      <c r="G18" s="76"/>
      <c r="H18" s="76"/>
      <c r="I18" s="77"/>
    </row>
    <row r="19" spans="1:9" x14ac:dyDescent="0.25">
      <c r="A19" s="75"/>
      <c r="B19" s="76"/>
      <c r="C19" s="76"/>
      <c r="D19" s="76"/>
      <c r="E19" s="76"/>
      <c r="F19" s="76"/>
      <c r="G19" s="76"/>
      <c r="H19" s="76"/>
      <c r="I19" s="77"/>
    </row>
    <row r="20" spans="1:9" x14ac:dyDescent="0.25">
      <c r="A20" s="75"/>
      <c r="B20" s="76"/>
      <c r="C20" s="76"/>
      <c r="D20" s="76"/>
      <c r="E20" s="76"/>
      <c r="F20" s="76"/>
      <c r="G20" s="76"/>
      <c r="H20" s="76"/>
      <c r="I20" s="77"/>
    </row>
    <row r="21" spans="1:9" x14ac:dyDescent="0.25">
      <c r="A21" s="75"/>
      <c r="B21" s="76"/>
      <c r="C21" s="76"/>
      <c r="D21" s="76"/>
      <c r="E21" s="76"/>
      <c r="F21" s="76"/>
      <c r="G21" s="76"/>
      <c r="H21" s="76"/>
      <c r="I21" s="77"/>
    </row>
    <row r="22" spans="1:9" ht="15.75" thickBot="1" x14ac:dyDescent="0.3">
      <c r="A22" s="78"/>
      <c r="B22" s="79"/>
      <c r="C22" s="79"/>
      <c r="D22" s="79"/>
      <c r="E22" s="79"/>
      <c r="F22" s="79"/>
      <c r="G22" s="79"/>
      <c r="H22" s="79"/>
      <c r="I22" s="80"/>
    </row>
    <row r="23" spans="1:9" x14ac:dyDescent="0.25">
      <c r="A23" s="52"/>
      <c r="B23" s="1"/>
      <c r="C23" s="1"/>
      <c r="D23" s="1"/>
      <c r="E23" s="1"/>
      <c r="F23" s="1"/>
      <c r="G23" s="1"/>
      <c r="H23" s="1"/>
      <c r="I23" s="53"/>
    </row>
    <row r="24" spans="1:9" x14ac:dyDescent="0.25">
      <c r="A24" s="52"/>
      <c r="B24" s="1"/>
      <c r="C24" s="1"/>
      <c r="D24" s="1"/>
      <c r="E24" s="1"/>
      <c r="F24" s="1"/>
      <c r="G24" s="1"/>
      <c r="H24" s="1"/>
      <c r="I24" s="53"/>
    </row>
    <row r="25" spans="1:9" x14ac:dyDescent="0.25">
      <c r="A25" s="52"/>
      <c r="B25" s="1"/>
      <c r="C25" s="1"/>
      <c r="D25" s="1"/>
      <c r="E25" s="1"/>
      <c r="F25" s="1"/>
      <c r="G25" s="1"/>
      <c r="H25" s="1"/>
      <c r="I25" s="53"/>
    </row>
    <row r="26" spans="1:9" x14ac:dyDescent="0.25">
      <c r="A26" s="52"/>
      <c r="B26" s="1"/>
      <c r="C26" s="1"/>
      <c r="D26" s="1"/>
      <c r="E26" s="1"/>
      <c r="F26" s="1"/>
      <c r="G26" s="1"/>
      <c r="H26" s="1"/>
      <c r="I26" s="53"/>
    </row>
    <row r="27" spans="1:9" x14ac:dyDescent="0.25">
      <c r="A27" s="52"/>
      <c r="B27" s="1"/>
      <c r="C27" s="1"/>
      <c r="D27" s="1"/>
      <c r="E27" s="1"/>
      <c r="F27" s="1"/>
      <c r="G27" s="1"/>
      <c r="H27" s="1"/>
      <c r="I27" s="53"/>
    </row>
    <row r="28" spans="1:9" x14ac:dyDescent="0.25">
      <c r="A28" s="52"/>
      <c r="B28" s="1"/>
      <c r="C28" s="1"/>
      <c r="D28" s="1"/>
      <c r="E28" s="1"/>
      <c r="F28" s="1"/>
      <c r="G28" s="1"/>
      <c r="H28" s="1"/>
      <c r="I28" s="53"/>
    </row>
    <row r="29" spans="1:9" x14ac:dyDescent="0.25">
      <c r="A29" s="52"/>
      <c r="B29" s="1"/>
      <c r="C29" s="1"/>
      <c r="D29" s="1"/>
      <c r="E29" s="1"/>
      <c r="F29" s="1"/>
      <c r="G29" s="1"/>
      <c r="H29" s="1"/>
      <c r="I29" s="53"/>
    </row>
    <row r="30" spans="1:9" x14ac:dyDescent="0.25">
      <c r="A30" s="52"/>
      <c r="B30" s="1"/>
      <c r="C30" s="1"/>
      <c r="D30" s="1"/>
      <c r="E30" s="1"/>
      <c r="F30" s="1"/>
      <c r="G30" s="1"/>
      <c r="H30" s="1"/>
      <c r="I30" s="53"/>
    </row>
    <row r="31" spans="1:9" x14ac:dyDescent="0.25">
      <c r="A31" s="52"/>
      <c r="B31" s="1"/>
      <c r="C31" s="1"/>
      <c r="D31" s="1"/>
      <c r="E31" s="1"/>
      <c r="F31" s="1"/>
      <c r="G31" s="1"/>
      <c r="H31" s="1"/>
      <c r="I31" s="53"/>
    </row>
    <row r="32" spans="1:9" x14ac:dyDescent="0.25">
      <c r="A32" s="52"/>
      <c r="B32" s="1"/>
      <c r="C32" s="1"/>
      <c r="D32" s="1"/>
      <c r="E32" s="1"/>
      <c r="F32" s="1"/>
      <c r="G32" s="1"/>
      <c r="H32" s="1"/>
      <c r="I32" s="53"/>
    </row>
    <row r="33" spans="1:9" x14ac:dyDescent="0.25">
      <c r="A33" s="52"/>
      <c r="B33" s="1"/>
      <c r="C33" s="1"/>
      <c r="D33" s="1"/>
      <c r="E33" s="1"/>
      <c r="F33" s="1"/>
      <c r="G33" s="1"/>
      <c r="H33" s="1"/>
      <c r="I33" s="53"/>
    </row>
    <row r="34" spans="1:9" x14ac:dyDescent="0.25">
      <c r="A34" s="52"/>
      <c r="B34" s="1"/>
      <c r="C34" s="1"/>
      <c r="D34" s="1"/>
      <c r="E34" s="1"/>
      <c r="F34" s="1"/>
      <c r="G34" s="1"/>
      <c r="H34" s="1"/>
      <c r="I34" s="53"/>
    </row>
    <row r="35" spans="1:9" x14ac:dyDescent="0.25">
      <c r="A35" s="52"/>
      <c r="B35" s="1"/>
      <c r="C35" s="1"/>
      <c r="D35" s="1"/>
      <c r="E35" s="1"/>
      <c r="F35" s="1"/>
      <c r="G35" s="1"/>
      <c r="H35" s="1"/>
      <c r="I35" s="53"/>
    </row>
    <row r="36" spans="1:9" x14ac:dyDescent="0.25">
      <c r="A36" s="52"/>
      <c r="B36" s="1"/>
      <c r="C36" s="1"/>
      <c r="D36" s="1"/>
      <c r="E36" s="1"/>
      <c r="F36" s="1"/>
      <c r="G36" s="1"/>
      <c r="H36" s="1"/>
      <c r="I36" s="53"/>
    </row>
    <row r="37" spans="1:9" x14ac:dyDescent="0.25">
      <c r="A37" s="52"/>
      <c r="B37" s="1"/>
      <c r="C37" s="1"/>
      <c r="D37" s="1"/>
      <c r="E37" s="1"/>
      <c r="F37" s="1"/>
      <c r="G37" s="1"/>
      <c r="H37" s="1"/>
      <c r="I37" s="53"/>
    </row>
    <row r="38" spans="1:9" x14ac:dyDescent="0.25">
      <c r="A38" s="52"/>
      <c r="B38" s="1"/>
      <c r="C38" s="1"/>
      <c r="D38" s="1"/>
      <c r="E38" s="1"/>
      <c r="F38" s="1"/>
      <c r="G38" s="1"/>
      <c r="H38" s="1"/>
      <c r="I38" s="53"/>
    </row>
    <row r="39" spans="1:9" x14ac:dyDescent="0.25">
      <c r="A39" s="52"/>
      <c r="B39" s="1"/>
      <c r="C39" s="1"/>
      <c r="D39" s="1"/>
      <c r="E39" s="1"/>
      <c r="F39" s="1"/>
      <c r="G39" s="1"/>
      <c r="H39" s="1"/>
      <c r="I39" s="53"/>
    </row>
    <row r="40" spans="1:9" x14ac:dyDescent="0.25">
      <c r="A40" s="52"/>
      <c r="B40" s="1"/>
      <c r="C40" s="1"/>
      <c r="D40" s="1"/>
      <c r="E40" s="1"/>
      <c r="F40" s="1"/>
      <c r="G40" s="1"/>
      <c r="H40" s="1"/>
      <c r="I40" s="53"/>
    </row>
    <row r="41" spans="1:9" x14ac:dyDescent="0.25">
      <c r="A41" s="52"/>
      <c r="B41" s="1"/>
      <c r="C41" s="1"/>
      <c r="D41" s="1"/>
      <c r="E41" s="1"/>
      <c r="F41" s="1"/>
      <c r="G41" s="1"/>
      <c r="H41" s="1"/>
      <c r="I41" s="53"/>
    </row>
    <row r="42" spans="1:9" x14ac:dyDescent="0.25">
      <c r="A42" s="52"/>
      <c r="B42" s="1"/>
      <c r="C42" s="1"/>
      <c r="D42" s="1"/>
      <c r="E42" s="1"/>
      <c r="F42" s="1"/>
      <c r="G42" s="1"/>
      <c r="H42" s="1"/>
      <c r="I42" s="53"/>
    </row>
    <row r="43" spans="1:9" x14ac:dyDescent="0.25">
      <c r="A43" s="52"/>
      <c r="B43" s="1"/>
      <c r="C43" s="1"/>
      <c r="D43" s="1"/>
      <c r="E43" s="1"/>
      <c r="F43" s="1"/>
      <c r="G43" s="1"/>
      <c r="H43" s="1"/>
      <c r="I43" s="53"/>
    </row>
    <row r="44" spans="1:9" x14ac:dyDescent="0.25">
      <c r="A44" s="52"/>
      <c r="B44" s="1"/>
      <c r="C44" s="1"/>
      <c r="D44" s="1"/>
      <c r="E44" s="1"/>
      <c r="F44" s="1"/>
      <c r="G44" s="1"/>
      <c r="H44" s="1"/>
      <c r="I44" s="53"/>
    </row>
    <row r="45" spans="1:9" x14ac:dyDescent="0.25">
      <c r="A45" s="52"/>
      <c r="B45" s="1"/>
      <c r="C45" s="1"/>
      <c r="D45" s="1"/>
      <c r="E45" s="1"/>
      <c r="F45" s="1"/>
      <c r="G45" s="1"/>
      <c r="H45" s="1"/>
      <c r="I45" s="53"/>
    </row>
    <row r="46" spans="1:9" ht="15.75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mergeCells count="3">
    <mergeCell ref="A1:I1"/>
    <mergeCell ref="B3:H3"/>
    <mergeCell ref="A15:I22"/>
  </mergeCells>
  <conditionalFormatting sqref="A4">
    <cfRule type="containsText" dxfId="110" priority="65" operator="containsText" text="E">
      <formula>NOT(ISERROR(SEARCH("E",A4)))</formula>
    </cfRule>
    <cfRule type="containsText" dxfId="109" priority="66" operator="containsText" text="D">
      <formula>NOT(ISERROR(SEARCH("D",A4)))</formula>
    </cfRule>
    <cfRule type="containsText" dxfId="108" priority="67" operator="containsText" text="C">
      <formula>NOT(ISERROR(SEARCH("C",A4)))</formula>
    </cfRule>
    <cfRule type="containsText" dxfId="107" priority="68" operator="containsText" text="B">
      <formula>NOT(ISERROR(SEARCH("B",A4)))</formula>
    </cfRule>
    <cfRule type="containsText" dxfId="106" priority="69" operator="containsText" text="A">
      <formula>NOT(ISERROR(SEARCH("A",A4)))</formula>
    </cfRule>
  </conditionalFormatting>
  <conditionalFormatting sqref="A5">
    <cfRule type="containsText" dxfId="105" priority="60" operator="containsText" text="E">
      <formula>NOT(ISERROR(SEARCH("E",A5)))</formula>
    </cfRule>
    <cfRule type="containsText" dxfId="104" priority="61" operator="containsText" text="D">
      <formula>NOT(ISERROR(SEARCH("D",A5)))</formula>
    </cfRule>
    <cfRule type="containsText" dxfId="103" priority="62" operator="containsText" text="C">
      <formula>NOT(ISERROR(SEARCH("C",A5)))</formula>
    </cfRule>
    <cfRule type="containsText" dxfId="102" priority="63" operator="containsText" text="B">
      <formula>NOT(ISERROR(SEARCH("B",A5)))</formula>
    </cfRule>
    <cfRule type="containsText" dxfId="101" priority="64" operator="containsText" text="A">
      <formula>NOT(ISERROR(SEARCH("A",A5)))</formula>
    </cfRule>
  </conditionalFormatting>
  <conditionalFormatting sqref="A9">
    <cfRule type="containsText" dxfId="82" priority="37" operator="containsText" text="E">
      <formula>NOT(ISERROR(SEARCH("E",A9)))</formula>
    </cfRule>
    <cfRule type="containsText" dxfId="81" priority="38" operator="containsText" text="D">
      <formula>NOT(ISERROR(SEARCH("D",A9)))</formula>
    </cfRule>
    <cfRule type="containsText" dxfId="80" priority="39" operator="containsText" text="C">
      <formula>NOT(ISERROR(SEARCH("C",A9)))</formula>
    </cfRule>
    <cfRule type="containsText" dxfId="79" priority="40" operator="containsText" text="B">
      <formula>NOT(ISERROR(SEARCH("B",A9)))</formula>
    </cfRule>
    <cfRule type="containsText" dxfId="78" priority="41" operator="containsText" text="A">
      <formula>NOT(ISERROR(SEARCH("A",A9)))</formula>
    </cfRule>
  </conditionalFormatting>
  <conditionalFormatting sqref="A6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NOT(ISERROR(SEARCH("N",A6)))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2017-06-10T06:43:04Z</dcterms:modified>
</cp:coreProperties>
</file>