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E:\Dropbox\Skola\Dizertace\DP\Odevzdani\PRILOHY\"/>
    </mc:Choice>
  </mc:AlternateContent>
  <bookViews>
    <workbookView xWindow="0" yWindow="0" windowWidth="21570" windowHeight="7965" activeTab="1"/>
  </bookViews>
  <sheets>
    <sheet name="Hodnocení" sheetId="1" r:id="rId1"/>
    <sheet name="Report" sheetId="3" r:id="rId2"/>
  </sheets>
  <definedNames>
    <definedName name="solver_adj" localSheetId="0" hidden="1">Hodnocení!$A$8:$A$27,Hodnocení!$A$34:$A$46,Hodnocení!$A$54,Hodnocení!$A$64:$A$70,Hodnocení!$A$78:$A$96,Hodnocení!$A$104:$A$122,Hodnocení!$A$131:$A$143</definedName>
    <definedName name="solver_cvg" localSheetId="0" hidden="1">"""""""0,0001"""""""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Hodnocení!$A$104</definedName>
    <definedName name="solver_lhs10" localSheetId="0" hidden="1">Hodnocení!$A$131</definedName>
    <definedName name="solver_lhs11" localSheetId="0" hidden="1">Hodnocení!$A$137</definedName>
    <definedName name="solver_lhs12" localSheetId="0" hidden="1">Hodnocení!$A$137</definedName>
    <definedName name="solver_lhs13" localSheetId="0" hidden="1">Hodnocení!$A$143</definedName>
    <definedName name="solver_lhs14" localSheetId="0" hidden="1">Hodnocení!$A$54</definedName>
    <definedName name="solver_lhs15" localSheetId="0" hidden="1">Hodnocení!$A$143</definedName>
    <definedName name="solver_lhs16" localSheetId="0" hidden="1">Hodnocení!$A$70</definedName>
    <definedName name="solver_lhs17" localSheetId="0" hidden="1">Hodnocení!$A$64</definedName>
    <definedName name="solver_lhs18" localSheetId="0" hidden="1">Hodnocení!$A$27</definedName>
    <definedName name="solver_lhs19" localSheetId="0" hidden="1">Hodnocení!$A$78</definedName>
    <definedName name="solver_lhs2" localSheetId="0" hidden="1">Hodnocení!$A$104</definedName>
    <definedName name="solver_lhs20" localSheetId="0" hidden="1">Hodnocení!$B$151</definedName>
    <definedName name="solver_lhs21" localSheetId="0" hidden="1">Hodnocení!$A$54</definedName>
    <definedName name="solver_lhs22" localSheetId="0" hidden="1">Hodnocení!$A$27</definedName>
    <definedName name="solver_lhs23" localSheetId="0" hidden="1">Hodnocení!$A$78</definedName>
    <definedName name="solver_lhs24" localSheetId="0" hidden="1">Hodnocení!$A$54</definedName>
    <definedName name="solver_lhs25" localSheetId="0" hidden="1">Hodnocení!$A$34</definedName>
    <definedName name="solver_lhs26" localSheetId="0" hidden="1">Hodnocení!$A$8</definedName>
    <definedName name="solver_lhs27" localSheetId="0" hidden="1">Hodnocení!$A$64</definedName>
    <definedName name="solver_lhs28" localSheetId="0" hidden="1">Hodnocení!$A$34</definedName>
    <definedName name="solver_lhs29" localSheetId="0" hidden="1">Hodnocení!$A$8</definedName>
    <definedName name="solver_lhs3" localSheetId="0" hidden="1">Hodnocení!$A$110</definedName>
    <definedName name="solver_lhs30" localSheetId="0" hidden="1">Hodnocení!$A$70</definedName>
    <definedName name="solver_lhs31" localSheetId="0" hidden="1">Hodnocení!$A$40</definedName>
    <definedName name="solver_lhs32" localSheetId="0" hidden="1">Hodnocení!$A$90</definedName>
    <definedName name="solver_lhs33" localSheetId="0" hidden="1">Hodnocení!$A$84</definedName>
    <definedName name="solver_lhs34" localSheetId="0" hidden="1">Hodnocení!$A$84</definedName>
    <definedName name="solver_lhs35" localSheetId="0" hidden="1">Hodnocení!$A$40</definedName>
    <definedName name="solver_lhs36" localSheetId="0" hidden="1">Hodnocení!$A$90</definedName>
    <definedName name="solver_lhs37" localSheetId="0" hidden="1">Hodnocení!$A$46</definedName>
    <definedName name="solver_lhs38" localSheetId="0" hidden="1">Hodnocení!$A$96</definedName>
    <definedName name="solver_lhs39" localSheetId="0" hidden="1">Hodnocení!$A$46</definedName>
    <definedName name="solver_lhs4" localSheetId="0" hidden="1">Hodnocení!$A$110</definedName>
    <definedName name="solver_lhs40" localSheetId="0" hidden="1">Hodnocení!$A$96</definedName>
    <definedName name="solver_lhs5" localSheetId="0" hidden="1">Hodnocení!$A$116</definedName>
    <definedName name="solver_lhs6" localSheetId="0" hidden="1">Hodnocení!$A$116</definedName>
    <definedName name="solver_lhs7" localSheetId="0" hidden="1">Hodnocení!$A$122</definedName>
    <definedName name="solver_lhs8" localSheetId="0" hidden="1">Hodnocení!$A$122</definedName>
    <definedName name="solver_lhs9" localSheetId="0" hidden="1">Hodnocení!$A$131</definedName>
    <definedName name="solver_mip" localSheetId="0" hidden="1">2147483647</definedName>
    <definedName name="solver_mni" localSheetId="0" hidden="1">30</definedName>
    <definedName name="solver_mrt" localSheetId="0" hidden="1">"""""""0,075"""""""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40</definedName>
    <definedName name="solver_nwt" localSheetId="0" hidden="1">1</definedName>
    <definedName name="solver_opt" localSheetId="0" hidden="1">Hodnocení!$B$151</definedName>
    <definedName name="solver_pre" localSheetId="0" hidden="1">"""""""0,000001"""""""</definedName>
    <definedName name="solver_rbv" localSheetId="0" hidden="1">2</definedName>
    <definedName name="solver_rel1" localSheetId="0" hidden="1">4</definedName>
    <definedName name="solver_rel10" localSheetId="0" hidden="1">3</definedName>
    <definedName name="solver_rel11" localSheetId="0" hidden="1">4</definedName>
    <definedName name="solver_rel12" localSheetId="0" hidden="1">3</definedName>
    <definedName name="solver_rel13" localSheetId="0" hidden="1">4</definedName>
    <definedName name="solver_rel14" localSheetId="0" hidden="1">4</definedName>
    <definedName name="solver_rel15" localSheetId="0" hidden="1">3</definedName>
    <definedName name="solver_rel16" localSheetId="0" hidden="1">4</definedName>
    <definedName name="solver_rel17" localSheetId="0" hidden="1">4</definedName>
    <definedName name="solver_rel18" localSheetId="0" hidden="1">4</definedName>
    <definedName name="solver_rel19" localSheetId="0" hidden="1">4</definedName>
    <definedName name="solver_rel2" localSheetId="0" hidden="1">3</definedName>
    <definedName name="solver_rel20" localSheetId="0" hidden="1">3</definedName>
    <definedName name="solver_rel21" localSheetId="0" hidden="1">4</definedName>
    <definedName name="solver_rel22" localSheetId="0" hidden="1">3</definedName>
    <definedName name="solver_rel23" localSheetId="0" hidden="1">3</definedName>
    <definedName name="solver_rel24" localSheetId="0" hidden="1">3</definedName>
    <definedName name="solver_rel25" localSheetId="0" hidden="1">4</definedName>
    <definedName name="solver_rel26" localSheetId="0" hidden="1">4</definedName>
    <definedName name="solver_rel27" localSheetId="0" hidden="1">3</definedName>
    <definedName name="solver_rel28" localSheetId="0" hidden="1">3</definedName>
    <definedName name="solver_rel29" localSheetId="0" hidden="1">3</definedName>
    <definedName name="solver_rel3" localSheetId="0" hidden="1">4</definedName>
    <definedName name="solver_rel30" localSheetId="0" hidden="1">3</definedName>
    <definedName name="solver_rel31" localSheetId="0" hidden="1">4</definedName>
    <definedName name="solver_rel32" localSheetId="0" hidden="1">4</definedName>
    <definedName name="solver_rel33" localSheetId="0" hidden="1">3</definedName>
    <definedName name="solver_rel34" localSheetId="0" hidden="1">4</definedName>
    <definedName name="solver_rel35" localSheetId="0" hidden="1">3</definedName>
    <definedName name="solver_rel36" localSheetId="0" hidden="1">3</definedName>
    <definedName name="solver_rel37" localSheetId="0" hidden="1">4</definedName>
    <definedName name="solver_rel38" localSheetId="0" hidden="1">4</definedName>
    <definedName name="solver_rel39" localSheetId="0" hidden="1">3</definedName>
    <definedName name="solver_rel4" localSheetId="0" hidden="1">3</definedName>
    <definedName name="solver_rel40" localSheetId="0" hidden="1">3</definedName>
    <definedName name="solver_rel5" localSheetId="0" hidden="1">4</definedName>
    <definedName name="solver_rel6" localSheetId="0" hidden="1">3</definedName>
    <definedName name="solver_rel7" localSheetId="0" hidden="1">4</definedName>
    <definedName name="solver_rel8" localSheetId="0" hidden="1">3</definedName>
    <definedName name="solver_rel9" localSheetId="0" hidden="1">4</definedName>
    <definedName name="solver_rhs1" localSheetId="0" hidden="1">celé_číslo</definedName>
    <definedName name="solver_rhs10" localSheetId="0" hidden="1">Hodnocení!$C$151</definedName>
    <definedName name="solver_rhs11" localSheetId="0" hidden="1">celé_číslo</definedName>
    <definedName name="solver_rhs12" localSheetId="0" hidden="1">Hodnocení!$C$151</definedName>
    <definedName name="solver_rhs13" localSheetId="0" hidden="1">celé_číslo</definedName>
    <definedName name="solver_rhs14" localSheetId="0" hidden="1">celé_číslo</definedName>
    <definedName name="solver_rhs15" localSheetId="0" hidden="1">Hodnocení!$C$151</definedName>
    <definedName name="solver_rhs16" localSheetId="0" hidden="1">celé_číslo</definedName>
    <definedName name="solver_rhs17" localSheetId="0" hidden="1">celé_číslo</definedName>
    <definedName name="solver_rhs18" localSheetId="0" hidden="1">celé_číslo</definedName>
    <definedName name="solver_rhs19" localSheetId="0" hidden="1">celé_číslo</definedName>
    <definedName name="solver_rhs2" localSheetId="0" hidden="1">Hodnocení!$C$151</definedName>
    <definedName name="solver_rhs20" localSheetId="0" hidden="1">0</definedName>
    <definedName name="solver_rhs21" localSheetId="0" hidden="1">celé_číslo</definedName>
    <definedName name="solver_rhs22" localSheetId="0" hidden="1">Hodnocení!$C$151</definedName>
    <definedName name="solver_rhs23" localSheetId="0" hidden="1">Hodnocení!$C$151</definedName>
    <definedName name="solver_rhs24" localSheetId="0" hidden="1">Hodnocení!$C$151</definedName>
    <definedName name="solver_rhs25" localSheetId="0" hidden="1">celé_číslo</definedName>
    <definedName name="solver_rhs26" localSheetId="0" hidden="1">celé_číslo</definedName>
    <definedName name="solver_rhs27" localSheetId="0" hidden="1">Hodnocení!$C$151</definedName>
    <definedName name="solver_rhs28" localSheetId="0" hidden="1">Hodnocení!$C$151</definedName>
    <definedName name="solver_rhs29" localSheetId="0" hidden="1">Hodnocení!$C$151</definedName>
    <definedName name="solver_rhs3" localSheetId="0" hidden="1">celé_číslo</definedName>
    <definedName name="solver_rhs30" localSheetId="0" hidden="1">Hodnocení!$C$151</definedName>
    <definedName name="solver_rhs31" localSheetId="0" hidden="1">celé_číslo</definedName>
    <definedName name="solver_rhs32" localSheetId="0" hidden="1">celé_číslo</definedName>
    <definedName name="solver_rhs33" localSheetId="0" hidden="1">Hodnocení!$C$151</definedName>
    <definedName name="solver_rhs34" localSheetId="0" hidden="1">celé_číslo</definedName>
    <definedName name="solver_rhs35" localSheetId="0" hidden="1">Hodnocení!$C$151</definedName>
    <definedName name="solver_rhs36" localSheetId="0" hidden="1">Hodnocení!$C$151</definedName>
    <definedName name="solver_rhs37" localSheetId="0" hidden="1">celé_číslo</definedName>
    <definedName name="solver_rhs38" localSheetId="0" hidden="1">celé_číslo</definedName>
    <definedName name="solver_rhs39" localSheetId="0" hidden="1">Hodnocení!$C$151</definedName>
    <definedName name="solver_rhs4" localSheetId="0" hidden="1">Hodnocení!$C$151</definedName>
    <definedName name="solver_rhs40" localSheetId="0" hidden="1">Hodnocení!$C$151</definedName>
    <definedName name="solver_rhs5" localSheetId="0" hidden="1">celé_číslo</definedName>
    <definedName name="solver_rhs6" localSheetId="0" hidden="1">Hodnocení!$C$151</definedName>
    <definedName name="solver_rhs7" localSheetId="0" hidden="1">celé_číslo</definedName>
    <definedName name="solver_rhs8" localSheetId="0" hidden="1">Hodnocení!$C$151</definedName>
    <definedName name="solver_rhs9" localSheetId="0" hidden="1">celé_číslo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2.755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9" i="1" l="1"/>
  <c r="A102" i="1"/>
  <c r="A76" i="1"/>
  <c r="A62" i="1"/>
  <c r="A52" i="1"/>
  <c r="A32" i="1"/>
  <c r="A6" i="1"/>
  <c r="N19" i="1" l="1"/>
  <c r="N18" i="1"/>
  <c r="N17" i="1"/>
  <c r="N20" i="1" l="1"/>
  <c r="C137" i="1" l="1"/>
  <c r="C131" i="1"/>
  <c r="C122" i="1"/>
  <c r="C116" i="1"/>
  <c r="C110" i="1"/>
  <c r="C104" i="1"/>
  <c r="C96" i="1"/>
  <c r="C90" i="1"/>
  <c r="C84" i="1"/>
  <c r="C78" i="1"/>
  <c r="C70" i="1"/>
  <c r="C64" i="1"/>
  <c r="C54" i="1"/>
  <c r="C46" i="1"/>
  <c r="C40" i="1"/>
  <c r="C34" i="1"/>
  <c r="C27" i="1"/>
  <c r="C8" i="1"/>
  <c r="C143" i="1" l="1"/>
  <c r="B143" i="1" s="1"/>
  <c r="B137" i="1"/>
  <c r="B122" i="1"/>
  <c r="B116" i="1"/>
  <c r="B110" i="1"/>
  <c r="B104" i="1"/>
  <c r="B96" i="1"/>
  <c r="B90" i="1"/>
  <c r="B84" i="1"/>
  <c r="B70" i="1"/>
  <c r="B64" i="1"/>
  <c r="C53" i="1"/>
  <c r="B46" i="1"/>
  <c r="B34" i="1"/>
  <c r="B27" i="1"/>
  <c r="B8" i="1"/>
  <c r="B63" i="1" l="1"/>
  <c r="B54" i="1"/>
  <c r="B53" i="1" s="1"/>
  <c r="B52" i="1" s="1"/>
  <c r="C130" i="1"/>
  <c r="B131" i="1"/>
  <c r="B130" i="1" s="1"/>
  <c r="B103" i="1"/>
  <c r="C103" i="1"/>
  <c r="C77" i="1"/>
  <c r="B78" i="1"/>
  <c r="B77" i="1" s="1"/>
  <c r="C63" i="1"/>
  <c r="C33" i="1"/>
  <c r="B40" i="1"/>
  <c r="B33" i="1" s="1"/>
  <c r="B7" i="1"/>
  <c r="C7" i="1"/>
  <c r="C52" i="1" l="1"/>
  <c r="A8" i="3"/>
  <c r="B62" i="1"/>
  <c r="B6" i="1"/>
  <c r="A6" i="3" s="1"/>
  <c r="B76" i="1"/>
  <c r="B102" i="1"/>
  <c r="B129" i="1"/>
  <c r="B32" i="1"/>
  <c r="C129" i="1" l="1"/>
  <c r="A13" i="3"/>
  <c r="C102" i="1"/>
  <c r="A12" i="3"/>
  <c r="C76" i="1"/>
  <c r="A11" i="3"/>
  <c r="C32" i="1"/>
  <c r="A7" i="3"/>
  <c r="C62" i="1"/>
  <c r="A10" i="3"/>
  <c r="C6" i="1"/>
  <c r="C4" i="1" l="1"/>
  <c r="B4" i="1" s="1"/>
  <c r="A4" i="1" s="1"/>
  <c r="A5" i="3" s="1"/>
  <c r="C60" i="1"/>
  <c r="C59" i="1" s="1"/>
  <c r="C3" i="1"/>
  <c r="B60" i="1" l="1"/>
  <c r="A60" i="1" s="1"/>
  <c r="A9" i="3" s="1"/>
  <c r="C2" i="1"/>
  <c r="B2" i="1" l="1"/>
  <c r="A2" i="1" s="1"/>
  <c r="A4" i="3" s="1"/>
</calcChain>
</file>

<file path=xl/sharedStrings.xml><?xml version="1.0" encoding="utf-8"?>
<sst xmlns="http://schemas.openxmlformats.org/spreadsheetml/2006/main" count="186" uniqueCount="125">
  <si>
    <t xml:space="preserve">F1 - </t>
  </si>
  <si>
    <t>F2 -</t>
  </si>
  <si>
    <t>F3 -</t>
  </si>
  <si>
    <t>F4 -</t>
  </si>
  <si>
    <t>Procento vody nefakturované</t>
  </si>
  <si>
    <t>Jednotkový únik vody nefakturované (JUVNF)</t>
  </si>
  <si>
    <t>Minimální noční odběry</t>
  </si>
  <si>
    <t>Ekonomický index ztrát (EIZ)</t>
  </si>
  <si>
    <t>Kvalita dopravované vody</t>
  </si>
  <si>
    <t>Inkrustace</t>
  </si>
  <si>
    <t>Váhy</t>
  </si>
  <si>
    <t>Nehodnoceno.</t>
  </si>
  <si>
    <t>LT</t>
  </si>
  <si>
    <t>GGG</t>
  </si>
  <si>
    <t>OC</t>
  </si>
  <si>
    <t>Nerez</t>
  </si>
  <si>
    <t>PE</t>
  </si>
  <si>
    <t>PVC</t>
  </si>
  <si>
    <t>0-60</t>
  </si>
  <si>
    <t>0-70</t>
  </si>
  <si>
    <t>0-40</t>
  </si>
  <si>
    <t>0-80</t>
  </si>
  <si>
    <t>0-30</t>
  </si>
  <si>
    <t>61-90</t>
  </si>
  <si>
    <t>71-100</t>
  </si>
  <si>
    <t>41-60</t>
  </si>
  <si>
    <t>81-110</t>
  </si>
  <si>
    <t>31-50</t>
  </si>
  <si>
    <t>&gt; 90</t>
  </si>
  <si>
    <t>&gt; 100</t>
  </si>
  <si>
    <t>&gt; 60</t>
  </si>
  <si>
    <t>&gt; 110</t>
  </si>
  <si>
    <t>&gt;60</t>
  </si>
  <si>
    <t>&gt;50</t>
  </si>
  <si>
    <t>&lt; 40</t>
  </si>
  <si>
    <t>41 - 70</t>
  </si>
  <si>
    <t>&gt; 70</t>
  </si>
  <si>
    <t>&lt; 0,3</t>
  </si>
  <si>
    <t>0,3 - 0,7</t>
  </si>
  <si>
    <t>&gt; 0,7</t>
  </si>
  <si>
    <t>&lt; 12</t>
  </si>
  <si>
    <t>&lt; 3000</t>
  </si>
  <si>
    <t>3000 - 7000</t>
  </si>
  <si>
    <t>&gt; 7000</t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</si>
  <si>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min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</rPr>
      <t>≤</t>
    </r>
    <r>
      <rPr>
        <sz val="11"/>
        <color theme="1"/>
        <rFont val="Calibri"/>
        <family val="2"/>
        <charset val="238"/>
        <scheme val="minor"/>
      </rPr>
      <t xml:space="preserve"> teoretické Q</t>
    </r>
    <r>
      <rPr>
        <vertAlign val="subscript"/>
        <sz val="11"/>
        <color theme="1"/>
        <rFont val="Calibri"/>
        <family val="2"/>
        <charset val="238"/>
        <scheme val="minor"/>
      </rPr>
      <t>t,min</t>
    </r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</si>
  <si>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min</t>
    </r>
    <r>
      <rPr>
        <sz val="11"/>
        <color theme="1"/>
        <rFont val="Calibri"/>
        <family val="2"/>
        <charset val="238"/>
        <scheme val="minor"/>
      </rPr>
      <t xml:space="preserve"> &lt;  1,25*Q</t>
    </r>
    <r>
      <rPr>
        <vertAlign val="subscript"/>
        <sz val="11"/>
        <color theme="1"/>
        <rFont val="Calibri"/>
        <family val="2"/>
        <charset val="238"/>
        <scheme val="minor"/>
      </rPr>
      <t>t,min</t>
    </r>
  </si>
  <si>
    <r>
      <t>Q</t>
    </r>
    <r>
      <rPr>
        <vertAlign val="subscript"/>
        <sz val="11"/>
        <color theme="1"/>
        <rFont val="Calibri"/>
        <family val="2"/>
        <charset val="238"/>
        <scheme val="minor"/>
      </rPr>
      <t>min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</rPr>
      <t>≥</t>
    </r>
    <r>
      <rPr>
        <sz val="11"/>
        <color theme="1"/>
        <rFont val="Calibri"/>
        <family val="2"/>
        <charset val="238"/>
        <scheme val="minor"/>
      </rPr>
      <t xml:space="preserve">  1,25*Q</t>
    </r>
    <r>
      <rPr>
        <vertAlign val="subscript"/>
        <sz val="11"/>
        <color theme="1"/>
        <rFont val="Calibri"/>
        <family val="2"/>
        <charset val="238"/>
        <scheme val="minor"/>
      </rPr>
      <t>t,min</t>
    </r>
  </si>
  <si>
    <t>&lt; 0,8</t>
  </si>
  <si>
    <t>0,8 - 1,3</t>
  </si>
  <si>
    <t>&gt; 1,3</t>
  </si>
  <si>
    <t>Maximální hydrostatický tlak [m v.sl.]</t>
  </si>
  <si>
    <t>&lt; 50</t>
  </si>
  <si>
    <t>Průměrný hydrodynamický tlak  [m v.sl.]</t>
  </si>
  <si>
    <t>&lt; 45</t>
  </si>
  <si>
    <t>Kolísání hydrodynamického tlaku [m v.sl.]</t>
  </si>
  <si>
    <t>Doba zdržení vody v síti [hod]</t>
  </si>
  <si>
    <t>Rozdíl Pmax-Pmin během jednoho extrémního dne</t>
  </si>
  <si>
    <t>&lt; 10</t>
  </si>
  <si>
    <t>10 - 20</t>
  </si>
  <si>
    <t>&gt; 20</t>
  </si>
  <si>
    <t>Stanovení výpočtem - doporučený způsob výpočtu:</t>
  </si>
  <si>
    <t>Dynamika poruch</t>
  </si>
  <si>
    <t>50 - 60</t>
  </si>
  <si>
    <t>45 - 55</t>
  </si>
  <si>
    <t>&gt; 55</t>
  </si>
  <si>
    <t>Vliv trubních materiálů</t>
  </si>
  <si>
    <t>Převážně zastoupen materiál potrubí GGG, PE nebo PVC.</t>
  </si>
  <si>
    <t>Převážně zastoupen materiál potrubí LT nebo OC po sanaci vnitřního povrchu.</t>
  </si>
  <si>
    <t>Převážně zastoupen materiál potrubí LT nebo OC bez sanace vnitřního povrchu.</t>
  </si>
  <si>
    <t>Dopravovaná voda bez korozivního účinku, podporující tvorbu ochranné vrstvy na potrubí.</t>
  </si>
  <si>
    <t>Dopravovaná voda se zvýšeným korozivním účinkem, např. hladová voda, vysoký obsah chloru atd.</t>
  </si>
  <si>
    <t>Dopravovaná voda běžné kvality.</t>
  </si>
  <si>
    <t>Odhad doby zdržení při dopravě vody do nejvzdálenějšího bodu sítě.</t>
  </si>
  <si>
    <t>&gt; 72</t>
  </si>
  <si>
    <t xml:space="preserve">F2 - </t>
  </si>
  <si>
    <t xml:space="preserve">F3 - </t>
  </si>
  <si>
    <t>&lt; 36</t>
  </si>
  <si>
    <t>36 - 72</t>
  </si>
  <si>
    <t>Armatury převážně mladší 10 let, pravidelně kontrolované a udržované.</t>
  </si>
  <si>
    <t>12-20</t>
  </si>
  <si>
    <t>Hydranty</t>
  </si>
  <si>
    <t>Ostatní armatury</t>
  </si>
  <si>
    <t>Šachty převážně ve stáří do 20 let, v dobrém technickém stavu, bez viditelného porušení.</t>
  </si>
  <si>
    <t>nebo stanovení odborným odhadem průměrného stáří:</t>
  </si>
  <si>
    <t>Kopírovat hodnoty</t>
  </si>
  <si>
    <t>CELKOVÉ HODNOCENÍ</t>
  </si>
  <si>
    <t>ST - Stavebně technické ukazatele</t>
  </si>
  <si>
    <t>ST1 - Průměrné stáří trubního materiálu</t>
  </si>
  <si>
    <t>Stáří potrubí dle trubního materiálu</t>
  </si>
  <si>
    <t>Inkrustace potrubí</t>
  </si>
  <si>
    <t>Kovová potrubí s inkrustací odpovídající stáří.</t>
  </si>
  <si>
    <t>Převažují zainkrustované potrubí, omezena hydraulická kapacita sítě</t>
  </si>
  <si>
    <t>ST2 - Stav armatur na síti</t>
  </si>
  <si>
    <t>ST3 - Stav armaturních šachet</t>
  </si>
  <si>
    <t>Potrubí je převážně bez inkrustací</t>
  </si>
  <si>
    <t>Převažuje kovové potrubí s inkrustací odpovídající stáří, hyginecké zabezpečení plynným chlorem</t>
  </si>
  <si>
    <t>Kovová potrubí jsou bez výrazných inkrustací, většina řadů po rekonstrukci resp. vnitřní sanaci</t>
  </si>
  <si>
    <t>TP - Technologicko provozní ukazatele</t>
  </si>
  <si>
    <t>TP1 - Poruchovost řadů</t>
  </si>
  <si>
    <t>Průměrná roční poruchovost vodovodních řadů [pp/km/rok]</t>
  </si>
  <si>
    <t>Poruchovost má stabilní nebo klesající tendenci</t>
  </si>
  <si>
    <t>Poruchovost má přibližně stagnující nebo mírně rostoucí tendenci.</t>
  </si>
  <si>
    <t xml:space="preserve">Poruchovost má výrazně rostoucí tendenci </t>
  </si>
  <si>
    <t>TP2 - Ztráty vody</t>
  </si>
  <si>
    <t>,</t>
  </si>
  <si>
    <t>TP3 - Kvalita vody v síti</t>
  </si>
  <si>
    <t>TP4 - Tlakové poměry v pásmu</t>
  </si>
  <si>
    <t>Stav armaturních šachet</t>
  </si>
  <si>
    <t>Převažuje silně zainkrustované potrubí s výrazným vlivem na kvalitu vody</t>
  </si>
  <si>
    <t>Uzavírací armatury</t>
  </si>
  <si>
    <t>Armatury převážně starší 20 let, značná část nefunkčních, špatný technický stav.</t>
  </si>
  <si>
    <t>Armatury převážně mladší 20 let, pravidelně kontrolované a udržované, většinou funkční.</t>
  </si>
  <si>
    <t>Šachty převážně ve stáří do 40 let, technický stav odpovídá stáří.</t>
  </si>
  <si>
    <t>Šachty převážně ve stáří nad 40 let, ve špatném technickém stavu, s viditelným porušením stavební konstrukce.</t>
  </si>
  <si>
    <t>T E A N  -  T L A K O V É   P Á  S M O</t>
  </si>
  <si>
    <t>Pomocné hodnoty</t>
  </si>
  <si>
    <t>Hodnocení</t>
  </si>
  <si>
    <t>Objekt, část</t>
  </si>
  <si>
    <t>Váha</t>
  </si>
  <si>
    <t>Komentář:</t>
  </si>
  <si>
    <t>Jiný</t>
  </si>
  <si>
    <t>31-45</t>
  </si>
  <si>
    <t>&gt; 45</t>
  </si>
  <si>
    <t>CELKEM</t>
  </si>
  <si>
    <t>24 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</si>
</sst>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0" fillId="0" borderId="1" xfId="0" applyBorder="1"/>
    <xf numFmtId="2" fontId="0" fillId="0" borderId="0" xfId="0" applyNumberFormat="1"/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2" fillId="0" borderId="0" xfId="0" applyNumberFormat="1" applyFont="1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Fill="1"/>
    <xf numFmtId="49" fontId="0" fillId="0" borderId="0" xfId="0" applyNumberFormat="1" applyFill="1"/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Border="1" applyAlignment="1">
      <alignment horizontal="center"/>
    </xf>
    <xf numFmtId="0" fontId="5" fillId="5" borderId="0" xfId="0" applyFont="1" applyFill="1"/>
    <xf numFmtId="0" fontId="0" fillId="5" borderId="0" xfId="0" applyFill="1"/>
    <xf numFmtId="0" fontId="1" fillId="5" borderId="0" xfId="0" applyFont="1" applyFill="1" applyBorder="1" applyAlignment="1">
      <alignment horizontal="center"/>
    </xf>
    <xf numFmtId="2" fontId="1" fillId="5" borderId="0" xfId="0" applyNumberFormat="1" applyFont="1" applyFill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4" borderId="0" xfId="0" applyFont="1" applyFill="1"/>
    <xf numFmtId="2" fontId="1" fillId="4" borderId="0" xfId="0" applyNumberFormat="1" applyFont="1" applyFill="1"/>
    <xf numFmtId="0" fontId="5" fillId="6" borderId="0" xfId="0" applyFont="1" applyFill="1"/>
    <xf numFmtId="0" fontId="0" fillId="6" borderId="0" xfId="0" applyFill="1"/>
    <xf numFmtId="0" fontId="1" fillId="6" borderId="0" xfId="0" applyFont="1" applyFill="1" applyBorder="1" applyAlignment="1">
      <alignment horizontal="center"/>
    </xf>
    <xf numFmtId="2" fontId="1" fillId="6" borderId="0" xfId="0" applyNumberFormat="1" applyFont="1" applyFill="1"/>
    <xf numFmtId="0" fontId="1" fillId="7" borderId="0" xfId="0" applyFont="1" applyFill="1"/>
    <xf numFmtId="0" fontId="0" fillId="7" borderId="0" xfId="0" applyFill="1"/>
    <xf numFmtId="2" fontId="1" fillId="7" borderId="0" xfId="0" applyNumberFormat="1" applyFont="1" applyFill="1"/>
    <xf numFmtId="0" fontId="7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1" fillId="0" borderId="0" xfId="0" applyFont="1" applyFill="1"/>
    <xf numFmtId="2" fontId="1" fillId="0" borderId="0" xfId="0" applyNumberFormat="1" applyFont="1" applyFill="1"/>
    <xf numFmtId="0" fontId="2" fillId="0" borderId="0" xfId="0" applyFont="1" applyFill="1"/>
    <xf numFmtId="0" fontId="8" fillId="7" borderId="0" xfId="0" applyFont="1" applyFill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7" fillId="2" borderId="6" xfId="0" applyFont="1" applyFill="1" applyBorder="1" applyAlignment="1">
      <alignment horizontal="center"/>
    </xf>
    <xf numFmtId="0" fontId="1" fillId="0" borderId="0" xfId="0" applyFont="1" applyBorder="1"/>
    <xf numFmtId="0" fontId="0" fillId="0" borderId="7" xfId="0" applyBorder="1" applyAlignment="1">
      <alignment horizontal="right"/>
    </xf>
    <xf numFmtId="0" fontId="5" fillId="5" borderId="0" xfId="0" applyFont="1" applyFill="1" applyBorder="1"/>
    <xf numFmtId="0" fontId="0" fillId="5" borderId="0" xfId="0" applyFill="1" applyBorder="1"/>
    <xf numFmtId="2" fontId="1" fillId="5" borderId="7" xfId="0" applyNumberFormat="1" applyFont="1" applyFill="1" applyBorder="1"/>
    <xf numFmtId="0" fontId="1" fillId="4" borderId="0" xfId="0" applyFont="1" applyFill="1" applyBorder="1"/>
    <xf numFmtId="2" fontId="1" fillId="4" borderId="7" xfId="0" applyNumberFormat="1" applyFont="1" applyFill="1" applyBorder="1"/>
    <xf numFmtId="0" fontId="5" fillId="6" borderId="0" xfId="0" applyFont="1" applyFill="1" applyBorder="1"/>
    <xf numFmtId="0" fontId="0" fillId="6" borderId="0" xfId="0" applyFill="1" applyBorder="1"/>
    <xf numFmtId="2" fontId="1" fillId="6" borderId="7" xfId="0" applyNumberFormat="1" applyFont="1" applyFill="1" applyBorder="1"/>
    <xf numFmtId="0" fontId="1" fillId="7" borderId="0" xfId="0" applyFont="1" applyFill="1" applyBorder="1"/>
    <xf numFmtId="0" fontId="0" fillId="7" borderId="0" xfId="0" applyFill="1" applyBorder="1"/>
    <xf numFmtId="2" fontId="1" fillId="7" borderId="7" xfId="0" applyNumberFormat="1" applyFon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9" fillId="0" borderId="6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/>
    <xf numFmtId="0" fontId="1" fillId="3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ální" xfId="0" builtinId="0"/>
  </cellStyles>
  <dxfs count="90"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3"/>
  <sheetViews>
    <sheetView zoomScaleNormal="100" workbookViewId="0"/>
  </sheetViews>
  <sheetFormatPr defaultRowHeight="15" x14ac:dyDescent="0.25"/>
  <cols>
    <col min="1" max="1" width="9.85546875" style="15" customWidth="1"/>
    <col min="2" max="3" width="10" style="19" customWidth="1"/>
    <col min="4" max="4" width="5" customWidth="1"/>
    <col min="5" max="5" width="8.28515625" customWidth="1"/>
    <col min="6" max="6" width="9.140625" customWidth="1"/>
    <col min="7" max="7" width="9.7109375" customWidth="1"/>
    <col min="8" max="9" width="9.140625" customWidth="1"/>
  </cols>
  <sheetData>
    <row r="1" spans="1:14" ht="31.5" x14ac:dyDescent="0.5">
      <c r="A1" s="17" t="s">
        <v>84</v>
      </c>
      <c r="B1" s="78" t="s">
        <v>115</v>
      </c>
      <c r="C1" s="78"/>
      <c r="D1" s="77" t="s">
        <v>114</v>
      </c>
      <c r="E1" s="77"/>
      <c r="F1" s="77"/>
      <c r="G1" s="77"/>
      <c r="H1" s="77"/>
      <c r="I1" s="77"/>
      <c r="J1" s="77"/>
      <c r="K1" s="77"/>
    </row>
    <row r="2" spans="1:14" ht="18.75" x14ac:dyDescent="0.3">
      <c r="A2" s="36" t="str">
        <f>IF(C2&lt;0.5,"N",IF(B2&lt;=1.25,"A",IF(B2&lt;=1.75,"B",IF(B2&lt;=2.25,"C",IF(B2&lt;=2.75,"D","E")))))</f>
        <v>B</v>
      </c>
      <c r="B2" s="18">
        <f>IF(C2&lt;0.5,0,(C3*B4+B60*C59)/C2)</f>
        <v>1.3460000000000001</v>
      </c>
      <c r="C2" s="18">
        <f>C3+C59</f>
        <v>1</v>
      </c>
      <c r="D2" s="1" t="s">
        <v>85</v>
      </c>
      <c r="J2" s="76" t="s">
        <v>10</v>
      </c>
      <c r="K2" s="76"/>
    </row>
    <row r="3" spans="1:14" x14ac:dyDescent="0.25">
      <c r="A3" s="19"/>
      <c r="B3" s="18"/>
      <c r="C3" s="18">
        <f>IF(C4&lt;0.5,0,K4)</f>
        <v>0.4</v>
      </c>
      <c r="D3" s="1"/>
      <c r="L3" s="20"/>
    </row>
    <row r="4" spans="1:14" ht="18.75" x14ac:dyDescent="0.3">
      <c r="A4" s="36" t="str">
        <f>IF(C4&lt;0.5,"N",IF(B4&lt;=1.25,"A",IF(B4&lt;=1.75,"B",IF(B4&lt;=2.25,"C",IF(B4&lt;=2.75,"D","E")))))</f>
        <v>B</v>
      </c>
      <c r="B4" s="18">
        <f>IF(C4&gt;=0.5,(B6*C6+B32*C32+B52*C52)/C4,0)</f>
        <v>1.7150000000000001</v>
      </c>
      <c r="C4" s="18">
        <f>C6+C32+C52</f>
        <v>1</v>
      </c>
      <c r="D4" s="21" t="s">
        <v>86</v>
      </c>
      <c r="E4" s="22"/>
      <c r="F4" s="22"/>
      <c r="G4" s="22"/>
      <c r="H4" s="22"/>
      <c r="I4" s="22"/>
      <c r="J4" s="23"/>
      <c r="K4" s="24">
        <v>0.4</v>
      </c>
      <c r="L4" s="20"/>
    </row>
    <row r="5" spans="1:14" x14ac:dyDescent="0.25">
      <c r="A5" s="38"/>
      <c r="B5" s="18"/>
      <c r="C5" s="18"/>
      <c r="L5" s="20"/>
    </row>
    <row r="6" spans="1:14" ht="18.75" x14ac:dyDescent="0.3">
      <c r="A6" s="36" t="str">
        <f>IF(C7&lt;0.5,"N",IF(B6&lt;=1.25,"A",IF(B6&lt;=1.75,"B",IF(B6&lt;=2.25,"C",IF(B6&lt;=2.75,"D","E")))))</f>
        <v>B</v>
      </c>
      <c r="B6" s="40">
        <f>IF(C7&lt;0.5,0,B7/C7)</f>
        <v>1.75</v>
      </c>
      <c r="C6" s="40">
        <f>IF(A6="N",0,K6)</f>
        <v>0.5</v>
      </c>
      <c r="D6" s="27" t="s">
        <v>87</v>
      </c>
      <c r="E6" s="27"/>
      <c r="F6" s="27"/>
      <c r="G6" s="27"/>
      <c r="H6" s="27"/>
      <c r="I6" s="27"/>
      <c r="J6" s="27"/>
      <c r="K6" s="28">
        <v>0.5</v>
      </c>
    </row>
    <row r="7" spans="1:14" x14ac:dyDescent="0.25">
      <c r="A7" s="38"/>
      <c r="B7" s="40">
        <f>SUM(B8:B27)</f>
        <v>1.75</v>
      </c>
      <c r="C7" s="40">
        <f>SUM(C8:C27)</f>
        <v>1</v>
      </c>
      <c r="D7" s="41"/>
      <c r="E7" s="41"/>
      <c r="F7" s="41"/>
      <c r="G7" s="41"/>
      <c r="H7" s="41"/>
      <c r="I7" s="41"/>
      <c r="J7" s="41"/>
      <c r="K7" s="42"/>
      <c r="L7" s="15"/>
    </row>
    <row r="8" spans="1:14" x14ac:dyDescent="0.25">
      <c r="A8" s="39">
        <v>2</v>
      </c>
      <c r="B8" s="44">
        <f t="shared" ref="B8" si="0">C8*A8</f>
        <v>1.5</v>
      </c>
      <c r="C8" s="44">
        <f>IF(A8=0,0,J8)</f>
        <v>0.75</v>
      </c>
      <c r="D8" s="8" t="s">
        <v>0</v>
      </c>
      <c r="E8" s="8" t="s">
        <v>88</v>
      </c>
      <c r="F8" s="8"/>
      <c r="G8" s="8"/>
      <c r="H8" s="8"/>
      <c r="I8" s="8"/>
      <c r="J8" s="9">
        <v>0.75</v>
      </c>
      <c r="L8" s="3"/>
    </row>
    <row r="9" spans="1:14" x14ac:dyDescent="0.25">
      <c r="A9" s="38"/>
      <c r="B9" s="18"/>
      <c r="C9" s="18"/>
      <c r="E9" s="13" t="s">
        <v>60</v>
      </c>
      <c r="G9" s="8"/>
      <c r="H9" s="8"/>
      <c r="I9" s="8"/>
      <c r="J9" s="8"/>
      <c r="L9" s="9"/>
    </row>
    <row r="10" spans="1:14" x14ac:dyDescent="0.25">
      <c r="A10" s="19"/>
      <c r="B10" s="18"/>
      <c r="C10" s="18"/>
      <c r="F10" s="4">
        <v>0</v>
      </c>
      <c r="G10" t="s">
        <v>11</v>
      </c>
      <c r="K10" s="3"/>
      <c r="L10" s="3"/>
    </row>
    <row r="11" spans="1:14" x14ac:dyDescent="0.25">
      <c r="A11" s="19"/>
      <c r="B11" s="18"/>
      <c r="C11" s="18"/>
      <c r="F11" s="2"/>
      <c r="G11" s="47" t="s">
        <v>12</v>
      </c>
      <c r="H11" s="47" t="s">
        <v>13</v>
      </c>
      <c r="I11" s="47" t="s">
        <v>14</v>
      </c>
      <c r="J11" s="47" t="s">
        <v>15</v>
      </c>
      <c r="K11" s="5" t="s">
        <v>16</v>
      </c>
      <c r="L11" s="5" t="s">
        <v>17</v>
      </c>
      <c r="M11" s="47" t="s">
        <v>120</v>
      </c>
    </row>
    <row r="12" spans="1:14" x14ac:dyDescent="0.25">
      <c r="A12" s="19"/>
      <c r="B12" s="18"/>
      <c r="C12" s="18"/>
      <c r="F12" s="14">
        <v>1</v>
      </c>
      <c r="G12" s="46" t="s">
        <v>18</v>
      </c>
      <c r="H12" s="46" t="s">
        <v>19</v>
      </c>
      <c r="I12" s="46" t="s">
        <v>20</v>
      </c>
      <c r="J12" s="46" t="s">
        <v>21</v>
      </c>
      <c r="K12" s="6" t="s">
        <v>20</v>
      </c>
      <c r="L12" s="6" t="s">
        <v>22</v>
      </c>
      <c r="M12" s="46" t="s">
        <v>22</v>
      </c>
    </row>
    <row r="13" spans="1:14" x14ac:dyDescent="0.25">
      <c r="A13" s="19"/>
      <c r="B13" s="18"/>
      <c r="C13" s="18"/>
      <c r="F13" s="14">
        <v>2</v>
      </c>
      <c r="G13" s="46" t="s">
        <v>23</v>
      </c>
      <c r="H13" s="46" t="s">
        <v>24</v>
      </c>
      <c r="I13" s="46" t="s">
        <v>25</v>
      </c>
      <c r="J13" s="46" t="s">
        <v>26</v>
      </c>
      <c r="K13" s="6" t="s">
        <v>25</v>
      </c>
      <c r="L13" s="6" t="s">
        <v>27</v>
      </c>
      <c r="M13" s="46" t="s">
        <v>121</v>
      </c>
    </row>
    <row r="14" spans="1:14" x14ac:dyDescent="0.25">
      <c r="A14" s="19"/>
      <c r="B14" s="18"/>
      <c r="C14" s="18"/>
      <c r="F14" s="14">
        <v>3</v>
      </c>
      <c r="G14" s="46" t="s">
        <v>28</v>
      </c>
      <c r="H14" s="46" t="s">
        <v>29</v>
      </c>
      <c r="I14" s="46" t="s">
        <v>30</v>
      </c>
      <c r="J14" s="46" t="s">
        <v>31</v>
      </c>
      <c r="K14" s="6" t="s">
        <v>32</v>
      </c>
      <c r="L14" s="6" t="s">
        <v>33</v>
      </c>
      <c r="M14" s="46" t="s">
        <v>122</v>
      </c>
    </row>
    <row r="15" spans="1:14" x14ac:dyDescent="0.25">
      <c r="A15" s="19"/>
      <c r="B15" s="18"/>
      <c r="C15" s="18"/>
      <c r="K15" s="3"/>
      <c r="L15" s="3"/>
    </row>
    <row r="16" spans="1:14" x14ac:dyDescent="0.25">
      <c r="A16" s="19"/>
      <c r="B16" s="18"/>
      <c r="C16" s="18"/>
      <c r="F16" s="2"/>
      <c r="G16" s="47" t="s">
        <v>12</v>
      </c>
      <c r="H16" s="47" t="s">
        <v>13</v>
      </c>
      <c r="I16" s="47" t="s">
        <v>14</v>
      </c>
      <c r="J16" s="47" t="s">
        <v>15</v>
      </c>
      <c r="K16" s="5" t="s">
        <v>16</v>
      </c>
      <c r="L16" s="5" t="s">
        <v>17</v>
      </c>
      <c r="M16" s="70" t="s">
        <v>120</v>
      </c>
      <c r="N16" s="71" t="s">
        <v>123</v>
      </c>
    </row>
    <row r="17" spans="1:14" x14ac:dyDescent="0.25">
      <c r="A17" s="19"/>
      <c r="B17" s="18"/>
      <c r="C17" s="18"/>
      <c r="F17" s="14">
        <v>1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3.42</v>
      </c>
      <c r="M17" s="72">
        <v>0</v>
      </c>
      <c r="N17" s="73">
        <f>SUM(G17:M17)</f>
        <v>3.42</v>
      </c>
    </row>
    <row r="18" spans="1:14" x14ac:dyDescent="0.25">
      <c r="A18" s="19"/>
      <c r="B18" s="18"/>
      <c r="C18" s="18"/>
      <c r="F18" s="14">
        <v>2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6.78</v>
      </c>
      <c r="M18" s="72">
        <v>0</v>
      </c>
      <c r="N18" s="73">
        <f>SUM(G18:M18)</f>
        <v>6.78</v>
      </c>
    </row>
    <row r="19" spans="1:14" ht="15.75" thickBot="1" x14ac:dyDescent="0.3">
      <c r="A19" s="19"/>
      <c r="B19" s="18"/>
      <c r="C19" s="18"/>
      <c r="F19" s="14">
        <v>3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72">
        <v>0</v>
      </c>
      <c r="N19" s="74">
        <f>SUM(G19:M19)</f>
        <v>0</v>
      </c>
    </row>
    <row r="20" spans="1:14" ht="15.75" thickTop="1" x14ac:dyDescent="0.25">
      <c r="A20" s="19"/>
      <c r="B20" s="18"/>
      <c r="C20" s="18"/>
      <c r="K20" s="3"/>
      <c r="L20" s="3"/>
      <c r="N20" s="75">
        <f>(N17*F17+N18*F18+N19*F19)/(N17+N18+N19)</f>
        <v>1.6647058823529413</v>
      </c>
    </row>
    <row r="21" spans="1:14" x14ac:dyDescent="0.25">
      <c r="A21" s="37"/>
      <c r="B21" s="18"/>
      <c r="C21" s="18"/>
      <c r="E21" s="13" t="s">
        <v>83</v>
      </c>
      <c r="G21" s="8"/>
      <c r="H21" s="8"/>
      <c r="I21" s="8"/>
      <c r="J21" s="8"/>
      <c r="L21" s="9"/>
    </row>
    <row r="22" spans="1:14" x14ac:dyDescent="0.25">
      <c r="A22" s="19"/>
      <c r="B22" s="18"/>
      <c r="C22" s="18"/>
      <c r="F22" s="4">
        <v>0</v>
      </c>
      <c r="G22" t="s">
        <v>11</v>
      </c>
      <c r="L22" s="3"/>
    </row>
    <row r="23" spans="1:14" x14ac:dyDescent="0.25">
      <c r="A23" s="19"/>
      <c r="B23" s="18"/>
      <c r="C23" s="18"/>
      <c r="F23" s="4">
        <v>1</v>
      </c>
      <c r="G23" s="7" t="s">
        <v>34</v>
      </c>
      <c r="L23" s="3"/>
    </row>
    <row r="24" spans="1:14" ht="16.5" customHeight="1" x14ac:dyDescent="0.25">
      <c r="A24" s="19"/>
      <c r="B24" s="18"/>
      <c r="C24" s="18"/>
      <c r="F24" s="4">
        <v>2</v>
      </c>
      <c r="G24" s="7" t="s">
        <v>35</v>
      </c>
      <c r="L24" s="3"/>
    </row>
    <row r="25" spans="1:14" ht="16.5" customHeight="1" x14ac:dyDescent="0.25">
      <c r="A25" s="19"/>
      <c r="B25" s="18"/>
      <c r="C25" s="18"/>
      <c r="F25" s="4">
        <v>3</v>
      </c>
      <c r="G25" s="7" t="s">
        <v>36</v>
      </c>
      <c r="L25" s="3"/>
    </row>
    <row r="26" spans="1:14" ht="16.5" customHeight="1" x14ac:dyDescent="0.25">
      <c r="A26" s="19"/>
      <c r="B26" s="18"/>
      <c r="C26" s="18"/>
      <c r="F26" s="4"/>
      <c r="G26" s="7"/>
      <c r="L26" s="3"/>
    </row>
    <row r="27" spans="1:14" ht="16.5" customHeight="1" x14ac:dyDescent="0.25">
      <c r="A27" s="39">
        <v>1</v>
      </c>
      <c r="B27" s="44">
        <f t="shared" ref="B27" si="1">C27*A27</f>
        <v>0.25</v>
      </c>
      <c r="C27" s="44">
        <f>IF(A27=0,0,J27)</f>
        <v>0.25</v>
      </c>
      <c r="D27" s="8" t="s">
        <v>1</v>
      </c>
      <c r="E27" s="8" t="s">
        <v>89</v>
      </c>
      <c r="F27" s="8"/>
      <c r="G27" s="8"/>
      <c r="H27" s="8"/>
      <c r="I27" s="8"/>
      <c r="J27" s="9">
        <v>0.25</v>
      </c>
      <c r="L27" s="3"/>
    </row>
    <row r="28" spans="1:14" ht="16.5" customHeight="1" x14ac:dyDescent="0.25">
      <c r="A28" s="19"/>
      <c r="B28" s="18"/>
      <c r="C28" s="18"/>
      <c r="E28" s="25">
        <v>0</v>
      </c>
      <c r="F28" s="26" t="s">
        <v>11</v>
      </c>
      <c r="J28" s="3"/>
      <c r="L28" s="3"/>
    </row>
    <row r="29" spans="1:14" ht="16.5" customHeight="1" x14ac:dyDescent="0.25">
      <c r="A29" s="19"/>
      <c r="B29" s="18"/>
      <c r="C29" s="18"/>
      <c r="E29" s="25">
        <v>1</v>
      </c>
      <c r="F29" t="s">
        <v>96</v>
      </c>
      <c r="J29" s="3"/>
      <c r="L29" s="3"/>
    </row>
    <row r="30" spans="1:14" ht="16.5" customHeight="1" x14ac:dyDescent="0.25">
      <c r="A30" s="19"/>
      <c r="B30" s="18"/>
      <c r="C30" s="18"/>
      <c r="E30" s="25">
        <v>2</v>
      </c>
      <c r="F30" t="s">
        <v>90</v>
      </c>
      <c r="J30" s="3"/>
      <c r="L30" s="3"/>
    </row>
    <row r="31" spans="1:14" ht="16.5" customHeight="1" x14ac:dyDescent="0.25">
      <c r="A31" s="19"/>
      <c r="B31" s="18"/>
      <c r="C31" s="18"/>
      <c r="E31" s="25">
        <v>3</v>
      </c>
      <c r="F31" t="s">
        <v>91</v>
      </c>
      <c r="J31" s="3"/>
      <c r="L31" s="3"/>
    </row>
    <row r="32" spans="1:14" ht="16.5" customHeight="1" x14ac:dyDescent="0.3">
      <c r="A32" s="36" t="str">
        <f>IF(C33&lt;0.5,"N",IF(B32&lt;=1.25,"A",IF(B32&lt;=1.75,"B",IF(B32&lt;=2.25,"C",IF(B32&lt;=2.75,"D","E")))))</f>
        <v>C</v>
      </c>
      <c r="B32" s="40">
        <f>IF(C33&lt;0.5,0,B33/C33)</f>
        <v>1.8499999999999999</v>
      </c>
      <c r="C32" s="40">
        <f>IF(A32="N",0,K32)</f>
        <v>0.4</v>
      </c>
      <c r="D32" s="27" t="s">
        <v>92</v>
      </c>
      <c r="E32" s="27"/>
      <c r="F32" s="27"/>
      <c r="G32" s="27"/>
      <c r="H32" s="27"/>
      <c r="I32" s="27"/>
      <c r="J32" s="27"/>
      <c r="K32" s="28">
        <v>0.4</v>
      </c>
    </row>
    <row r="33" spans="1:12" ht="16.5" customHeight="1" x14ac:dyDescent="0.25">
      <c r="A33" s="19"/>
      <c r="B33" s="40">
        <f>SUM(B34:B46)</f>
        <v>1.8499999999999999</v>
      </c>
      <c r="C33" s="40">
        <f>SUM(C34:C46)</f>
        <v>1</v>
      </c>
    </row>
    <row r="34" spans="1:12" ht="16.5" customHeight="1" x14ac:dyDescent="0.25">
      <c r="A34" s="39">
        <v>2</v>
      </c>
      <c r="B34" s="44">
        <f t="shared" ref="B34" si="2">C34*A34</f>
        <v>1</v>
      </c>
      <c r="C34" s="44">
        <f>IF(A34=0,0,J34)</f>
        <v>0.5</v>
      </c>
      <c r="E34" s="43" t="s">
        <v>0</v>
      </c>
      <c r="F34" s="43" t="s">
        <v>109</v>
      </c>
      <c r="J34" s="9">
        <v>0.5</v>
      </c>
    </row>
    <row r="35" spans="1:12" ht="16.5" customHeight="1" x14ac:dyDescent="0.25">
      <c r="A35" s="19"/>
      <c r="B35" s="18"/>
      <c r="C35" s="18"/>
      <c r="F35" s="4">
        <v>0</v>
      </c>
      <c r="G35" t="s">
        <v>11</v>
      </c>
    </row>
    <row r="36" spans="1:12" ht="16.5" customHeight="1" x14ac:dyDescent="0.25">
      <c r="A36" s="19"/>
      <c r="B36" s="18"/>
      <c r="C36" s="18"/>
      <c r="F36" s="4">
        <v>1</v>
      </c>
      <c r="G36" t="s">
        <v>78</v>
      </c>
    </row>
    <row r="37" spans="1:12" ht="16.5" customHeight="1" x14ac:dyDescent="0.25">
      <c r="A37" s="19"/>
      <c r="B37" s="18"/>
      <c r="C37" s="18"/>
      <c r="F37" s="4">
        <v>2</v>
      </c>
      <c r="G37" t="s">
        <v>111</v>
      </c>
    </row>
    <row r="38" spans="1:12" ht="16.5" customHeight="1" x14ac:dyDescent="0.25">
      <c r="A38" s="19"/>
      <c r="B38" s="18"/>
      <c r="C38" s="18"/>
      <c r="F38" s="4">
        <v>3</v>
      </c>
      <c r="G38" t="s">
        <v>110</v>
      </c>
    </row>
    <row r="39" spans="1:12" ht="16.5" customHeight="1" x14ac:dyDescent="0.25">
      <c r="A39" s="19"/>
      <c r="B39" s="18"/>
      <c r="C39" s="18"/>
      <c r="F39" s="4"/>
    </row>
    <row r="40" spans="1:12" ht="16.5" customHeight="1" x14ac:dyDescent="0.25">
      <c r="A40" s="39">
        <v>2</v>
      </c>
      <c r="B40" s="44">
        <f t="shared" ref="B40" si="3">C40*A40</f>
        <v>0.7</v>
      </c>
      <c r="C40" s="44">
        <f>IF(A40=0,0,J40)</f>
        <v>0.35</v>
      </c>
      <c r="E40" s="8" t="s">
        <v>74</v>
      </c>
      <c r="F40" s="8" t="s">
        <v>80</v>
      </c>
      <c r="J40" s="9">
        <v>0.35</v>
      </c>
    </row>
    <row r="41" spans="1:12" ht="16.5" customHeight="1" x14ac:dyDescent="0.25">
      <c r="A41" s="19"/>
      <c r="B41" s="18"/>
      <c r="C41" s="18"/>
      <c r="F41" s="4">
        <v>0</v>
      </c>
      <c r="G41" t="s">
        <v>11</v>
      </c>
    </row>
    <row r="42" spans="1:12" ht="16.5" customHeight="1" x14ac:dyDescent="0.25">
      <c r="A42" s="19"/>
      <c r="B42" s="18"/>
      <c r="C42" s="18"/>
      <c r="F42" s="4">
        <v>1</v>
      </c>
      <c r="G42" t="s">
        <v>78</v>
      </c>
    </row>
    <row r="43" spans="1:12" ht="16.5" customHeight="1" x14ac:dyDescent="0.25">
      <c r="A43" s="19"/>
      <c r="B43" s="18"/>
      <c r="C43" s="18"/>
      <c r="F43" s="4">
        <v>2</v>
      </c>
      <c r="G43" t="s">
        <v>111</v>
      </c>
    </row>
    <row r="44" spans="1:12" ht="16.5" customHeight="1" x14ac:dyDescent="0.25">
      <c r="A44" s="19"/>
      <c r="B44" s="18"/>
      <c r="C44" s="18"/>
      <c r="F44" s="4">
        <v>3</v>
      </c>
      <c r="G44" t="s">
        <v>110</v>
      </c>
    </row>
    <row r="45" spans="1:12" ht="16.5" customHeight="1" x14ac:dyDescent="0.25">
      <c r="A45" s="19"/>
      <c r="B45" s="18"/>
      <c r="C45" s="18"/>
    </row>
    <row r="46" spans="1:12" ht="16.5" customHeight="1" x14ac:dyDescent="0.25">
      <c r="A46" s="39">
        <v>1</v>
      </c>
      <c r="B46" s="44">
        <f t="shared" ref="B46" si="4">C46*A46</f>
        <v>0.15</v>
      </c>
      <c r="C46" s="44">
        <f>IF(A46=0,0,J46)</f>
        <v>0.15</v>
      </c>
      <c r="E46" s="8" t="s">
        <v>75</v>
      </c>
      <c r="F46" s="8" t="s">
        <v>81</v>
      </c>
      <c r="J46">
        <v>0.15</v>
      </c>
      <c r="L46" s="9"/>
    </row>
    <row r="47" spans="1:12" ht="16.5" customHeight="1" x14ac:dyDescent="0.25">
      <c r="A47" s="19"/>
      <c r="B47" s="18"/>
      <c r="C47" s="18"/>
      <c r="F47" s="4">
        <v>0</v>
      </c>
      <c r="G47" t="s">
        <v>11</v>
      </c>
    </row>
    <row r="48" spans="1:12" ht="16.5" customHeight="1" x14ac:dyDescent="0.25">
      <c r="A48" s="19"/>
      <c r="B48" s="18"/>
      <c r="C48" s="18"/>
      <c r="F48" s="4">
        <v>1</v>
      </c>
      <c r="G48" t="s">
        <v>78</v>
      </c>
    </row>
    <row r="49" spans="1:12" ht="16.5" customHeight="1" x14ac:dyDescent="0.25">
      <c r="A49" s="19"/>
      <c r="B49" s="18"/>
      <c r="C49" s="18"/>
      <c r="F49" s="4">
        <v>2</v>
      </c>
      <c r="G49" t="s">
        <v>111</v>
      </c>
    </row>
    <row r="50" spans="1:12" ht="16.5" customHeight="1" x14ac:dyDescent="0.25">
      <c r="A50" s="19"/>
      <c r="B50" s="18"/>
      <c r="C50" s="18"/>
      <c r="F50" s="4">
        <v>3</v>
      </c>
      <c r="G50" t="s">
        <v>110</v>
      </c>
    </row>
    <row r="51" spans="1:12" ht="16.5" customHeight="1" x14ac:dyDescent="0.25">
      <c r="A51" s="19"/>
      <c r="B51" s="18"/>
      <c r="C51" s="18"/>
      <c r="F51" s="4"/>
      <c r="G51" s="7"/>
      <c r="L51" s="3"/>
    </row>
    <row r="52" spans="1:12" ht="16.5" customHeight="1" x14ac:dyDescent="0.3">
      <c r="A52" s="36" t="str">
        <f>IF(C53&lt;0.5,"N",IF(B52&lt;=1.25,"A",IF(B52&lt;=1.75,"B",IF(B52&lt;=2.25,"C",IF(B52&lt;=2.75,"D","E")))))</f>
        <v>A</v>
      </c>
      <c r="B52" s="40">
        <f>IF(C53&lt;0.5,0,B53/C53)</f>
        <v>1</v>
      </c>
      <c r="C52" s="40">
        <f>IF(A52="N",0,K52)</f>
        <v>0.1</v>
      </c>
      <c r="D52" s="27" t="s">
        <v>93</v>
      </c>
      <c r="E52" s="27"/>
      <c r="F52" s="27"/>
      <c r="G52" s="27"/>
      <c r="H52" s="27"/>
      <c r="I52" s="27"/>
      <c r="J52" s="27"/>
      <c r="K52" s="28">
        <v>0.1</v>
      </c>
    </row>
    <row r="53" spans="1:12" ht="16.5" customHeight="1" x14ac:dyDescent="0.25">
      <c r="A53" s="19"/>
      <c r="B53" s="40">
        <f>SUM(B54)</f>
        <v>1</v>
      </c>
      <c r="C53" s="40">
        <f>SUM(C54)</f>
        <v>1</v>
      </c>
    </row>
    <row r="54" spans="1:12" ht="16.5" customHeight="1" x14ac:dyDescent="0.25">
      <c r="A54" s="39">
        <v>1</v>
      </c>
      <c r="B54" s="44">
        <f t="shared" ref="B54" si="5">C54*A54</f>
        <v>1</v>
      </c>
      <c r="C54" s="44">
        <f>IF(A54=0,0,J54)</f>
        <v>1</v>
      </c>
      <c r="E54" s="8" t="s">
        <v>0</v>
      </c>
      <c r="F54" s="8" t="s">
        <v>107</v>
      </c>
      <c r="J54" s="9">
        <v>1</v>
      </c>
    </row>
    <row r="55" spans="1:12" ht="16.5" customHeight="1" x14ac:dyDescent="0.25">
      <c r="A55" s="19"/>
      <c r="B55" s="18"/>
      <c r="C55" s="18"/>
      <c r="F55" s="4">
        <v>0</v>
      </c>
      <c r="G55" t="s">
        <v>11</v>
      </c>
    </row>
    <row r="56" spans="1:12" ht="16.5" customHeight="1" x14ac:dyDescent="0.25">
      <c r="A56" s="19"/>
      <c r="B56" s="18"/>
      <c r="C56" s="18"/>
      <c r="F56" s="4">
        <v>1</v>
      </c>
      <c r="G56" t="s">
        <v>82</v>
      </c>
    </row>
    <row r="57" spans="1:12" ht="16.5" customHeight="1" x14ac:dyDescent="0.25">
      <c r="A57" s="19"/>
      <c r="B57" s="18"/>
      <c r="C57" s="18"/>
      <c r="F57" s="4">
        <v>2</v>
      </c>
      <c r="G57" t="s">
        <v>112</v>
      </c>
    </row>
    <row r="58" spans="1:12" ht="16.5" customHeight="1" x14ac:dyDescent="0.25">
      <c r="A58" s="19"/>
      <c r="B58" s="18"/>
      <c r="C58" s="18"/>
      <c r="F58" s="4">
        <v>3</v>
      </c>
      <c r="G58" t="s">
        <v>113</v>
      </c>
    </row>
    <row r="59" spans="1:12" ht="16.5" customHeight="1" x14ac:dyDescent="0.25">
      <c r="A59" s="19"/>
      <c r="B59" s="18"/>
      <c r="C59" s="18">
        <f>IF(C60&lt;0.5,0,K60)</f>
        <v>0.6</v>
      </c>
      <c r="F59" s="4"/>
    </row>
    <row r="60" spans="1:12" ht="18.75" x14ac:dyDescent="0.3">
      <c r="A60" s="36" t="str">
        <f>IF(C60&lt;0.5,"N",IF(B60&lt;=1.25,"A",IF(B60&lt;=1.75,"B",IF(B60&lt;=2.25,"C",IF(B60&lt;=2.75,"D","E")))))</f>
        <v>A</v>
      </c>
      <c r="B60" s="18">
        <f>IF(C60&gt;=0.5,(B62*C62+B76*C76+B102*C102+B129*C129)/C60,0)</f>
        <v>1.1000000000000001</v>
      </c>
      <c r="C60" s="18">
        <f>C62+C76+C102+C129</f>
        <v>1</v>
      </c>
      <c r="D60" s="29" t="s">
        <v>97</v>
      </c>
      <c r="E60" s="30"/>
      <c r="F60" s="30"/>
      <c r="G60" s="30"/>
      <c r="H60" s="30"/>
      <c r="I60" s="30"/>
      <c r="J60" s="31"/>
      <c r="K60" s="32">
        <v>0.6</v>
      </c>
      <c r="L60" s="3"/>
    </row>
    <row r="61" spans="1:12" x14ac:dyDescent="0.25">
      <c r="A61" s="19"/>
      <c r="B61" s="18"/>
      <c r="C61" s="18"/>
      <c r="L61" s="3"/>
    </row>
    <row r="62" spans="1:12" ht="18.75" x14ac:dyDescent="0.3">
      <c r="A62" s="36" t="str">
        <f>IF(C63&lt;0.5,"N",IF(B62&lt;=1.25,"A",IF(B62&lt;=1.75,"B",IF(B62&lt;=2.25,"C",IF(B62&lt;=2.75,"D","E")))))</f>
        <v>A</v>
      </c>
      <c r="B62" s="40">
        <f>IF(C63&lt;0.5,0,B63/C63)</f>
        <v>1</v>
      </c>
      <c r="C62" s="40">
        <f>IF(A62="N",0,K62)</f>
        <v>0.4</v>
      </c>
      <c r="D62" s="33" t="s">
        <v>98</v>
      </c>
      <c r="E62" s="34"/>
      <c r="F62" s="34"/>
      <c r="G62" s="34"/>
      <c r="H62" s="34"/>
      <c r="I62" s="34"/>
      <c r="J62" s="34"/>
      <c r="K62" s="35">
        <v>0.4</v>
      </c>
      <c r="L62" s="3"/>
    </row>
    <row r="63" spans="1:12" x14ac:dyDescent="0.25">
      <c r="A63" s="19"/>
      <c r="B63" s="40">
        <f>SUM(B64:B70)</f>
        <v>1</v>
      </c>
      <c r="C63" s="40">
        <f>SUM(C64:C70)</f>
        <v>1</v>
      </c>
      <c r="L63" s="3"/>
    </row>
    <row r="64" spans="1:12" x14ac:dyDescent="0.25">
      <c r="A64" s="39">
        <v>1</v>
      </c>
      <c r="B64" s="44">
        <f t="shared" ref="B64" si="6">C64*A64</f>
        <v>0.5</v>
      </c>
      <c r="C64" s="44">
        <f>IF(A64=0,0,J64)</f>
        <v>0.5</v>
      </c>
      <c r="E64" s="8" t="s">
        <v>0</v>
      </c>
      <c r="F64" s="8" t="s">
        <v>99</v>
      </c>
      <c r="G64" s="8"/>
      <c r="H64" s="8"/>
      <c r="I64" s="8"/>
      <c r="J64" s="8">
        <v>0.5</v>
      </c>
      <c r="L64" s="9"/>
    </row>
    <row r="65" spans="1:12" x14ac:dyDescent="0.25">
      <c r="A65" s="19"/>
      <c r="B65" s="18"/>
      <c r="C65" s="18"/>
      <c r="F65" s="4">
        <v>0</v>
      </c>
      <c r="G65" t="s">
        <v>11</v>
      </c>
      <c r="L65" s="3"/>
    </row>
    <row r="66" spans="1:12" x14ac:dyDescent="0.25">
      <c r="A66" s="19"/>
      <c r="B66" s="18"/>
      <c r="C66" s="18"/>
      <c r="F66" s="4">
        <v>1</v>
      </c>
      <c r="G66" t="s">
        <v>37</v>
      </c>
      <c r="I66" s="1">
        <v>0.25800000000000001</v>
      </c>
      <c r="L66" s="3"/>
    </row>
    <row r="67" spans="1:12" x14ac:dyDescent="0.25">
      <c r="A67" s="19"/>
      <c r="B67" s="18"/>
      <c r="C67" s="18"/>
      <c r="F67" s="4">
        <v>2</v>
      </c>
      <c r="G67" t="s">
        <v>38</v>
      </c>
      <c r="L67" s="3"/>
    </row>
    <row r="68" spans="1:12" x14ac:dyDescent="0.25">
      <c r="A68" s="19"/>
      <c r="B68" s="18"/>
      <c r="C68" s="18"/>
      <c r="F68" s="4">
        <v>3</v>
      </c>
      <c r="G68" t="s">
        <v>39</v>
      </c>
      <c r="L68" s="3"/>
    </row>
    <row r="69" spans="1:12" x14ac:dyDescent="0.25">
      <c r="A69" s="19"/>
      <c r="B69" s="18"/>
      <c r="C69" s="18"/>
      <c r="L69" s="3"/>
    </row>
    <row r="70" spans="1:12" x14ac:dyDescent="0.25">
      <c r="A70" s="39">
        <v>1</v>
      </c>
      <c r="B70" s="44">
        <f t="shared" ref="B70" si="7">C70*A70</f>
        <v>0.5</v>
      </c>
      <c r="C70" s="44">
        <f>IF(A70=0,0,J70)</f>
        <v>0.5</v>
      </c>
      <c r="E70" s="8" t="s">
        <v>1</v>
      </c>
      <c r="F70" s="8" t="s">
        <v>61</v>
      </c>
      <c r="G70" s="8"/>
      <c r="H70" s="8"/>
      <c r="I70" s="8"/>
      <c r="J70" s="8">
        <v>0.5</v>
      </c>
      <c r="L70" s="9"/>
    </row>
    <row r="71" spans="1:12" x14ac:dyDescent="0.25">
      <c r="A71" s="19"/>
      <c r="B71" s="18"/>
      <c r="C71" s="18"/>
      <c r="F71" s="4">
        <v>0</v>
      </c>
      <c r="G71" t="s">
        <v>11</v>
      </c>
      <c r="K71" s="3"/>
      <c r="L71" s="3"/>
    </row>
    <row r="72" spans="1:12" x14ac:dyDescent="0.25">
      <c r="A72" s="19"/>
      <c r="B72" s="18"/>
      <c r="C72" s="18"/>
      <c r="F72" s="4">
        <v>1</v>
      </c>
      <c r="G72" t="s">
        <v>100</v>
      </c>
      <c r="K72" s="3"/>
      <c r="L72" s="3"/>
    </row>
    <row r="73" spans="1:12" x14ac:dyDescent="0.25">
      <c r="A73" s="19"/>
      <c r="B73" s="18"/>
      <c r="C73" s="18"/>
      <c r="F73" s="4">
        <v>2</v>
      </c>
      <c r="G73" t="s">
        <v>101</v>
      </c>
      <c r="K73" s="3"/>
      <c r="L73" s="3"/>
    </row>
    <row r="74" spans="1:12" x14ac:dyDescent="0.25">
      <c r="A74" s="19"/>
      <c r="B74" s="18"/>
      <c r="C74" s="18"/>
      <c r="F74" s="4">
        <v>3</v>
      </c>
      <c r="G74" t="s">
        <v>102</v>
      </c>
      <c r="K74" s="3"/>
      <c r="L74" s="3"/>
    </row>
    <row r="75" spans="1:12" x14ac:dyDescent="0.25">
      <c r="A75" s="19"/>
      <c r="B75" s="18"/>
      <c r="C75" s="18"/>
      <c r="K75" s="3"/>
      <c r="L75" s="3"/>
    </row>
    <row r="76" spans="1:12" ht="18.75" x14ac:dyDescent="0.3">
      <c r="A76" s="36" t="str">
        <f>IF(C77&lt;0.5,"N",IF(B76&lt;=1.25,"A",IF(B76&lt;=1.75,"B",IF(B76&lt;=2.25,"C",IF(B76&lt;=2.75,"D","E")))))</f>
        <v>A</v>
      </c>
      <c r="B76" s="40">
        <f>IF(C77&lt;0.5,0,B77/C77)</f>
        <v>1</v>
      </c>
      <c r="C76" s="40">
        <f>IF(A76="N",0,K76)</f>
        <v>0.25</v>
      </c>
      <c r="D76" s="33" t="s">
        <v>103</v>
      </c>
      <c r="E76" s="34"/>
      <c r="F76" s="34"/>
      <c r="G76" s="34"/>
      <c r="H76" s="34"/>
      <c r="I76" s="34"/>
      <c r="J76" s="34"/>
      <c r="K76" s="35">
        <v>0.25</v>
      </c>
      <c r="L76" s="3"/>
    </row>
    <row r="77" spans="1:12" x14ac:dyDescent="0.25">
      <c r="A77" s="19"/>
      <c r="B77" s="40">
        <f>SUM(B78:B97)</f>
        <v>0.8</v>
      </c>
      <c r="C77" s="40">
        <f>SUM(C78:C97)</f>
        <v>0.8</v>
      </c>
      <c r="L77" s="3"/>
    </row>
    <row r="78" spans="1:12" x14ac:dyDescent="0.25">
      <c r="A78" s="39">
        <v>1</v>
      </c>
      <c r="B78" s="44">
        <f t="shared" ref="B78" si="8">C78*A78</f>
        <v>0.3</v>
      </c>
      <c r="C78" s="44">
        <f>IF(A78=0,0,J78)</f>
        <v>0.3</v>
      </c>
      <c r="E78" s="8" t="s">
        <v>0</v>
      </c>
      <c r="F78" s="8" t="s">
        <v>4</v>
      </c>
      <c r="G78" s="8"/>
      <c r="H78" s="8"/>
      <c r="I78" s="8"/>
      <c r="J78" s="8">
        <v>0.3</v>
      </c>
      <c r="K78" s="8"/>
      <c r="L78" s="9"/>
    </row>
    <row r="79" spans="1:12" x14ac:dyDescent="0.25">
      <c r="A79" s="19"/>
      <c r="B79" s="18"/>
      <c r="C79" s="18"/>
      <c r="F79" s="4">
        <v>0</v>
      </c>
      <c r="G79" t="s">
        <v>11</v>
      </c>
      <c r="L79" s="3"/>
    </row>
    <row r="80" spans="1:12" x14ac:dyDescent="0.25">
      <c r="A80" s="19"/>
      <c r="B80" s="18"/>
      <c r="C80" s="18"/>
      <c r="F80" s="4">
        <v>1</v>
      </c>
      <c r="G80" t="s">
        <v>40</v>
      </c>
      <c r="I80" s="1">
        <v>11.8</v>
      </c>
      <c r="L80" s="3"/>
    </row>
    <row r="81" spans="1:12" x14ac:dyDescent="0.25">
      <c r="A81" s="19"/>
      <c r="B81" s="18"/>
      <c r="C81" s="18"/>
      <c r="F81" s="4">
        <v>2</v>
      </c>
      <c r="G81" s="16" t="s">
        <v>79</v>
      </c>
      <c r="L81" s="3"/>
    </row>
    <row r="82" spans="1:12" x14ac:dyDescent="0.25">
      <c r="A82" s="19"/>
      <c r="B82" s="18"/>
      <c r="C82" s="18"/>
      <c r="F82" s="4">
        <v>3</v>
      </c>
      <c r="G82" s="15" t="s">
        <v>59</v>
      </c>
      <c r="L82" s="3"/>
    </row>
    <row r="83" spans="1:12" x14ac:dyDescent="0.25">
      <c r="A83" s="19"/>
      <c r="B83" s="18"/>
      <c r="C83" s="18"/>
      <c r="L83" s="3"/>
    </row>
    <row r="84" spans="1:12" x14ac:dyDescent="0.25">
      <c r="A84" s="39">
        <v>1</v>
      </c>
      <c r="B84" s="44">
        <f t="shared" ref="B84" si="9">C84*A84</f>
        <v>0.3</v>
      </c>
      <c r="C84" s="44">
        <f>IF(A84=0,0,J84)</f>
        <v>0.3</v>
      </c>
      <c r="E84" s="8" t="s">
        <v>1</v>
      </c>
      <c r="F84" s="8" t="s">
        <v>5</v>
      </c>
      <c r="G84" s="8"/>
      <c r="H84" s="8"/>
      <c r="I84" s="8"/>
      <c r="J84" s="8">
        <v>0.3</v>
      </c>
      <c r="K84" s="8"/>
      <c r="L84" s="9"/>
    </row>
    <row r="85" spans="1:12" x14ac:dyDescent="0.25">
      <c r="A85" s="19"/>
      <c r="B85" s="18"/>
      <c r="C85" s="18"/>
      <c r="F85" s="4">
        <v>0</v>
      </c>
      <c r="G85" t="s">
        <v>11</v>
      </c>
      <c r="L85" s="3"/>
    </row>
    <row r="86" spans="1:12" x14ac:dyDescent="0.25">
      <c r="A86" s="19"/>
      <c r="B86" s="18"/>
      <c r="C86" s="18"/>
      <c r="F86" s="4">
        <v>1</v>
      </c>
      <c r="G86" t="s">
        <v>41</v>
      </c>
      <c r="I86" s="1">
        <v>530</v>
      </c>
      <c r="L86" s="3"/>
    </row>
    <row r="87" spans="1:12" x14ac:dyDescent="0.25">
      <c r="A87" s="19"/>
      <c r="B87" s="18"/>
      <c r="C87" s="18"/>
      <c r="F87" s="4">
        <v>2</v>
      </c>
      <c r="G87" s="10" t="s">
        <v>42</v>
      </c>
      <c r="L87" s="3"/>
    </row>
    <row r="88" spans="1:12" x14ac:dyDescent="0.25">
      <c r="A88" s="19"/>
      <c r="B88" s="18"/>
      <c r="C88" s="18"/>
      <c r="F88" s="4">
        <v>3</v>
      </c>
      <c r="G88" t="s">
        <v>43</v>
      </c>
      <c r="L88" s="3"/>
    </row>
    <row r="89" spans="1:12" x14ac:dyDescent="0.25">
      <c r="A89" s="19"/>
      <c r="B89" s="18"/>
      <c r="C89" s="18"/>
      <c r="F89" s="4"/>
      <c r="L89" s="3"/>
    </row>
    <row r="90" spans="1:12" x14ac:dyDescent="0.25">
      <c r="A90" s="39">
        <v>0</v>
      </c>
      <c r="B90" s="44">
        <f t="shared" ref="B90" si="10">C90*A90</f>
        <v>0</v>
      </c>
      <c r="C90" s="44">
        <f>IF(A90=0,0,J90)</f>
        <v>0</v>
      </c>
      <c r="E90" s="8" t="s">
        <v>2</v>
      </c>
      <c r="F90" s="8" t="s">
        <v>6</v>
      </c>
      <c r="G90" s="8"/>
      <c r="H90" s="8"/>
      <c r="I90" s="8"/>
      <c r="J90" s="8">
        <v>0.2</v>
      </c>
      <c r="K90" s="8"/>
      <c r="L90" s="9"/>
    </row>
    <row r="91" spans="1:12" x14ac:dyDescent="0.25">
      <c r="A91" s="19"/>
      <c r="B91" s="18"/>
      <c r="C91" s="18"/>
      <c r="F91" s="4">
        <v>0</v>
      </c>
      <c r="G91" t="s">
        <v>11</v>
      </c>
      <c r="L91" s="3"/>
    </row>
    <row r="92" spans="1:12" ht="18" x14ac:dyDescent="0.35">
      <c r="A92" s="19"/>
      <c r="B92" s="18"/>
      <c r="C92" s="18"/>
      <c r="F92" s="4">
        <v>1</v>
      </c>
      <c r="G92" t="s">
        <v>44</v>
      </c>
      <c r="L92" s="3"/>
    </row>
    <row r="93" spans="1:12" ht="18" x14ac:dyDescent="0.35">
      <c r="A93" s="19"/>
      <c r="B93" s="18"/>
      <c r="C93" s="18"/>
      <c r="F93" s="4">
        <v>2</v>
      </c>
      <c r="G93" t="s">
        <v>45</v>
      </c>
      <c r="L93" s="3"/>
    </row>
    <row r="94" spans="1:12" ht="18" x14ac:dyDescent="0.35">
      <c r="A94" s="19"/>
      <c r="B94" s="18"/>
      <c r="C94" s="18"/>
      <c r="F94" s="4">
        <v>3</v>
      </c>
      <c r="G94" t="s">
        <v>46</v>
      </c>
      <c r="L94" s="3"/>
    </row>
    <row r="95" spans="1:12" ht="13.5" customHeight="1" x14ac:dyDescent="0.25">
      <c r="A95" s="19"/>
      <c r="B95" s="18"/>
      <c r="C95" s="18"/>
      <c r="L95" s="3"/>
    </row>
    <row r="96" spans="1:12" x14ac:dyDescent="0.25">
      <c r="A96" s="39">
        <v>1</v>
      </c>
      <c r="B96" s="44">
        <f t="shared" ref="B96" si="11">C96*A96</f>
        <v>0.2</v>
      </c>
      <c r="C96" s="44">
        <f>IF(A96=0,0,J96)</f>
        <v>0.2</v>
      </c>
      <c r="E96" s="8" t="s">
        <v>3</v>
      </c>
      <c r="F96" s="8" t="s">
        <v>7</v>
      </c>
      <c r="G96" s="8"/>
      <c r="H96" s="8"/>
      <c r="I96" s="8"/>
      <c r="J96" s="8">
        <v>0.2</v>
      </c>
      <c r="K96" s="8"/>
      <c r="L96" s="9"/>
    </row>
    <row r="97" spans="1:12" x14ac:dyDescent="0.25">
      <c r="A97" s="19"/>
      <c r="B97" s="18"/>
      <c r="C97" s="18"/>
      <c r="F97" s="4">
        <v>0</v>
      </c>
      <c r="G97" t="s">
        <v>11</v>
      </c>
      <c r="L97" s="3"/>
    </row>
    <row r="98" spans="1:12" x14ac:dyDescent="0.25">
      <c r="A98" s="19"/>
      <c r="B98" s="18"/>
      <c r="C98" s="18"/>
      <c r="F98" s="4">
        <v>1</v>
      </c>
      <c r="G98" t="s">
        <v>47</v>
      </c>
      <c r="I98" s="1">
        <v>0.16</v>
      </c>
      <c r="L98" s="3"/>
    </row>
    <row r="99" spans="1:12" x14ac:dyDescent="0.25">
      <c r="A99" s="19"/>
      <c r="B99" s="18"/>
      <c r="C99" s="18"/>
      <c r="F99" s="4">
        <v>2</v>
      </c>
      <c r="G99" t="s">
        <v>48</v>
      </c>
      <c r="L99" s="3"/>
    </row>
    <row r="100" spans="1:12" x14ac:dyDescent="0.25">
      <c r="A100" s="19"/>
      <c r="B100" s="18"/>
      <c r="C100" s="18"/>
      <c r="F100" s="4">
        <v>3</v>
      </c>
      <c r="G100" t="s">
        <v>49</v>
      </c>
      <c r="L100" s="3"/>
    </row>
    <row r="101" spans="1:12" x14ac:dyDescent="0.25">
      <c r="A101" s="19"/>
      <c r="B101" s="18"/>
      <c r="C101" s="18"/>
      <c r="F101" s="4"/>
      <c r="L101" s="3"/>
    </row>
    <row r="102" spans="1:12" ht="18.75" x14ac:dyDescent="0.3">
      <c r="A102" s="36" t="str">
        <f>IF(C103&lt;0.5,"N",IF(B102&lt;=1.25,"A",IF(B102&lt;=1.75,"B",IF(B102&lt;=2.25,"C",IF(B102&lt;=2.75,"D","E")))))</f>
        <v>A</v>
      </c>
      <c r="B102" s="40">
        <f>IF(C103&lt;0.5,0,B103/C103)</f>
        <v>1</v>
      </c>
      <c r="C102" s="40">
        <f>IF(A102="N",0,K102)</f>
        <v>0.25</v>
      </c>
      <c r="D102" s="33" t="s">
        <v>105</v>
      </c>
      <c r="E102" s="34"/>
      <c r="F102" s="34"/>
      <c r="G102" s="34"/>
      <c r="H102" s="34"/>
      <c r="I102" s="34"/>
      <c r="J102" s="34"/>
      <c r="K102" s="35">
        <v>0.25</v>
      </c>
      <c r="L102" s="3"/>
    </row>
    <row r="103" spans="1:12" x14ac:dyDescent="0.25">
      <c r="A103" s="19"/>
      <c r="B103" s="40">
        <f>SUM(B104:B123)</f>
        <v>1</v>
      </c>
      <c r="C103" s="40">
        <f>SUM(C104:C123)</f>
        <v>1</v>
      </c>
      <c r="L103" s="3"/>
    </row>
    <row r="104" spans="1:12" x14ac:dyDescent="0.25">
      <c r="A104" s="39">
        <v>1</v>
      </c>
      <c r="B104" s="44">
        <f t="shared" ref="B104" si="12">C104*A104</f>
        <v>0.3</v>
      </c>
      <c r="C104" s="44">
        <f>IF(A104=0,0,J104)</f>
        <v>0.3</v>
      </c>
      <c r="E104" s="8" t="s">
        <v>3</v>
      </c>
      <c r="F104" s="8" t="s">
        <v>55</v>
      </c>
      <c r="G104" s="8"/>
      <c r="H104" s="8"/>
      <c r="I104" s="8"/>
      <c r="J104" s="8">
        <v>0.3</v>
      </c>
      <c r="K104" s="8"/>
      <c r="L104" s="9"/>
    </row>
    <row r="105" spans="1:12" x14ac:dyDescent="0.25">
      <c r="A105" s="19"/>
      <c r="B105" s="18"/>
      <c r="C105" s="18"/>
      <c r="E105" s="8"/>
      <c r="F105" s="13" t="s">
        <v>72</v>
      </c>
      <c r="G105" s="8"/>
      <c r="H105" s="8"/>
      <c r="I105" s="8"/>
      <c r="J105" s="8"/>
      <c r="K105" s="8"/>
    </row>
    <row r="106" spans="1:12" x14ac:dyDescent="0.25">
      <c r="A106" s="19"/>
      <c r="B106" s="18"/>
      <c r="C106" s="18"/>
      <c r="F106" s="4">
        <v>0</v>
      </c>
      <c r="G106" t="s">
        <v>11</v>
      </c>
    </row>
    <row r="107" spans="1:12" x14ac:dyDescent="0.25">
      <c r="A107" s="19"/>
      <c r="B107" s="18"/>
      <c r="C107" s="18"/>
      <c r="F107" s="4">
        <v>1</v>
      </c>
      <c r="G107" t="s">
        <v>76</v>
      </c>
      <c r="I107" s="1" t="s">
        <v>124</v>
      </c>
    </row>
    <row r="108" spans="1:12" x14ac:dyDescent="0.25">
      <c r="A108" s="19"/>
      <c r="B108" s="18"/>
      <c r="C108" s="18"/>
      <c r="F108" s="4">
        <v>2</v>
      </c>
      <c r="G108" t="s">
        <v>77</v>
      </c>
      <c r="L108" s="12"/>
    </row>
    <row r="109" spans="1:12" x14ac:dyDescent="0.25">
      <c r="A109" s="19"/>
      <c r="B109" s="18"/>
      <c r="C109" s="18"/>
      <c r="F109" s="4">
        <v>3</v>
      </c>
      <c r="G109" t="s">
        <v>73</v>
      </c>
      <c r="L109" s="3"/>
    </row>
    <row r="110" spans="1:12" x14ac:dyDescent="0.25">
      <c r="A110" s="39">
        <v>1</v>
      </c>
      <c r="B110" s="44">
        <f t="shared" ref="B110" si="13">C110*A110</f>
        <v>0.3</v>
      </c>
      <c r="C110" s="44">
        <f>IF(A110=0,0,J110)</f>
        <v>0.3</v>
      </c>
      <c r="E110" s="8" t="s">
        <v>2</v>
      </c>
      <c r="F110" s="8" t="s">
        <v>9</v>
      </c>
      <c r="G110" s="8"/>
      <c r="H110" s="8"/>
      <c r="I110" s="8"/>
      <c r="J110" s="8">
        <v>0.3</v>
      </c>
      <c r="K110" s="8"/>
      <c r="L110" s="9"/>
    </row>
    <row r="111" spans="1:12" x14ac:dyDescent="0.25">
      <c r="A111" s="19"/>
      <c r="B111" s="18"/>
      <c r="C111" s="18"/>
      <c r="F111" s="4">
        <v>0</v>
      </c>
      <c r="G111" t="s">
        <v>11</v>
      </c>
      <c r="L111" s="3"/>
    </row>
    <row r="112" spans="1:12" x14ac:dyDescent="0.25">
      <c r="A112" s="19"/>
      <c r="B112" s="18"/>
      <c r="C112" s="18"/>
      <c r="F112" s="4">
        <v>1</v>
      </c>
      <c r="G112" t="s">
        <v>94</v>
      </c>
      <c r="L112" s="3"/>
    </row>
    <row r="113" spans="1:12" x14ac:dyDescent="0.25">
      <c r="A113" s="19"/>
      <c r="B113" s="18"/>
      <c r="C113" s="18"/>
      <c r="F113" s="4">
        <v>2</v>
      </c>
      <c r="G113" t="s">
        <v>95</v>
      </c>
      <c r="L113" s="3"/>
    </row>
    <row r="114" spans="1:12" x14ac:dyDescent="0.25">
      <c r="A114" s="19"/>
      <c r="B114" s="18"/>
      <c r="C114" s="18"/>
      <c r="F114" s="4">
        <v>3</v>
      </c>
      <c r="G114" t="s">
        <v>108</v>
      </c>
      <c r="L114" s="3"/>
    </row>
    <row r="115" spans="1:12" x14ac:dyDescent="0.25">
      <c r="A115" s="19"/>
      <c r="B115" s="18"/>
      <c r="C115" s="18"/>
      <c r="L115" s="3"/>
    </row>
    <row r="116" spans="1:12" x14ac:dyDescent="0.25">
      <c r="A116" s="39">
        <v>1</v>
      </c>
      <c r="B116" s="44">
        <f t="shared" ref="B116" si="14">C116*A116</f>
        <v>0.2</v>
      </c>
      <c r="C116" s="44">
        <f>IF(A116=0,0,J116)</f>
        <v>0.2</v>
      </c>
      <c r="E116" s="8" t="s">
        <v>0</v>
      </c>
      <c r="F116" s="8" t="s">
        <v>65</v>
      </c>
      <c r="G116" s="8"/>
      <c r="H116" s="8"/>
      <c r="I116" s="8"/>
      <c r="J116" s="8">
        <v>0.2</v>
      </c>
      <c r="K116" s="8"/>
      <c r="L116" s="9"/>
    </row>
    <row r="117" spans="1:12" x14ac:dyDescent="0.25">
      <c r="A117" s="19"/>
      <c r="B117" s="18"/>
      <c r="C117" s="18"/>
      <c r="F117" s="4">
        <v>0</v>
      </c>
      <c r="G117" t="s">
        <v>11</v>
      </c>
      <c r="L117" s="3"/>
    </row>
    <row r="118" spans="1:12" x14ac:dyDescent="0.25">
      <c r="A118" s="19"/>
      <c r="B118" s="18"/>
      <c r="C118" s="18"/>
      <c r="F118" s="4">
        <v>1</v>
      </c>
      <c r="G118" t="s">
        <v>66</v>
      </c>
      <c r="L118" s="3"/>
    </row>
    <row r="119" spans="1:12" x14ac:dyDescent="0.25">
      <c r="A119" s="19"/>
      <c r="B119" s="18"/>
      <c r="C119" s="18"/>
      <c r="F119" s="4">
        <v>2</v>
      </c>
      <c r="G119" t="s">
        <v>67</v>
      </c>
      <c r="L119" s="3"/>
    </row>
    <row r="120" spans="1:12" x14ac:dyDescent="0.25">
      <c r="A120" s="19"/>
      <c r="B120" s="18"/>
      <c r="C120" s="18"/>
      <c r="F120" s="11">
        <v>3</v>
      </c>
      <c r="G120" s="12" t="s">
        <v>68</v>
      </c>
      <c r="H120" s="12"/>
      <c r="I120" s="12"/>
      <c r="J120" s="12"/>
      <c r="K120" s="12"/>
      <c r="L120" s="3"/>
    </row>
    <row r="121" spans="1:12" x14ac:dyDescent="0.25">
      <c r="A121" s="19"/>
      <c r="B121" s="18"/>
      <c r="C121" s="18"/>
    </row>
    <row r="122" spans="1:12" x14ac:dyDescent="0.25">
      <c r="A122" s="39">
        <v>1</v>
      </c>
      <c r="B122" s="44">
        <f t="shared" ref="B122" si="15">C122*A122</f>
        <v>0.2</v>
      </c>
      <c r="C122" s="44">
        <f>IF(A122=0,0,J122)</f>
        <v>0.2</v>
      </c>
      <c r="E122" s="8" t="s">
        <v>1</v>
      </c>
      <c r="F122" s="8" t="s">
        <v>8</v>
      </c>
      <c r="G122" s="8"/>
      <c r="H122" s="8"/>
      <c r="I122" s="8"/>
      <c r="J122" s="8">
        <v>0.2</v>
      </c>
      <c r="K122" s="8"/>
      <c r="L122" s="9"/>
    </row>
    <row r="123" spans="1:12" x14ac:dyDescent="0.25">
      <c r="A123" s="19"/>
      <c r="B123" s="18"/>
      <c r="C123" s="18"/>
      <c r="F123" s="4">
        <v>0</v>
      </c>
      <c r="G123" t="s">
        <v>11</v>
      </c>
      <c r="L123" s="9"/>
    </row>
    <row r="124" spans="1:12" x14ac:dyDescent="0.25">
      <c r="A124" s="19"/>
      <c r="B124" s="18"/>
      <c r="C124" s="18"/>
      <c r="F124" s="4">
        <v>1</v>
      </c>
      <c r="G124" t="s">
        <v>69</v>
      </c>
    </row>
    <row r="125" spans="1:12" x14ac:dyDescent="0.25">
      <c r="A125" s="19"/>
      <c r="B125" s="18"/>
      <c r="C125" s="18"/>
      <c r="F125" s="4">
        <v>2</v>
      </c>
      <c r="G125" t="s">
        <v>71</v>
      </c>
    </row>
    <row r="126" spans="1:12" x14ac:dyDescent="0.25">
      <c r="A126" s="19"/>
      <c r="B126" s="18"/>
      <c r="C126" s="18"/>
      <c r="F126" s="11">
        <v>3</v>
      </c>
      <c r="G126" s="12" t="s">
        <v>70</v>
      </c>
    </row>
    <row r="127" spans="1:12" x14ac:dyDescent="0.25">
      <c r="A127" s="19"/>
      <c r="B127" s="18"/>
      <c r="C127" s="18"/>
      <c r="F127" s="4"/>
    </row>
    <row r="128" spans="1:12" x14ac:dyDescent="0.25">
      <c r="A128" s="19"/>
      <c r="B128" s="18"/>
      <c r="C128" s="18"/>
      <c r="F128" s="4"/>
      <c r="L128" s="3"/>
    </row>
    <row r="129" spans="1:12" ht="18.75" x14ac:dyDescent="0.3">
      <c r="A129" s="36" t="str">
        <f>IF(C130&lt;0.5,"N",IF(B129&lt;=1.25,"A",IF(B129&lt;=1.75,"B",IF(B129&lt;=2.25,"C",IF(B129&lt;=2.75,"D","E")))))</f>
        <v>C</v>
      </c>
      <c r="B129" s="40">
        <f>IF(C130&lt;0.5,0,B130/C130)</f>
        <v>2</v>
      </c>
      <c r="C129" s="40">
        <f>IF(A129="N",0,K129)</f>
        <v>0.1</v>
      </c>
      <c r="D129" s="33" t="s">
        <v>106</v>
      </c>
      <c r="E129" s="34"/>
      <c r="F129" s="34"/>
      <c r="G129" s="34"/>
      <c r="H129" s="34"/>
      <c r="I129" s="34"/>
      <c r="J129" s="34"/>
      <c r="K129" s="35">
        <v>0.1</v>
      </c>
      <c r="L129" s="3"/>
    </row>
    <row r="130" spans="1:12" x14ac:dyDescent="0.25">
      <c r="A130" s="19"/>
      <c r="B130" s="40">
        <f>SUM(B131:B150)</f>
        <v>2</v>
      </c>
      <c r="C130" s="40">
        <f>SUM(C131:C150)</f>
        <v>1</v>
      </c>
      <c r="K130" t="s">
        <v>104</v>
      </c>
      <c r="L130" s="3"/>
    </row>
    <row r="131" spans="1:12" x14ac:dyDescent="0.25">
      <c r="A131" s="39">
        <v>2</v>
      </c>
      <c r="B131" s="44">
        <f t="shared" ref="B131" si="16">C131*A131</f>
        <v>0.8</v>
      </c>
      <c r="C131" s="44">
        <f>IF(A131=0,0,J131)</f>
        <v>0.4</v>
      </c>
      <c r="E131" s="8" t="s">
        <v>0</v>
      </c>
      <c r="F131" s="8" t="s">
        <v>50</v>
      </c>
      <c r="G131" s="8"/>
      <c r="H131" s="8"/>
      <c r="I131" s="8"/>
      <c r="J131" s="8">
        <v>0.4</v>
      </c>
      <c r="K131" s="8"/>
      <c r="L131" s="9"/>
    </row>
    <row r="132" spans="1:12" x14ac:dyDescent="0.25">
      <c r="A132" s="19"/>
      <c r="B132" s="18"/>
      <c r="C132" s="18"/>
      <c r="F132" s="4">
        <v>0</v>
      </c>
      <c r="G132" t="s">
        <v>11</v>
      </c>
      <c r="L132" s="3"/>
    </row>
    <row r="133" spans="1:12" x14ac:dyDescent="0.25">
      <c r="A133" s="19"/>
      <c r="B133" s="18"/>
      <c r="C133" s="18"/>
      <c r="F133" s="4">
        <v>1</v>
      </c>
      <c r="G133" t="s">
        <v>51</v>
      </c>
      <c r="L133" s="3"/>
    </row>
    <row r="134" spans="1:12" x14ac:dyDescent="0.25">
      <c r="A134" s="19"/>
      <c r="B134" s="18"/>
      <c r="C134" s="18"/>
      <c r="F134" s="4">
        <v>2</v>
      </c>
      <c r="G134" t="s">
        <v>62</v>
      </c>
      <c r="L134" s="3"/>
    </row>
    <row r="135" spans="1:12" x14ac:dyDescent="0.25">
      <c r="A135" s="19"/>
      <c r="B135" s="18"/>
      <c r="C135" s="18"/>
      <c r="F135" s="4">
        <v>3</v>
      </c>
      <c r="G135" t="s">
        <v>30</v>
      </c>
      <c r="L135" s="3"/>
    </row>
    <row r="136" spans="1:12" x14ac:dyDescent="0.25">
      <c r="A136" s="19"/>
      <c r="B136" s="18"/>
      <c r="C136" s="18"/>
      <c r="L136" s="3"/>
    </row>
    <row r="137" spans="1:12" x14ac:dyDescent="0.25">
      <c r="A137" s="39">
        <v>2</v>
      </c>
      <c r="B137" s="44">
        <f t="shared" ref="B137" si="17">C137*A137</f>
        <v>0.6</v>
      </c>
      <c r="C137" s="44">
        <f>IF(A137=0,0,J137)</f>
        <v>0.3</v>
      </c>
      <c r="E137" s="8" t="s">
        <v>1</v>
      </c>
      <c r="F137" s="8" t="s">
        <v>52</v>
      </c>
      <c r="G137" s="8"/>
      <c r="H137" s="8"/>
      <c r="I137" s="8"/>
      <c r="J137" s="8">
        <v>0.3</v>
      </c>
      <c r="K137" s="8"/>
      <c r="L137" s="9"/>
    </row>
    <row r="138" spans="1:12" x14ac:dyDescent="0.25">
      <c r="A138" s="19"/>
      <c r="B138" s="18"/>
      <c r="C138" s="18"/>
      <c r="F138" s="4">
        <v>0</v>
      </c>
      <c r="G138" t="s">
        <v>11</v>
      </c>
      <c r="L138" s="3"/>
    </row>
    <row r="139" spans="1:12" x14ac:dyDescent="0.25">
      <c r="A139" s="19"/>
      <c r="B139" s="18"/>
      <c r="C139" s="18"/>
      <c r="F139" s="4">
        <v>1</v>
      </c>
      <c r="G139" t="s">
        <v>53</v>
      </c>
      <c r="L139" s="3"/>
    </row>
    <row r="140" spans="1:12" x14ac:dyDescent="0.25">
      <c r="A140" s="19"/>
      <c r="B140" s="18"/>
      <c r="C140" s="18"/>
      <c r="F140" s="4">
        <v>2</v>
      </c>
      <c r="G140" t="s">
        <v>63</v>
      </c>
      <c r="L140" s="3"/>
    </row>
    <row r="141" spans="1:12" x14ac:dyDescent="0.25">
      <c r="A141" s="19"/>
      <c r="B141" s="18"/>
      <c r="C141" s="18"/>
      <c r="F141" s="4">
        <v>3</v>
      </c>
      <c r="G141" t="s">
        <v>64</v>
      </c>
      <c r="L141" s="3"/>
    </row>
    <row r="142" spans="1:12" x14ac:dyDescent="0.25">
      <c r="A142" s="19"/>
      <c r="B142" s="18"/>
      <c r="C142" s="18"/>
      <c r="L142" s="3"/>
    </row>
    <row r="143" spans="1:12" x14ac:dyDescent="0.25">
      <c r="A143" s="39">
        <v>2</v>
      </c>
      <c r="B143" s="44">
        <f t="shared" ref="B143" si="18">C143*A143</f>
        <v>0.6</v>
      </c>
      <c r="C143" s="44">
        <f t="shared" ref="C143" si="19">IF(A143=0,0,J143)</f>
        <v>0.3</v>
      </c>
      <c r="E143" t="s">
        <v>2</v>
      </c>
      <c r="F143" s="8" t="s">
        <v>54</v>
      </c>
      <c r="J143">
        <v>0.3</v>
      </c>
      <c r="L143" s="3"/>
    </row>
    <row r="144" spans="1:12" x14ac:dyDescent="0.25">
      <c r="A144" s="19"/>
      <c r="B144" s="18"/>
      <c r="C144" s="18"/>
      <c r="F144" s="8" t="s">
        <v>56</v>
      </c>
      <c r="G144" s="8"/>
      <c r="L144" s="3"/>
    </row>
    <row r="145" spans="1:12" x14ac:dyDescent="0.25">
      <c r="A145" s="19"/>
      <c r="B145" s="18"/>
      <c r="C145" s="18"/>
      <c r="F145" s="4">
        <v>0</v>
      </c>
      <c r="G145" t="s">
        <v>11</v>
      </c>
      <c r="L145" s="3"/>
    </row>
    <row r="146" spans="1:12" x14ac:dyDescent="0.25">
      <c r="A146" s="19"/>
      <c r="B146" s="18"/>
      <c r="C146" s="18"/>
      <c r="F146" s="4">
        <v>1</v>
      </c>
      <c r="G146" t="s">
        <v>57</v>
      </c>
      <c r="L146" s="3"/>
    </row>
    <row r="147" spans="1:12" x14ac:dyDescent="0.25">
      <c r="A147" s="19"/>
      <c r="B147" s="18"/>
      <c r="C147" s="18"/>
      <c r="F147" s="4">
        <v>2</v>
      </c>
      <c r="G147" s="10" t="s">
        <v>58</v>
      </c>
      <c r="L147" s="3"/>
    </row>
    <row r="148" spans="1:12" x14ac:dyDescent="0.25">
      <c r="A148" s="19"/>
      <c r="B148" s="18"/>
      <c r="C148" s="18"/>
      <c r="F148" s="4">
        <v>3</v>
      </c>
      <c r="G148" t="s">
        <v>59</v>
      </c>
      <c r="L148" s="3"/>
    </row>
    <row r="149" spans="1:12" x14ac:dyDescent="0.25">
      <c r="A149" s="19"/>
      <c r="B149" s="18"/>
      <c r="C149" s="18"/>
      <c r="F149" s="4"/>
      <c r="L149" s="3"/>
    </row>
    <row r="153" spans="1:12" x14ac:dyDescent="0.25">
      <c r="E153" s="8"/>
      <c r="F153" s="8"/>
      <c r="G153" s="8"/>
      <c r="H153" s="8"/>
      <c r="I153" s="8"/>
      <c r="J153" s="8"/>
      <c r="K153" s="8"/>
    </row>
    <row r="154" spans="1:12" x14ac:dyDescent="0.25">
      <c r="F154" s="4"/>
    </row>
    <row r="155" spans="1:12" x14ac:dyDescent="0.25">
      <c r="F155" s="4"/>
    </row>
    <row r="156" spans="1:12" ht="15" customHeight="1" x14ac:dyDescent="0.25">
      <c r="F156" s="4"/>
    </row>
    <row r="157" spans="1:12" x14ac:dyDescent="0.25">
      <c r="F157" s="11"/>
      <c r="G157" s="12"/>
      <c r="H157" s="12"/>
      <c r="I157" s="12"/>
      <c r="J157" s="12"/>
      <c r="K157" s="12"/>
    </row>
    <row r="159" spans="1:12" x14ac:dyDescent="0.25">
      <c r="E159" s="8"/>
      <c r="F159" s="8"/>
      <c r="G159" s="8"/>
      <c r="H159" s="8"/>
      <c r="I159" s="8"/>
      <c r="J159" s="8"/>
      <c r="K159" s="8"/>
    </row>
    <row r="160" spans="1:12" x14ac:dyDescent="0.25">
      <c r="F160" s="4"/>
    </row>
    <row r="161" spans="6:7" x14ac:dyDescent="0.25">
      <c r="F161" s="4"/>
    </row>
    <row r="162" spans="6:7" x14ac:dyDescent="0.25">
      <c r="F162" s="4"/>
    </row>
    <row r="163" spans="6:7" x14ac:dyDescent="0.25">
      <c r="F163" s="11"/>
      <c r="G163" s="12"/>
    </row>
  </sheetData>
  <mergeCells count="3">
    <mergeCell ref="J2:K2"/>
    <mergeCell ref="D1:K1"/>
    <mergeCell ref="B1:C1"/>
  </mergeCells>
  <conditionalFormatting sqref="A4">
    <cfRule type="containsText" dxfId="89" priority="53" operator="containsText" text="E">
      <formula>NOT(ISERROR(SEARCH("E",A4)))</formula>
    </cfRule>
    <cfRule type="containsText" dxfId="88" priority="54" operator="containsText" text="D">
      <formula>NOT(ISERROR(SEARCH("D",A4)))</formula>
    </cfRule>
    <cfRule type="containsText" dxfId="87" priority="55" operator="containsText" text="C">
      <formula>NOT(ISERROR(SEARCH("C",A4)))</formula>
    </cfRule>
    <cfRule type="containsText" dxfId="86" priority="56" operator="containsText" text="B">
      <formula>NOT(ISERROR(SEARCH("B",A4)))</formula>
    </cfRule>
    <cfRule type="containsText" dxfId="85" priority="57" operator="containsText" text="A">
      <formula>NOT(ISERROR(SEARCH("A",A4)))</formula>
    </cfRule>
  </conditionalFormatting>
  <conditionalFormatting sqref="A60">
    <cfRule type="containsText" dxfId="84" priority="48" operator="containsText" text="E">
      <formula>NOT(ISERROR(SEARCH("E",A60)))</formula>
    </cfRule>
    <cfRule type="containsText" dxfId="83" priority="49" operator="containsText" text="D">
      <formula>NOT(ISERROR(SEARCH("D",A60)))</formula>
    </cfRule>
    <cfRule type="containsText" dxfId="82" priority="50" operator="containsText" text="C">
      <formula>NOT(ISERROR(SEARCH("C",A60)))</formula>
    </cfRule>
    <cfRule type="containsText" dxfId="81" priority="51" operator="containsText" text="B">
      <formula>NOT(ISERROR(SEARCH("B",A60)))</formula>
    </cfRule>
    <cfRule type="containsText" dxfId="80" priority="52" operator="containsText" text="A">
      <formula>NOT(ISERROR(SEARCH("A",A60)))</formula>
    </cfRule>
  </conditionalFormatting>
  <conditionalFormatting sqref="A2">
    <cfRule type="containsText" dxfId="79" priority="43" operator="containsText" text="E">
      <formula>NOT(ISERROR(SEARCH("E",A2)))</formula>
    </cfRule>
    <cfRule type="containsText" dxfId="78" priority="44" operator="containsText" text="D">
      <formula>NOT(ISERROR(SEARCH("D",A2)))</formula>
    </cfRule>
    <cfRule type="containsText" dxfId="77" priority="45" operator="containsText" text="C">
      <formula>NOT(ISERROR(SEARCH("C",A2)))</formula>
    </cfRule>
    <cfRule type="containsText" dxfId="76" priority="46" operator="containsText" text="B">
      <formula>NOT(ISERROR(SEARCH("B",A2)))</formula>
    </cfRule>
    <cfRule type="containsText" dxfId="75" priority="47" operator="containsText" text="A">
      <formula>NOT(ISERROR(SEARCH("A",A2)))</formula>
    </cfRule>
  </conditionalFormatting>
  <conditionalFormatting sqref="A6">
    <cfRule type="cellIs" dxfId="74" priority="37" operator="equal">
      <formula>"E"</formula>
    </cfRule>
    <cfRule type="cellIs" dxfId="73" priority="38" operator="equal">
      <formula>"D"</formula>
    </cfRule>
    <cfRule type="cellIs" dxfId="72" priority="39" operator="equal">
      <formula>"C"</formula>
    </cfRule>
    <cfRule type="cellIs" dxfId="71" priority="40" operator="equal">
      <formula>"B"</formula>
    </cfRule>
    <cfRule type="cellIs" dxfId="70" priority="41" operator="equal">
      <formula>"A"</formula>
    </cfRule>
    <cfRule type="containsText" dxfId="69" priority="42" operator="containsText" text="N">
      <formula>NOT(ISERROR(SEARCH("N",A6)))</formula>
    </cfRule>
  </conditionalFormatting>
  <conditionalFormatting sqref="A32">
    <cfRule type="cellIs" dxfId="68" priority="31" operator="equal">
      <formula>"E"</formula>
    </cfRule>
    <cfRule type="cellIs" dxfId="67" priority="32" operator="equal">
      <formula>"D"</formula>
    </cfRule>
    <cfRule type="cellIs" dxfId="66" priority="33" operator="equal">
      <formula>"C"</formula>
    </cfRule>
    <cfRule type="cellIs" dxfId="65" priority="34" operator="equal">
      <formula>"B"</formula>
    </cfRule>
    <cfRule type="cellIs" dxfId="64" priority="35" operator="equal">
      <formula>"A"</formula>
    </cfRule>
    <cfRule type="containsText" dxfId="63" priority="36" operator="containsText" text="N">
      <formula>NOT(ISERROR(SEARCH("N",A32)))</formula>
    </cfRule>
  </conditionalFormatting>
  <conditionalFormatting sqref="A52">
    <cfRule type="cellIs" dxfId="62" priority="25" operator="equal">
      <formula>"E"</formula>
    </cfRule>
    <cfRule type="cellIs" dxfId="61" priority="26" operator="equal">
      <formula>"D"</formula>
    </cfRule>
    <cfRule type="cellIs" dxfId="60" priority="27" operator="equal">
      <formula>"C"</formula>
    </cfRule>
    <cfRule type="cellIs" dxfId="59" priority="28" operator="equal">
      <formula>"B"</formula>
    </cfRule>
    <cfRule type="cellIs" dxfId="58" priority="29" operator="equal">
      <formula>"A"</formula>
    </cfRule>
    <cfRule type="containsText" dxfId="57" priority="30" operator="containsText" text="N">
      <formula>NOT(ISERROR(SEARCH("N",A52)))</formula>
    </cfRule>
  </conditionalFormatting>
  <conditionalFormatting sqref="A62">
    <cfRule type="cellIs" dxfId="56" priority="19" operator="equal">
      <formula>"E"</formula>
    </cfRule>
    <cfRule type="cellIs" dxfId="55" priority="20" operator="equal">
      <formula>"D"</formula>
    </cfRule>
    <cfRule type="cellIs" dxfId="54" priority="21" operator="equal">
      <formula>"C"</formula>
    </cfRule>
    <cfRule type="cellIs" dxfId="53" priority="22" operator="equal">
      <formula>"B"</formula>
    </cfRule>
    <cfRule type="cellIs" dxfId="52" priority="23" operator="equal">
      <formula>"A"</formula>
    </cfRule>
    <cfRule type="containsText" dxfId="51" priority="24" operator="containsText" text="N">
      <formula>NOT(ISERROR(SEARCH("N",A62)))</formula>
    </cfRule>
  </conditionalFormatting>
  <conditionalFormatting sqref="A76">
    <cfRule type="cellIs" dxfId="50" priority="13" operator="equal">
      <formula>"E"</formula>
    </cfRule>
    <cfRule type="cellIs" dxfId="49" priority="14" operator="equal">
      <formula>"D"</formula>
    </cfRule>
    <cfRule type="cellIs" dxfId="48" priority="15" operator="equal">
      <formula>"C"</formula>
    </cfRule>
    <cfRule type="cellIs" dxfId="47" priority="16" operator="equal">
      <formula>"B"</formula>
    </cfRule>
    <cfRule type="cellIs" dxfId="46" priority="17" operator="equal">
      <formula>"A"</formula>
    </cfRule>
    <cfRule type="containsText" dxfId="45" priority="18" operator="containsText" text="N">
      <formula>NOT(ISERROR(SEARCH("N",A76)))</formula>
    </cfRule>
  </conditionalFormatting>
  <conditionalFormatting sqref="A102">
    <cfRule type="cellIs" dxfId="44" priority="7" operator="equal">
      <formula>"E"</formula>
    </cfRule>
    <cfRule type="cellIs" dxfId="43" priority="8" operator="equal">
      <formula>"D"</formula>
    </cfRule>
    <cfRule type="cellIs" dxfId="42" priority="9" operator="equal">
      <formula>"C"</formula>
    </cfRule>
    <cfRule type="cellIs" dxfId="41" priority="10" operator="equal">
      <formula>"B"</formula>
    </cfRule>
    <cfRule type="cellIs" dxfId="40" priority="11" operator="equal">
      <formula>"A"</formula>
    </cfRule>
    <cfRule type="containsText" dxfId="39" priority="12" operator="containsText" text="N">
      <formula>NOT(ISERROR(SEARCH("N",A102)))</formula>
    </cfRule>
  </conditionalFormatting>
  <conditionalFormatting sqref="A129">
    <cfRule type="cellIs" dxfId="38" priority="1" operator="equal">
      <formula>"E"</formula>
    </cfRule>
    <cfRule type="cellIs" dxfId="37" priority="2" operator="equal">
      <formula>"D"</formula>
    </cfRule>
    <cfRule type="cellIs" dxfId="36" priority="3" operator="equal">
      <formula>"C"</formula>
    </cfRule>
    <cfRule type="cellIs" dxfId="35" priority="4" operator="equal">
      <formula>"B"</formula>
    </cfRule>
    <cfRule type="cellIs" dxfId="34" priority="5" operator="equal">
      <formula>"A"</formula>
    </cfRule>
    <cfRule type="containsText" dxfId="33" priority="6" operator="containsText" text="N">
      <formula>NOT(ISERROR(SEARCH("N",A129)))</formula>
    </cfRule>
  </conditionalFormatting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workbookViewId="0">
      <selection sqref="A1:I1"/>
    </sheetView>
  </sheetViews>
  <sheetFormatPr defaultRowHeight="15" x14ac:dyDescent="0.25"/>
  <cols>
    <col min="1" max="1" width="10.5703125" customWidth="1"/>
    <col min="2" max="2" width="8" customWidth="1"/>
  </cols>
  <sheetData>
    <row r="1" spans="1:9" ht="32.25" thickBot="1" x14ac:dyDescent="0.55000000000000004">
      <c r="A1" s="79" t="s">
        <v>114</v>
      </c>
      <c r="B1" s="80"/>
      <c r="C1" s="80"/>
      <c r="D1" s="80"/>
      <c r="E1" s="80"/>
      <c r="F1" s="80"/>
      <c r="G1" s="80"/>
      <c r="H1" s="80"/>
      <c r="I1" s="81"/>
    </row>
    <row r="2" spans="1:9" x14ac:dyDescent="0.25">
      <c r="A2" s="48"/>
      <c r="B2" s="45"/>
      <c r="C2" s="45"/>
      <c r="D2" s="45"/>
      <c r="E2" s="45"/>
      <c r="F2" s="45"/>
      <c r="G2" s="45"/>
      <c r="H2" s="45"/>
      <c r="I2" s="49"/>
    </row>
    <row r="3" spans="1:9" x14ac:dyDescent="0.25">
      <c r="A3" s="50" t="s">
        <v>116</v>
      </c>
      <c r="B3" s="82" t="s">
        <v>117</v>
      </c>
      <c r="C3" s="82"/>
      <c r="D3" s="82"/>
      <c r="E3" s="82"/>
      <c r="F3" s="82"/>
      <c r="G3" s="82"/>
      <c r="H3" s="82"/>
      <c r="I3" s="51" t="s">
        <v>118</v>
      </c>
    </row>
    <row r="4" spans="1:9" ht="18.75" x14ac:dyDescent="0.3">
      <c r="A4" s="52" t="str">
        <f>Hodnocení!A2</f>
        <v>B</v>
      </c>
      <c r="B4" s="53" t="s">
        <v>85</v>
      </c>
      <c r="C4" s="45"/>
      <c r="D4" s="45"/>
      <c r="E4" s="45"/>
      <c r="F4" s="45"/>
      <c r="G4" s="45"/>
      <c r="H4" s="45"/>
      <c r="I4" s="54"/>
    </row>
    <row r="5" spans="1:9" ht="18.75" x14ac:dyDescent="0.3">
      <c r="A5" s="52" t="str">
        <f>Hodnocení!A4</f>
        <v>B</v>
      </c>
      <c r="B5" s="55" t="s">
        <v>86</v>
      </c>
      <c r="C5" s="56"/>
      <c r="D5" s="56"/>
      <c r="E5" s="56"/>
      <c r="F5" s="56"/>
      <c r="G5" s="56"/>
      <c r="H5" s="23"/>
      <c r="I5" s="57">
        <v>0.4</v>
      </c>
    </row>
    <row r="6" spans="1:9" ht="18.75" x14ac:dyDescent="0.3">
      <c r="A6" s="52" t="str">
        <f>Hodnocení!A6</f>
        <v>B</v>
      </c>
      <c r="B6" s="58" t="s">
        <v>87</v>
      </c>
      <c r="C6" s="58"/>
      <c r="D6" s="58"/>
      <c r="E6" s="58"/>
      <c r="F6" s="58"/>
      <c r="G6" s="58"/>
      <c r="H6" s="58"/>
      <c r="I6" s="59">
        <v>0.5</v>
      </c>
    </row>
    <row r="7" spans="1:9" ht="18.75" x14ac:dyDescent="0.3">
      <c r="A7" s="52" t="str">
        <f>Hodnocení!A32</f>
        <v>C</v>
      </c>
      <c r="B7" s="58" t="s">
        <v>92</v>
      </c>
      <c r="C7" s="58"/>
      <c r="D7" s="58"/>
      <c r="E7" s="58"/>
      <c r="F7" s="58"/>
      <c r="G7" s="58"/>
      <c r="H7" s="58"/>
      <c r="I7" s="59">
        <v>0.4</v>
      </c>
    </row>
    <row r="8" spans="1:9" ht="18.75" x14ac:dyDescent="0.3">
      <c r="A8" s="52" t="str">
        <f>Hodnocení!A52</f>
        <v>A</v>
      </c>
      <c r="B8" s="58" t="s">
        <v>93</v>
      </c>
      <c r="C8" s="58"/>
      <c r="D8" s="58"/>
      <c r="E8" s="58"/>
      <c r="F8" s="58"/>
      <c r="G8" s="58"/>
      <c r="H8" s="58"/>
      <c r="I8" s="59">
        <v>0.1</v>
      </c>
    </row>
    <row r="9" spans="1:9" ht="18.75" x14ac:dyDescent="0.3">
      <c r="A9" s="52" t="str">
        <f>Hodnocení!A60</f>
        <v>A</v>
      </c>
      <c r="B9" s="60" t="s">
        <v>97</v>
      </c>
      <c r="C9" s="61"/>
      <c r="D9" s="61"/>
      <c r="E9" s="61"/>
      <c r="F9" s="61"/>
      <c r="G9" s="61"/>
      <c r="H9" s="31"/>
      <c r="I9" s="62">
        <v>0.6</v>
      </c>
    </row>
    <row r="10" spans="1:9" ht="18.75" x14ac:dyDescent="0.3">
      <c r="A10" s="52" t="str">
        <f>Hodnocení!A62</f>
        <v>A</v>
      </c>
      <c r="B10" s="63" t="s">
        <v>98</v>
      </c>
      <c r="C10" s="64"/>
      <c r="D10" s="64"/>
      <c r="E10" s="64"/>
      <c r="F10" s="64"/>
      <c r="G10" s="64"/>
      <c r="H10" s="64"/>
      <c r="I10" s="65">
        <v>0.4</v>
      </c>
    </row>
    <row r="11" spans="1:9" ht="18.75" x14ac:dyDescent="0.3">
      <c r="A11" s="52" t="str">
        <f>Hodnocení!A76</f>
        <v>A</v>
      </c>
      <c r="B11" s="63" t="s">
        <v>103</v>
      </c>
      <c r="C11" s="64"/>
      <c r="D11" s="64"/>
      <c r="E11" s="64"/>
      <c r="F11" s="64"/>
      <c r="G11" s="64"/>
      <c r="H11" s="64"/>
      <c r="I11" s="65">
        <v>0.25</v>
      </c>
    </row>
    <row r="12" spans="1:9" ht="18.75" x14ac:dyDescent="0.3">
      <c r="A12" s="52" t="str">
        <f>Hodnocení!A102</f>
        <v>A</v>
      </c>
      <c r="B12" s="63" t="s">
        <v>105</v>
      </c>
      <c r="C12" s="64"/>
      <c r="D12" s="64"/>
      <c r="E12" s="64"/>
      <c r="F12" s="64"/>
      <c r="G12" s="64"/>
      <c r="H12" s="64"/>
      <c r="I12" s="65">
        <v>0.25</v>
      </c>
    </row>
    <row r="13" spans="1:9" ht="18.75" x14ac:dyDescent="0.3">
      <c r="A13" s="52" t="str">
        <f>Hodnocení!A129</f>
        <v>C</v>
      </c>
      <c r="B13" s="63" t="s">
        <v>106</v>
      </c>
      <c r="C13" s="64"/>
      <c r="D13" s="64"/>
      <c r="E13" s="64"/>
      <c r="F13" s="64"/>
      <c r="G13" s="64"/>
      <c r="H13" s="64"/>
      <c r="I13" s="65">
        <v>0.1</v>
      </c>
    </row>
    <row r="14" spans="1:9" ht="15.75" thickBot="1" x14ac:dyDescent="0.3">
      <c r="A14" s="69" t="s">
        <v>119</v>
      </c>
      <c r="B14" s="45"/>
      <c r="C14" s="45"/>
      <c r="D14" s="45"/>
      <c r="E14" s="45"/>
      <c r="F14" s="45"/>
      <c r="G14" s="45"/>
      <c r="H14" s="45"/>
      <c r="I14" s="49"/>
    </row>
    <row r="15" spans="1:9" x14ac:dyDescent="0.25">
      <c r="A15" s="83"/>
      <c r="B15" s="84"/>
      <c r="C15" s="84"/>
      <c r="D15" s="84"/>
      <c r="E15" s="84"/>
      <c r="F15" s="84"/>
      <c r="G15" s="84"/>
      <c r="H15" s="84"/>
      <c r="I15" s="85"/>
    </row>
    <row r="16" spans="1:9" x14ac:dyDescent="0.25">
      <c r="A16" s="86"/>
      <c r="B16" s="87"/>
      <c r="C16" s="87"/>
      <c r="D16" s="87"/>
      <c r="E16" s="87"/>
      <c r="F16" s="87"/>
      <c r="G16" s="87"/>
      <c r="H16" s="87"/>
      <c r="I16" s="88"/>
    </row>
    <row r="17" spans="1:9" x14ac:dyDescent="0.25">
      <c r="A17" s="86"/>
      <c r="B17" s="87"/>
      <c r="C17" s="87"/>
      <c r="D17" s="87"/>
      <c r="E17" s="87"/>
      <c r="F17" s="87"/>
      <c r="G17" s="87"/>
      <c r="H17" s="87"/>
      <c r="I17" s="88"/>
    </row>
    <row r="18" spans="1:9" x14ac:dyDescent="0.25">
      <c r="A18" s="86"/>
      <c r="B18" s="87"/>
      <c r="C18" s="87"/>
      <c r="D18" s="87"/>
      <c r="E18" s="87"/>
      <c r="F18" s="87"/>
      <c r="G18" s="87"/>
      <c r="H18" s="87"/>
      <c r="I18" s="88"/>
    </row>
    <row r="19" spans="1:9" x14ac:dyDescent="0.25">
      <c r="A19" s="86"/>
      <c r="B19" s="87"/>
      <c r="C19" s="87"/>
      <c r="D19" s="87"/>
      <c r="E19" s="87"/>
      <c r="F19" s="87"/>
      <c r="G19" s="87"/>
      <c r="H19" s="87"/>
      <c r="I19" s="88"/>
    </row>
    <row r="20" spans="1:9" x14ac:dyDescent="0.25">
      <c r="A20" s="86"/>
      <c r="B20" s="87"/>
      <c r="C20" s="87"/>
      <c r="D20" s="87"/>
      <c r="E20" s="87"/>
      <c r="F20" s="87"/>
      <c r="G20" s="87"/>
      <c r="H20" s="87"/>
      <c r="I20" s="88"/>
    </row>
    <row r="21" spans="1:9" x14ac:dyDescent="0.25">
      <c r="A21" s="86"/>
      <c r="B21" s="87"/>
      <c r="C21" s="87"/>
      <c r="D21" s="87"/>
      <c r="E21" s="87"/>
      <c r="F21" s="87"/>
      <c r="G21" s="87"/>
      <c r="H21" s="87"/>
      <c r="I21" s="88"/>
    </row>
    <row r="22" spans="1:9" ht="15.75" thickBot="1" x14ac:dyDescent="0.3">
      <c r="A22" s="89"/>
      <c r="B22" s="90"/>
      <c r="C22" s="90"/>
      <c r="D22" s="90"/>
      <c r="E22" s="90"/>
      <c r="F22" s="90"/>
      <c r="G22" s="90"/>
      <c r="H22" s="90"/>
      <c r="I22" s="91"/>
    </row>
    <row r="23" spans="1:9" x14ac:dyDescent="0.25">
      <c r="A23" s="48"/>
      <c r="B23" s="45"/>
      <c r="C23" s="45"/>
      <c r="D23" s="45"/>
      <c r="E23" s="45"/>
      <c r="F23" s="45"/>
      <c r="G23" s="45"/>
      <c r="H23" s="45"/>
      <c r="I23" s="49"/>
    </row>
    <row r="24" spans="1:9" x14ac:dyDescent="0.25">
      <c r="A24" s="48"/>
      <c r="B24" s="45"/>
      <c r="C24" s="45"/>
      <c r="D24" s="45"/>
      <c r="E24" s="45"/>
      <c r="F24" s="45"/>
      <c r="G24" s="45"/>
      <c r="H24" s="45"/>
      <c r="I24" s="49"/>
    </row>
    <row r="25" spans="1:9" x14ac:dyDescent="0.25">
      <c r="A25" s="48"/>
      <c r="B25" s="45"/>
      <c r="C25" s="45"/>
      <c r="D25" s="45"/>
      <c r="E25" s="45"/>
      <c r="F25" s="45"/>
      <c r="G25" s="45"/>
      <c r="H25" s="45"/>
      <c r="I25" s="49"/>
    </row>
    <row r="26" spans="1:9" x14ac:dyDescent="0.25">
      <c r="A26" s="48"/>
      <c r="B26" s="45"/>
      <c r="C26" s="45"/>
      <c r="D26" s="45"/>
      <c r="E26" s="45"/>
      <c r="F26" s="45"/>
      <c r="G26" s="45"/>
      <c r="H26" s="45"/>
      <c r="I26" s="49"/>
    </row>
    <row r="27" spans="1:9" x14ac:dyDescent="0.25">
      <c r="A27" s="48"/>
      <c r="B27" s="45"/>
      <c r="C27" s="45"/>
      <c r="D27" s="45"/>
      <c r="E27" s="45"/>
      <c r="F27" s="45"/>
      <c r="G27" s="45"/>
      <c r="H27" s="45"/>
      <c r="I27" s="49"/>
    </row>
    <row r="28" spans="1:9" x14ac:dyDescent="0.25">
      <c r="A28" s="48"/>
      <c r="B28" s="45"/>
      <c r="C28" s="45"/>
      <c r="D28" s="45"/>
      <c r="E28" s="45"/>
      <c r="F28" s="45"/>
      <c r="G28" s="45"/>
      <c r="H28" s="45"/>
      <c r="I28" s="49"/>
    </row>
    <row r="29" spans="1:9" x14ac:dyDescent="0.25">
      <c r="A29" s="48"/>
      <c r="B29" s="45"/>
      <c r="C29" s="45"/>
      <c r="D29" s="45"/>
      <c r="E29" s="45"/>
      <c r="F29" s="45"/>
      <c r="G29" s="45"/>
      <c r="H29" s="45"/>
      <c r="I29" s="49"/>
    </row>
    <row r="30" spans="1:9" x14ac:dyDescent="0.25">
      <c r="A30" s="48"/>
      <c r="B30" s="45"/>
      <c r="C30" s="45"/>
      <c r="D30" s="45"/>
      <c r="E30" s="45"/>
      <c r="F30" s="45"/>
      <c r="G30" s="45"/>
      <c r="H30" s="45"/>
      <c r="I30" s="49"/>
    </row>
    <row r="31" spans="1:9" x14ac:dyDescent="0.25">
      <c r="A31" s="48"/>
      <c r="B31" s="45"/>
      <c r="C31" s="45"/>
      <c r="D31" s="45"/>
      <c r="E31" s="45"/>
      <c r="F31" s="45"/>
      <c r="G31" s="45"/>
      <c r="H31" s="45"/>
      <c r="I31" s="49"/>
    </row>
    <row r="32" spans="1:9" x14ac:dyDescent="0.25">
      <c r="A32" s="48"/>
      <c r="B32" s="45"/>
      <c r="C32" s="45"/>
      <c r="D32" s="45"/>
      <c r="E32" s="45"/>
      <c r="F32" s="45"/>
      <c r="G32" s="45"/>
      <c r="H32" s="45"/>
      <c r="I32" s="49"/>
    </row>
    <row r="33" spans="1:9" x14ac:dyDescent="0.25">
      <c r="A33" s="48"/>
      <c r="B33" s="45"/>
      <c r="C33" s="45"/>
      <c r="D33" s="45"/>
      <c r="E33" s="45"/>
      <c r="F33" s="45"/>
      <c r="G33" s="45"/>
      <c r="H33" s="45"/>
      <c r="I33" s="49"/>
    </row>
    <row r="34" spans="1:9" x14ac:dyDescent="0.25">
      <c r="A34" s="48"/>
      <c r="B34" s="45"/>
      <c r="C34" s="45"/>
      <c r="D34" s="45"/>
      <c r="E34" s="45"/>
      <c r="F34" s="45"/>
      <c r="G34" s="45"/>
      <c r="H34" s="45"/>
      <c r="I34" s="49"/>
    </row>
    <row r="35" spans="1:9" x14ac:dyDescent="0.25">
      <c r="A35" s="48"/>
      <c r="B35" s="45"/>
      <c r="C35" s="45"/>
      <c r="D35" s="45"/>
      <c r="E35" s="45"/>
      <c r="F35" s="45"/>
      <c r="G35" s="45"/>
      <c r="H35" s="45"/>
      <c r="I35" s="49"/>
    </row>
    <row r="36" spans="1:9" x14ac:dyDescent="0.25">
      <c r="A36" s="48"/>
      <c r="B36" s="45"/>
      <c r="C36" s="45"/>
      <c r="D36" s="45"/>
      <c r="E36" s="45"/>
      <c r="F36" s="45"/>
      <c r="G36" s="45"/>
      <c r="H36" s="45"/>
      <c r="I36" s="49"/>
    </row>
    <row r="37" spans="1:9" x14ac:dyDescent="0.25">
      <c r="A37" s="48"/>
      <c r="B37" s="45"/>
      <c r="C37" s="45"/>
      <c r="D37" s="45"/>
      <c r="E37" s="45"/>
      <c r="F37" s="45"/>
      <c r="G37" s="45"/>
      <c r="H37" s="45"/>
      <c r="I37" s="49"/>
    </row>
    <row r="38" spans="1:9" x14ac:dyDescent="0.25">
      <c r="A38" s="48"/>
      <c r="B38" s="45"/>
      <c r="C38" s="45"/>
      <c r="D38" s="45"/>
      <c r="E38" s="45"/>
      <c r="F38" s="45"/>
      <c r="G38" s="45"/>
      <c r="H38" s="45"/>
      <c r="I38" s="49"/>
    </row>
    <row r="39" spans="1:9" x14ac:dyDescent="0.25">
      <c r="A39" s="48"/>
      <c r="B39" s="45"/>
      <c r="C39" s="45"/>
      <c r="D39" s="45"/>
      <c r="E39" s="45"/>
      <c r="F39" s="45"/>
      <c r="G39" s="45"/>
      <c r="H39" s="45"/>
      <c r="I39" s="49"/>
    </row>
    <row r="40" spans="1:9" x14ac:dyDescent="0.25">
      <c r="A40" s="48"/>
      <c r="B40" s="45"/>
      <c r="C40" s="45"/>
      <c r="D40" s="45"/>
      <c r="E40" s="45"/>
      <c r="F40" s="45"/>
      <c r="G40" s="45"/>
      <c r="H40" s="45"/>
      <c r="I40" s="49"/>
    </row>
    <row r="41" spans="1:9" x14ac:dyDescent="0.25">
      <c r="A41" s="48"/>
      <c r="B41" s="45"/>
      <c r="C41" s="45"/>
      <c r="D41" s="45"/>
      <c r="E41" s="45"/>
      <c r="F41" s="45"/>
      <c r="G41" s="45"/>
      <c r="H41" s="45"/>
      <c r="I41" s="49"/>
    </row>
    <row r="42" spans="1:9" x14ac:dyDescent="0.25">
      <c r="A42" s="48"/>
      <c r="B42" s="45"/>
      <c r="C42" s="45"/>
      <c r="D42" s="45"/>
      <c r="E42" s="45"/>
      <c r="F42" s="45"/>
      <c r="G42" s="45"/>
      <c r="H42" s="45"/>
      <c r="I42" s="49"/>
    </row>
    <row r="43" spans="1:9" x14ac:dyDescent="0.25">
      <c r="A43" s="48"/>
      <c r="B43" s="45"/>
      <c r="C43" s="45"/>
      <c r="D43" s="45"/>
      <c r="E43" s="45"/>
      <c r="F43" s="45"/>
      <c r="G43" s="45"/>
      <c r="H43" s="45"/>
      <c r="I43" s="49"/>
    </row>
    <row r="44" spans="1:9" x14ac:dyDescent="0.25">
      <c r="A44" s="48"/>
      <c r="B44" s="45"/>
      <c r="C44" s="45"/>
      <c r="D44" s="45"/>
      <c r="E44" s="45"/>
      <c r="F44" s="45"/>
      <c r="G44" s="45"/>
      <c r="H44" s="45"/>
      <c r="I44" s="49"/>
    </row>
    <row r="45" spans="1:9" x14ac:dyDescent="0.25">
      <c r="A45" s="48"/>
      <c r="B45" s="45"/>
      <c r="C45" s="45"/>
      <c r="D45" s="45"/>
      <c r="E45" s="45"/>
      <c r="F45" s="45"/>
      <c r="G45" s="45"/>
      <c r="H45" s="45"/>
      <c r="I45" s="49"/>
    </row>
    <row r="46" spans="1:9" ht="15.75" thickBot="1" x14ac:dyDescent="0.3">
      <c r="A46" s="66"/>
      <c r="B46" s="67"/>
      <c r="C46" s="67"/>
      <c r="D46" s="67"/>
      <c r="E46" s="67"/>
      <c r="F46" s="67"/>
      <c r="G46" s="67"/>
      <c r="H46" s="67"/>
      <c r="I46" s="68"/>
    </row>
  </sheetData>
  <mergeCells count="3">
    <mergeCell ref="A1:I1"/>
    <mergeCell ref="B3:H3"/>
    <mergeCell ref="A15:I22"/>
  </mergeCells>
  <conditionalFormatting sqref="A4">
    <cfRule type="containsText" dxfId="32" priority="77" operator="containsText" text="E">
      <formula>NOT(ISERROR(SEARCH("E",A4)))</formula>
    </cfRule>
    <cfRule type="containsText" dxfId="31" priority="78" operator="containsText" text="D">
      <formula>NOT(ISERROR(SEARCH("D",A4)))</formula>
    </cfRule>
    <cfRule type="containsText" dxfId="30" priority="79" operator="containsText" text="C">
      <formula>NOT(ISERROR(SEARCH("C",A4)))</formula>
    </cfRule>
    <cfRule type="containsText" dxfId="29" priority="80" operator="containsText" text="B">
      <formula>NOT(ISERROR(SEARCH("B",A4)))</formula>
    </cfRule>
    <cfRule type="containsText" dxfId="28" priority="81" operator="containsText" text="A">
      <formula>NOT(ISERROR(SEARCH("A",A4)))</formula>
    </cfRule>
  </conditionalFormatting>
  <conditionalFormatting sqref="A5">
    <cfRule type="containsText" dxfId="27" priority="66" operator="containsText" text="E">
      <formula>NOT(ISERROR(SEARCH("E",A5)))</formula>
    </cfRule>
    <cfRule type="containsText" dxfId="26" priority="67" operator="containsText" text="D">
      <formula>NOT(ISERROR(SEARCH("D",A5)))</formula>
    </cfRule>
    <cfRule type="containsText" dxfId="25" priority="68" operator="containsText" text="C">
      <formula>NOT(ISERROR(SEARCH("C",A5)))</formula>
    </cfRule>
    <cfRule type="containsText" dxfId="24" priority="69" operator="containsText" text="B">
      <formula>NOT(ISERROR(SEARCH("B",A5)))</formula>
    </cfRule>
    <cfRule type="containsText" dxfId="23" priority="70" operator="containsText" text="A">
      <formula>NOT(ISERROR(SEARCH("A",A5)))</formula>
    </cfRule>
  </conditionalFormatting>
  <conditionalFormatting sqref="A9">
    <cfRule type="containsText" dxfId="22" priority="43" operator="containsText" text="E">
      <formula>NOT(ISERROR(SEARCH("E",A9)))</formula>
    </cfRule>
    <cfRule type="containsText" dxfId="21" priority="44" operator="containsText" text="D">
      <formula>NOT(ISERROR(SEARCH("D",A9)))</formula>
    </cfRule>
    <cfRule type="containsText" dxfId="20" priority="45" operator="containsText" text="C">
      <formula>NOT(ISERROR(SEARCH("C",A9)))</formula>
    </cfRule>
    <cfRule type="containsText" dxfId="19" priority="46" operator="containsText" text="B">
      <formula>NOT(ISERROR(SEARCH("B",A9)))</formula>
    </cfRule>
    <cfRule type="containsText" dxfId="18" priority="47" operator="containsText" text="A">
      <formula>NOT(ISERROR(SEARCH("A",A9)))</formula>
    </cfRule>
  </conditionalFormatting>
  <conditionalFormatting sqref="A6">
    <cfRule type="cellIs" dxfId="17" priority="13" operator="equal">
      <formula>"E"</formula>
    </cfRule>
    <cfRule type="cellIs" dxfId="16" priority="14" operator="equal">
      <formula>"D"</formula>
    </cfRule>
    <cfRule type="cellIs" dxfId="15" priority="15" operator="equal">
      <formula>"C"</formula>
    </cfRule>
    <cfRule type="cellIs" dxfId="14" priority="16" operator="equal">
      <formula>"B"</formula>
    </cfRule>
    <cfRule type="cellIs" dxfId="13" priority="17" operator="equal">
      <formula>"A"</formula>
    </cfRule>
    <cfRule type="containsText" dxfId="12" priority="18" operator="containsText" text="N">
      <formula>NOT(ISERROR(SEARCH("N",A6)))</formula>
    </cfRule>
  </conditionalFormatting>
  <conditionalFormatting sqref="A7:A8">
    <cfRule type="cellIs" dxfId="11" priority="7" operator="equal">
      <formula>"E"</formula>
    </cfRule>
    <cfRule type="cellIs" dxfId="10" priority="8" operator="equal">
      <formula>"D"</formula>
    </cfRule>
    <cfRule type="cellIs" dxfId="9" priority="9" operator="equal">
      <formula>"C"</formula>
    </cfRule>
    <cfRule type="cellIs" dxfId="8" priority="10" operator="equal">
      <formula>"B"</formula>
    </cfRule>
    <cfRule type="cellIs" dxfId="7" priority="11" operator="equal">
      <formula>"A"</formula>
    </cfRule>
    <cfRule type="containsText" dxfId="6" priority="12" operator="containsText" text="N">
      <formula>NOT(ISERROR(SEARCH("N",A7)))</formula>
    </cfRule>
  </conditionalFormatting>
  <conditionalFormatting sqref="A10:A13">
    <cfRule type="cellIs" dxfId="5" priority="1" operator="equal">
      <formula>"E"</formula>
    </cfRule>
    <cfRule type="cellIs" dxfId="4" priority="2" operator="equal">
      <formula>"D"</formula>
    </cfRule>
    <cfRule type="cellIs" dxfId="3" priority="3" operator="equal">
      <formula>"C"</formula>
    </cfRule>
    <cfRule type="cellIs" dxfId="2" priority="4" operator="equal">
      <formula>"B"</formula>
    </cfRule>
    <cfRule type="cellIs" dxfId="1" priority="5" operator="equal">
      <formula>"A"</formula>
    </cfRule>
    <cfRule type="containsText" dxfId="0" priority="6" operator="containsText" text="N">
      <formula>NOT(ISERROR(SEARCH("N",A10)))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Hodnocení</vt:lpstr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M</cp:lastModifiedBy>
  <dcterms:created xsi:type="dcterms:W3CDTF">2014-04-13T09:32:03Z</dcterms:created>
  <dcterms:modified xsi:type="dcterms:W3CDTF">2017-06-10T06:36:49Z</dcterms:modified>
</cp:coreProperties>
</file>