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áš\Desktop\DP\"/>
    </mc:Choice>
  </mc:AlternateContent>
  <bookViews>
    <workbookView xWindow="0" yWindow="0" windowWidth="16350" windowHeight="8850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5" i="1"/>
  <c r="R34" i="1" s="1"/>
  <c r="Q5" i="1"/>
  <c r="P34" i="1"/>
  <c r="S40" i="1"/>
  <c r="S45" i="1"/>
  <c r="S41" i="1"/>
  <c r="S42" i="1"/>
  <c r="S43" i="1"/>
  <c r="S44" i="1"/>
  <c r="R46" i="1"/>
  <c r="S46" i="1" s="1"/>
  <c r="T6" i="1" l="1"/>
  <c r="T7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5" i="1"/>
  <c r="P25" i="1" l="1"/>
  <c r="Q2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6" i="1"/>
  <c r="Q27" i="1"/>
  <c r="Q28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6" i="1"/>
  <c r="P27" i="1"/>
  <c r="P28" i="1"/>
  <c r="P30" i="1"/>
  <c r="R30" i="1" s="1"/>
  <c r="P32" i="1"/>
  <c r="P5" i="1"/>
</calcChain>
</file>

<file path=xl/sharedStrings.xml><?xml version="1.0" encoding="utf-8"?>
<sst xmlns="http://schemas.openxmlformats.org/spreadsheetml/2006/main" count="349" uniqueCount="176">
  <si>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</si>
  <si>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</si>
  <si>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</si>
  <si>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</si>
  <si>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</si>
  <si>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</si>
  <si>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</si>
  <si>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</si>
  <si>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</si>
  <si>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</si>
  <si>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</si>
  <si>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D1</t>
  </si>
  <si>
    <t>D2</t>
  </si>
  <si>
    <t>D3</t>
  </si>
  <si>
    <t>D4</t>
  </si>
  <si>
    <t>D5</t>
  </si>
  <si>
    <t>D6</t>
  </si>
  <si>
    <t>FB1</t>
  </si>
  <si>
    <t>FB2</t>
  </si>
  <si>
    <t>IC1</t>
  </si>
  <si>
    <t>IC2</t>
  </si>
  <si>
    <t>P1</t>
  </si>
  <si>
    <t>P2</t>
  </si>
  <si>
    <t>P3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</si>
  <si>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</si>
  <si>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</si>
  <si>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</si>
  <si>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</si>
  <si>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</si>
  <si>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</si>
  <si>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</si>
  <si>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</si>
  <si>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</si>
  <si>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</si>
  <si>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</si>
  <si>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SW1</t>
  </si>
  <si>
    <t>SW2</t>
  </si>
  <si>
    <t>U1</t>
  </si>
  <si>
    <t>Y1</t>
  </si>
  <si>
    <t>Y2</t>
  </si>
  <si>
    <t>ID</t>
  </si>
  <si>
    <t>1u</t>
  </si>
  <si>
    <t>100n</t>
  </si>
  <si>
    <t>22p</t>
  </si>
  <si>
    <t>4u7</t>
  </si>
  <si>
    <t>TRANSIL 6V</t>
  </si>
  <si>
    <t>2.2V GR</t>
  </si>
  <si>
    <t>2.0V RED</t>
  </si>
  <si>
    <t>2u2</t>
  </si>
  <si>
    <t>2.0V YEL</t>
  </si>
  <si>
    <t>EM FILTR</t>
  </si>
  <si>
    <t>ATMEGA8-AI</t>
  </si>
  <si>
    <t>Označení Sch.</t>
  </si>
  <si>
    <t>Hodnota Sch.</t>
  </si>
  <si>
    <t>MCP2200</t>
  </si>
  <si>
    <t>USB_B</t>
  </si>
  <si>
    <t>CONN_02X05</t>
  </si>
  <si>
    <t>CONN_01X04</t>
  </si>
  <si>
    <t>10K</t>
  </si>
  <si>
    <t>220R</t>
  </si>
  <si>
    <t>270R</t>
  </si>
  <si>
    <t>15R</t>
  </si>
  <si>
    <t>0R</t>
  </si>
  <si>
    <t>SW_PUSH</t>
  </si>
  <si>
    <t>LF33</t>
  </si>
  <si>
    <t>16M</t>
  </si>
  <si>
    <t>12M</t>
  </si>
  <si>
    <t>Pouzdro</t>
  </si>
  <si>
    <t>SMD</t>
  </si>
  <si>
    <t>THT</t>
  </si>
  <si>
    <t>Vel. Pouzdra</t>
  </si>
  <si>
    <t>0805</t>
  </si>
  <si>
    <t>DO-214AA</t>
  </si>
  <si>
    <t>4x5.3 mm</t>
  </si>
  <si>
    <t>5x5.3 mm</t>
  </si>
  <si>
    <t>1206</t>
  </si>
  <si>
    <t>TQFP-32</t>
  </si>
  <si>
    <t>SOIC-20</t>
  </si>
  <si>
    <t>USB-B</t>
  </si>
  <si>
    <t>IDC 4 pin</t>
  </si>
  <si>
    <t>IDC 2x5 pin</t>
  </si>
  <si>
    <t>B3S-1000</t>
  </si>
  <si>
    <t>TO-220</t>
  </si>
  <si>
    <t>HC-50/U</t>
  </si>
  <si>
    <t>Pozn.</t>
  </si>
  <si>
    <t>elektrolytický</t>
  </si>
  <si>
    <t>transil na 6V</t>
  </si>
  <si>
    <t>zelená LED</t>
  </si>
  <si>
    <t>červená LED</t>
  </si>
  <si>
    <t>žlutá LED</t>
  </si>
  <si>
    <t>EMI filtr</t>
  </si>
  <si>
    <t>Objednací číslo GM</t>
  </si>
  <si>
    <t>Cena</t>
  </si>
  <si>
    <t>908-005</t>
  </si>
  <si>
    <t>https://www.gme.cz/ces-1u-50vt-jam-ct-b-4x5-4-rm5-5-1</t>
  </si>
  <si>
    <t>https://www.gme.cz/ces-4-7u-50vt-hit-ehv-b-5x5-4-rm5-9-1-4</t>
  </si>
  <si>
    <t>908-050</t>
  </si>
  <si>
    <t>https://www.gme.cz/ces-2-2u-50v-jam-cs-b-4x5-4-rm5-5-1</t>
  </si>
  <si>
    <t>900-337</t>
  </si>
  <si>
    <t>https://www.gme.cz/cks0805-100n-50v-x7r-10-hitano</t>
  </si>
  <si>
    <t>906-148</t>
  </si>
  <si>
    <t>https://www.gme.cz/cks0805-22p-50v-npo-5-yageo</t>
  </si>
  <si>
    <t>906-079</t>
  </si>
  <si>
    <t>https://www.gme.cz/transil-unipolarni-sm6t6v8a</t>
  </si>
  <si>
    <t>924-033</t>
  </si>
  <si>
    <t>https://www.gme.cz/led-1206-green-350-120-ostg1206c1a-n</t>
  </si>
  <si>
    <t>960-355</t>
  </si>
  <si>
    <t>https://www.gme.cz/led-1206-yellow-120-120-osyl1206c1a-n</t>
  </si>
  <si>
    <t>960-350</t>
  </si>
  <si>
    <t>https://www.gme.cz/led-1206-red-120-120-oshr1206c1a-n</t>
  </si>
  <si>
    <t>960-349</t>
  </si>
  <si>
    <t>https://www.gme.cz/blm21ag121sn1d</t>
  </si>
  <si>
    <t>142-123</t>
  </si>
  <si>
    <t>https://www.gme.cz/atmega8a-au-tqfp32-atmel</t>
  </si>
  <si>
    <t>958-174</t>
  </si>
  <si>
    <t>https://www.gme.cz/usb-rs232-microchip-mcp2200-i-so-so20-microchip</t>
  </si>
  <si>
    <t>959-132</t>
  </si>
  <si>
    <t>https://www.gme.cz/konektor-usb1x90b-pcb</t>
  </si>
  <si>
    <t>832-120</t>
  </si>
  <si>
    <t>https://www.gme.cz/konektor-mlw10g</t>
  </si>
  <si>
    <t>800-035</t>
  </si>
  <si>
    <t>JIŽ ZAKOUPENO</t>
  </si>
  <si>
    <t>901-176</t>
  </si>
  <si>
    <t>https://www.gme.cz/r0805-10k-1-yageo</t>
  </si>
  <si>
    <t>https://www.gme.cz/r0805-0r0-yageo</t>
  </si>
  <si>
    <t>901-170</t>
  </si>
  <si>
    <t>https://www.gme.cz/r0805-270r-1-yageo</t>
  </si>
  <si>
    <t>901-582</t>
  </si>
  <si>
    <t>https://www.gme.cz/r0805-220r-1-yageo</t>
  </si>
  <si>
    <t>901-379</t>
  </si>
  <si>
    <t>https://www.gme.cz/r0805-15r-1-yageo</t>
  </si>
  <si>
    <t>901-573</t>
  </si>
  <si>
    <t>https://www.gme.cz/td-03xa-t-smd</t>
  </si>
  <si>
    <t>630-299</t>
  </si>
  <si>
    <t>https://www.gme.cz/lf33cv-to220-stm-thomson</t>
  </si>
  <si>
    <t>330-165</t>
  </si>
  <si>
    <t>https://www.gme.cz/krystal-hc49-u-q-12mhz</t>
  </si>
  <si>
    <t>131-012</t>
  </si>
  <si>
    <t>131-019</t>
  </si>
  <si>
    <t>https://www.gme.cz/krystal-hc49-u-q-16mhz</t>
  </si>
  <si>
    <t>Další:</t>
  </si>
  <si>
    <t>Krabička KP34</t>
  </si>
  <si>
    <t>622-573</t>
  </si>
  <si>
    <t>https://www.gme.cz/krabicka-plastova-kp34-z-45p</t>
  </si>
  <si>
    <t>https://www.gme.cz/pajeci-pasta-microprint-2006-pb-free</t>
  </si>
  <si>
    <t>745-063</t>
  </si>
  <si>
    <t>Pájecí pasta PB FREE</t>
  </si>
  <si>
    <t>https://www.gme.cz/pajeci-pasta-microprint-2004</t>
  </si>
  <si>
    <t>745-035</t>
  </si>
  <si>
    <t>Pájecí pasta</t>
  </si>
  <si>
    <t>Seznam součástek:</t>
  </si>
  <si>
    <t>Souhrn k nákupu:</t>
  </si>
  <si>
    <t>Počet na 1 modul</t>
  </si>
  <si>
    <t>Cena na 1 modul</t>
  </si>
  <si>
    <t>Počet modulů</t>
  </si>
  <si>
    <t>Počet na N modulů</t>
  </si>
  <si>
    <t>Cena na N modulů</t>
  </si>
  <si>
    <t>NEBO</t>
  </si>
  <si>
    <t>Celkem</t>
  </si>
  <si>
    <t xml:space="preserve">Zásady pro nákup: </t>
  </si>
  <si>
    <t>Pokud nemají dostatečný počet součástek na skladě, koupit alespoň to co mají</t>
  </si>
  <si>
    <t>Pokud nemají PF free pájecí pastu (745-063), koupit běžnou (745-035)</t>
  </si>
  <si>
    <t>Pokud nebudou mít některou z NEklíčových součástek na skladě, nevadí, dokoupím ji pak dodatečně</t>
  </si>
  <si>
    <t>červená - klíčové součástky</t>
  </si>
  <si>
    <t>K dispozici</t>
  </si>
  <si>
    <t>Zbývá zakoupit</t>
  </si>
  <si>
    <t>Odhad nákladů</t>
  </si>
  <si>
    <t>Položka</t>
  </si>
  <si>
    <t>Součástky</t>
  </si>
  <si>
    <t>Senzor BME280</t>
  </si>
  <si>
    <t>DPS</t>
  </si>
  <si>
    <t>Izopropanol</t>
  </si>
  <si>
    <t>Další náklady</t>
  </si>
  <si>
    <t>Cena za 8 kusů</t>
  </si>
  <si>
    <t>Cena na 1 kus</t>
  </si>
  <si>
    <t>Celkem bez pasty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</si>
</sst>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8" formatCode="#,##0.00\ &quot;Kč&quot;;[Red]\-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9"/>
      <color rgb="FF434A5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434A50"/>
      <name val="Calibri"/>
      <family val="2"/>
      <charset val="238"/>
      <scheme val="minor"/>
    </font>
    <font>
      <sz val="11"/>
      <color rgb="FF434A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49" fontId="0" fillId="0" borderId="0" xfId="0" applyNumberFormat="1"/>
    <xf numFmtId="0" fontId="1" fillId="0" borderId="0" xfId="0" applyFont="1"/>
    <xf numFmtId="0" fontId="4" fillId="0" borderId="0" xfId="0" applyFont="1"/>
    <xf numFmtId="8" fontId="5" fillId="0" borderId="0" xfId="0" applyNumberFormat="1" applyFont="1"/>
    <xf numFmtId="6" fontId="5" fillId="0" borderId="0" xfId="0" applyNumberFormat="1" applyFont="1"/>
    <xf numFmtId="0" fontId="0" fillId="0" borderId="0" xfId="0" applyFill="1"/>
    <xf numFmtId="0" fontId="0" fillId="0" borderId="0" xfId="0" applyFont="1"/>
    <xf numFmtId="0" fontId="7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Font="1" applyBorder="1"/>
    <xf numFmtId="0" fontId="0" fillId="0" borderId="0" xfId="0" applyFill="1" applyBorder="1"/>
    <xf numFmtId="8" fontId="5" fillId="0" borderId="0" xfId="0" applyNumberFormat="1" applyFont="1" applyBorder="1"/>
    <xf numFmtId="8" fontId="0" fillId="0" borderId="0" xfId="0" applyNumberFormat="1" applyBorder="1"/>
    <xf numFmtId="8" fontId="0" fillId="0" borderId="5" xfId="0" applyNumberFormat="1" applyBorder="1"/>
    <xf numFmtId="0" fontId="7" fillId="0" borderId="4" xfId="0" applyFont="1" applyBorder="1"/>
    <xf numFmtId="6" fontId="5" fillId="0" borderId="0" xfId="0" applyNumberFormat="1" applyFont="1" applyBorder="1"/>
    <xf numFmtId="0" fontId="6" fillId="0" borderId="4" xfId="0" applyFont="1" applyBorder="1"/>
    <xf numFmtId="0" fontId="0" fillId="0" borderId="6" xfId="0" applyBorder="1"/>
    <xf numFmtId="0" fontId="0" fillId="0" borderId="7" xfId="0" applyBorder="1"/>
    <xf numFmtId="8" fontId="0" fillId="0" borderId="7" xfId="0" applyNumberFormat="1" applyBorder="1"/>
    <xf numFmtId="8" fontId="0" fillId="0" borderId="8" xfId="0" applyNumberFormat="1" applyBorder="1"/>
    <xf numFmtId="0" fontId="3" fillId="0" borderId="0" xfId="0" applyFont="1"/>
    <xf numFmtId="0" fontId="3" fillId="0" borderId="4" xfId="0" applyFont="1" applyBorder="1"/>
    <xf numFmtId="0" fontId="2" fillId="0" borderId="4" xfId="0" applyFont="1" applyBorder="1"/>
    <xf numFmtId="0" fontId="2" fillId="0" borderId="0" xfId="0" applyFont="1" applyBorder="1"/>
    <xf numFmtId="6" fontId="8" fillId="0" borderId="0" xfId="0" applyNumberFormat="1" applyFont="1" applyBorder="1"/>
    <xf numFmtId="8" fontId="2" fillId="0" borderId="0" xfId="0" applyNumberFormat="1" applyFont="1" applyBorder="1"/>
    <xf numFmtId="0" fontId="2" fillId="0" borderId="0" xfId="0" applyFont="1" applyFill="1" applyBorder="1"/>
    <xf numFmtId="8" fontId="2" fillId="0" borderId="0" xfId="0" applyNumberFormat="1" applyFont="1" applyFill="1" applyBorder="1"/>
    <xf numFmtId="0" fontId="2" fillId="0" borderId="0" xfId="0" applyFont="1"/>
    <xf numFmtId="0" fontId="9" fillId="0" borderId="0" xfId="1" applyBorder="1"/>
    <xf numFmtId="0" fontId="9" fillId="0" borderId="0" xfId="1" applyFill="1" applyBorder="1"/>
    <xf numFmtId="8" fontId="0" fillId="0" borderId="0" xfId="0" applyNumberForma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me.cz/blm21ag121sn1d" TargetMode="External"/><Relationship Id="rId13" Type="http://schemas.openxmlformats.org/officeDocument/2006/relationships/hyperlink" Target="https://www.gme.cz/r0805-10k-1-yageo" TargetMode="External"/><Relationship Id="rId18" Type="http://schemas.openxmlformats.org/officeDocument/2006/relationships/hyperlink" Target="https://www.gme.cz/td-03xa-t-smd" TargetMode="External"/><Relationship Id="rId3" Type="http://schemas.openxmlformats.org/officeDocument/2006/relationships/hyperlink" Target="https://www.gme.cz/ces-2-2u-50v-jam-cs-b-4x5-4-rm5-5-1" TargetMode="External"/><Relationship Id="rId21" Type="http://schemas.openxmlformats.org/officeDocument/2006/relationships/hyperlink" Target="https://www.gme.cz/krystal-hc49-u-q-12mhz" TargetMode="External"/><Relationship Id="rId7" Type="http://schemas.openxmlformats.org/officeDocument/2006/relationships/hyperlink" Target="https://www.gme.cz/led-1206-yellow-120-120-osyl1206c1a-n" TargetMode="External"/><Relationship Id="rId12" Type="http://schemas.openxmlformats.org/officeDocument/2006/relationships/hyperlink" Target="https://www.gme.cz/konektor-mlw10g" TargetMode="External"/><Relationship Id="rId17" Type="http://schemas.openxmlformats.org/officeDocument/2006/relationships/hyperlink" Target="https://www.gme.cz/r0805-0r0-yageo" TargetMode="External"/><Relationship Id="rId2" Type="http://schemas.openxmlformats.org/officeDocument/2006/relationships/hyperlink" Target="https://www.gme.cz/cks0805-22p-50v-npo-5-yageo" TargetMode="External"/><Relationship Id="rId16" Type="http://schemas.openxmlformats.org/officeDocument/2006/relationships/hyperlink" Target="https://www.gme.cz/r0805-15r-1-yageo" TargetMode="External"/><Relationship Id="rId20" Type="http://schemas.openxmlformats.org/officeDocument/2006/relationships/hyperlink" Target="https://www.gme.cz/krystal-hc49-u-q-16mhz" TargetMode="External"/><Relationship Id="rId1" Type="http://schemas.openxmlformats.org/officeDocument/2006/relationships/hyperlink" Target="https://www.gme.cz/cks0805-100n-50v-x7r-10-hitano" TargetMode="External"/><Relationship Id="rId6" Type="http://schemas.openxmlformats.org/officeDocument/2006/relationships/hyperlink" Target="https://www.gme.cz/led-1206-red-120-120-oshr1206c1a-n" TargetMode="External"/><Relationship Id="rId11" Type="http://schemas.openxmlformats.org/officeDocument/2006/relationships/hyperlink" Target="https://www.gme.cz/konektor-usb1x90b-pcb" TargetMode="External"/><Relationship Id="rId5" Type="http://schemas.openxmlformats.org/officeDocument/2006/relationships/hyperlink" Target="https://www.gme.cz/led-1206-green-350-120-ostg1206c1a-n" TargetMode="External"/><Relationship Id="rId15" Type="http://schemas.openxmlformats.org/officeDocument/2006/relationships/hyperlink" Target="https://www.gme.cz/r0805-270r-1-yageo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gme.cz/usb-rs232-microchip-mcp2200-i-so-so20-microchip" TargetMode="External"/><Relationship Id="rId19" Type="http://schemas.openxmlformats.org/officeDocument/2006/relationships/hyperlink" Target="https://www.gme.cz/lf33cv-to220-stm-thomson" TargetMode="External"/><Relationship Id="rId4" Type="http://schemas.openxmlformats.org/officeDocument/2006/relationships/hyperlink" Target="https://www.gme.cz/transil-unipolarni-sm6t6v8a" TargetMode="External"/><Relationship Id="rId9" Type="http://schemas.openxmlformats.org/officeDocument/2006/relationships/hyperlink" Target="https://www.gme.cz/atmega8a-au-tqfp32-atmel" TargetMode="External"/><Relationship Id="rId14" Type="http://schemas.openxmlformats.org/officeDocument/2006/relationships/hyperlink" Target="https://www.gme.cz/r0805-220r-1-yageo" TargetMode="External"/><Relationship Id="rId22" Type="http://schemas.openxmlformats.org/officeDocument/2006/relationships/hyperlink" Target="https://www.gme.cz/krabicka-plastova-kp34-z-45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topLeftCell="J19" workbookViewId="0">
      <selection activeCell="U39" sqref="U39"/>
    </sheetView>
  </sheetViews>
  <sheetFormatPr defaultRowHeight="15" x14ac:dyDescent="0.25"/>
  <cols>
    <col min="2" max="2" width="14.5703125" customWidth="1"/>
    <col min="3" max="3" width="12.42578125" customWidth="1"/>
    <col min="5" max="5" width="12.28515625" customWidth="1"/>
    <col min="6" max="6" width="19" customWidth="1"/>
    <col min="7" max="7" width="17.28515625" customWidth="1"/>
    <col min="8" max="8" width="64.85546875" customWidth="1"/>
    <col min="9" max="9" width="13.5703125" customWidth="1"/>
    <col min="13" max="13" width="58" customWidth="1"/>
    <col min="15" max="15" width="18.85546875" customWidth="1"/>
    <col min="16" max="16" width="17.5703125" customWidth="1"/>
    <col min="17" max="17" width="18" customWidth="1"/>
    <col min="18" max="18" width="17.7109375" customWidth="1"/>
    <col min="19" max="19" width="17.42578125" customWidth="1"/>
    <col min="20" max="20" width="19.42578125" customWidth="1"/>
  </cols>
  <sheetData>
    <row r="1" spans="1:20" ht="15.75" thickBot="1" x14ac:dyDescent="0.3"/>
    <row r="2" spans="1:20" x14ac:dyDescent="0.25">
      <c r="A2" s="27" t="s">
        <v>150</v>
      </c>
      <c r="G2" s="27"/>
      <c r="L2" s="9"/>
      <c r="M2" s="10"/>
      <c r="N2" s="10"/>
      <c r="O2" s="10" t="s">
        <v>154</v>
      </c>
      <c r="P2" s="10">
        <v>8</v>
      </c>
      <c r="Q2" s="10"/>
      <c r="R2" s="11"/>
    </row>
    <row r="3" spans="1:20" x14ac:dyDescent="0.25">
      <c r="A3" t="s">
        <v>40</v>
      </c>
      <c r="B3" t="s">
        <v>52</v>
      </c>
      <c r="C3" t="s">
        <v>53</v>
      </c>
      <c r="D3" t="s">
        <v>67</v>
      </c>
      <c r="E3" t="s">
        <v>70</v>
      </c>
      <c r="F3" t="s">
        <v>84</v>
      </c>
      <c r="G3" t="s">
        <v>91</v>
      </c>
      <c r="I3" t="s">
        <v>92</v>
      </c>
      <c r="L3" s="28" t="s">
        <v>151</v>
      </c>
      <c r="M3" s="13"/>
      <c r="N3" s="13"/>
      <c r="O3" s="13"/>
      <c r="P3" s="13"/>
      <c r="Q3" s="13"/>
      <c r="R3" s="14"/>
    </row>
    <row r="4" spans="1:20" x14ac:dyDescent="0.25">
      <c r="A4">
        <v>1</v>
      </c>
      <c r="B4" t="s">
        <v>0</v>
      </c>
      <c r="C4" t="s">
        <v>41</v>
      </c>
      <c r="D4" t="s">
        <v>68</v>
      </c>
      <c r="E4" s="1" t="s">
        <v>73</v>
      </c>
      <c r="F4" t="s">
        <v>85</v>
      </c>
      <c r="G4" s="7" t="s">
        <v>93</v>
      </c>
      <c r="H4" s="6" t="s">
        <v>94</v>
      </c>
      <c r="I4" s="4">
        <v>2.1</v>
      </c>
      <c r="L4" s="12"/>
      <c r="M4" s="13"/>
      <c r="N4" s="13" t="s">
        <v>92</v>
      </c>
      <c r="O4" s="13" t="s">
        <v>152</v>
      </c>
      <c r="P4" s="13" t="s">
        <v>153</v>
      </c>
      <c r="Q4" s="13" t="s">
        <v>155</v>
      </c>
      <c r="R4" s="14" t="s">
        <v>156</v>
      </c>
      <c r="S4" s="16" t="s">
        <v>164</v>
      </c>
      <c r="T4" s="16" t="s">
        <v>165</v>
      </c>
    </row>
    <row r="5" spans="1:20" x14ac:dyDescent="0.25">
      <c r="A5">
        <v>2</v>
      </c>
      <c r="B5" t="s">
        <v>1</v>
      </c>
      <c r="C5" t="s">
        <v>42</v>
      </c>
      <c r="D5" t="s">
        <v>68</v>
      </c>
      <c r="E5" s="1" t="s">
        <v>71</v>
      </c>
      <c r="G5" s="8" t="s">
        <v>100</v>
      </c>
      <c r="H5" s="2" t="s">
        <v>99</v>
      </c>
      <c r="I5" s="4">
        <v>0.99</v>
      </c>
      <c r="L5" s="15" t="s">
        <v>93</v>
      </c>
      <c r="M5" s="16" t="s">
        <v>94</v>
      </c>
      <c r="N5" s="17">
        <v>2.1</v>
      </c>
      <c r="O5" s="13">
        <v>2</v>
      </c>
      <c r="P5" s="18">
        <f t="shared" ref="P5:P28" si="0">O5*N5</f>
        <v>4.2</v>
      </c>
      <c r="Q5" s="13">
        <f>P$2*O5</f>
        <v>16</v>
      </c>
      <c r="R5" s="19">
        <f>Q5*N5</f>
        <v>33.6</v>
      </c>
      <c r="S5">
        <v>16</v>
      </c>
      <c r="T5">
        <f>Q5-S5</f>
        <v>0</v>
      </c>
    </row>
    <row r="6" spans="1:20" x14ac:dyDescent="0.25">
      <c r="A6">
        <v>3</v>
      </c>
      <c r="B6" t="s">
        <v>2</v>
      </c>
      <c r="C6" t="s">
        <v>43</v>
      </c>
      <c r="D6" t="s">
        <v>68</v>
      </c>
      <c r="E6" s="1" t="s">
        <v>71</v>
      </c>
      <c r="G6" s="8" t="s">
        <v>102</v>
      </c>
      <c r="H6" t="s">
        <v>101</v>
      </c>
      <c r="I6" s="4">
        <v>1.1000000000000001</v>
      </c>
      <c r="L6" s="20" t="s">
        <v>100</v>
      </c>
      <c r="M6" s="36" t="s">
        <v>99</v>
      </c>
      <c r="N6" s="17">
        <v>0.99</v>
      </c>
      <c r="O6" s="13">
        <v>3</v>
      </c>
      <c r="P6" s="18">
        <f t="shared" si="0"/>
        <v>2.9699999999999998</v>
      </c>
      <c r="Q6" s="13">
        <f t="shared" ref="Q6:Q25" si="1">P$2*O6</f>
        <v>24</v>
      </c>
      <c r="R6" s="19">
        <f t="shared" ref="R6:R28" si="2">Q6*N6</f>
        <v>23.759999999999998</v>
      </c>
      <c r="S6">
        <v>24</v>
      </c>
      <c r="T6">
        <f t="shared" ref="T6:T27" si="3">Q6-S6</f>
        <v>0</v>
      </c>
    </row>
    <row r="7" spans="1:20" x14ac:dyDescent="0.25">
      <c r="A7">
        <v>4</v>
      </c>
      <c r="B7" t="s">
        <v>3</v>
      </c>
      <c r="C7" t="s">
        <v>43</v>
      </c>
      <c r="D7" t="s">
        <v>68</v>
      </c>
      <c r="E7" s="1" t="s">
        <v>71</v>
      </c>
      <c r="G7" s="8" t="s">
        <v>102</v>
      </c>
      <c r="H7" t="s">
        <v>101</v>
      </c>
      <c r="I7" s="4">
        <v>1.1000000000000001</v>
      </c>
      <c r="L7" s="20" t="s">
        <v>102</v>
      </c>
      <c r="M7" s="36" t="s">
        <v>101</v>
      </c>
      <c r="N7" s="17">
        <v>1.1000000000000001</v>
      </c>
      <c r="O7" s="13">
        <v>4</v>
      </c>
      <c r="P7" s="18">
        <f t="shared" si="0"/>
        <v>4.4000000000000004</v>
      </c>
      <c r="Q7" s="13">
        <f t="shared" si="1"/>
        <v>32</v>
      </c>
      <c r="R7" s="19">
        <f t="shared" si="2"/>
        <v>35.200000000000003</v>
      </c>
      <c r="S7">
        <v>32</v>
      </c>
      <c r="T7">
        <f t="shared" si="3"/>
        <v>0</v>
      </c>
    </row>
    <row r="8" spans="1:20" x14ac:dyDescent="0.25">
      <c r="A8">
        <v>5</v>
      </c>
      <c r="B8" t="s">
        <v>4</v>
      </c>
      <c r="C8" t="s">
        <v>44</v>
      </c>
      <c r="D8" t="s">
        <v>68</v>
      </c>
      <c r="E8" s="1" t="s">
        <v>74</v>
      </c>
      <c r="F8" t="s">
        <v>85</v>
      </c>
      <c r="G8" s="7" t="s">
        <v>96</v>
      </c>
      <c r="H8" t="s">
        <v>95</v>
      </c>
      <c r="I8" s="4">
        <v>1.9</v>
      </c>
      <c r="L8" s="15" t="s">
        <v>96</v>
      </c>
      <c r="M8" s="13" t="s">
        <v>95</v>
      </c>
      <c r="N8" s="17">
        <v>1.9</v>
      </c>
      <c r="O8" s="13">
        <v>1</v>
      </c>
      <c r="P8" s="18">
        <f t="shared" si="0"/>
        <v>1.9</v>
      </c>
      <c r="Q8" s="13">
        <f t="shared" si="1"/>
        <v>8</v>
      </c>
      <c r="R8" s="19">
        <f t="shared" si="2"/>
        <v>15.2</v>
      </c>
      <c r="T8">
        <v>0</v>
      </c>
    </row>
    <row r="9" spans="1:20" x14ac:dyDescent="0.25">
      <c r="A9">
        <v>6</v>
      </c>
      <c r="B9" t="s">
        <v>5</v>
      </c>
      <c r="C9" t="s">
        <v>42</v>
      </c>
      <c r="D9" t="s">
        <v>68</v>
      </c>
      <c r="E9" s="1" t="s">
        <v>71</v>
      </c>
      <c r="G9" s="8" t="s">
        <v>100</v>
      </c>
      <c r="H9" s="2" t="s">
        <v>99</v>
      </c>
      <c r="I9" s="4">
        <v>0.99</v>
      </c>
      <c r="L9" s="20" t="s">
        <v>98</v>
      </c>
      <c r="M9" s="36" t="s">
        <v>97</v>
      </c>
      <c r="N9" s="17">
        <v>2.1</v>
      </c>
      <c r="O9" s="13">
        <v>1</v>
      </c>
      <c r="P9" s="18">
        <f t="shared" si="0"/>
        <v>2.1</v>
      </c>
      <c r="Q9" s="13">
        <f t="shared" si="1"/>
        <v>8</v>
      </c>
      <c r="R9" s="19">
        <f t="shared" si="2"/>
        <v>16.8</v>
      </c>
      <c r="S9">
        <v>8</v>
      </c>
      <c r="T9">
        <f t="shared" si="3"/>
        <v>0</v>
      </c>
    </row>
    <row r="10" spans="1:20" x14ac:dyDescent="0.25">
      <c r="A10">
        <v>7</v>
      </c>
      <c r="B10" t="s">
        <v>6</v>
      </c>
      <c r="C10" t="s">
        <v>48</v>
      </c>
      <c r="D10" t="s">
        <v>68</v>
      </c>
      <c r="E10" s="1" t="s">
        <v>73</v>
      </c>
      <c r="F10" t="s">
        <v>85</v>
      </c>
      <c r="G10" s="8" t="s">
        <v>98</v>
      </c>
      <c r="H10" t="s">
        <v>97</v>
      </c>
      <c r="I10" s="4">
        <v>2.1</v>
      </c>
      <c r="L10" s="20" t="s">
        <v>104</v>
      </c>
      <c r="M10" s="36" t="s">
        <v>103</v>
      </c>
      <c r="N10" s="17">
        <v>3.6</v>
      </c>
      <c r="O10" s="13">
        <v>1</v>
      </c>
      <c r="P10" s="18">
        <f t="shared" si="0"/>
        <v>3.6</v>
      </c>
      <c r="Q10" s="13">
        <f t="shared" si="1"/>
        <v>8</v>
      </c>
      <c r="R10" s="19">
        <f t="shared" si="2"/>
        <v>28.8</v>
      </c>
      <c r="S10">
        <v>8</v>
      </c>
      <c r="T10">
        <f t="shared" si="3"/>
        <v>0</v>
      </c>
    </row>
    <row r="11" spans="1:20" x14ac:dyDescent="0.25">
      <c r="A11">
        <v>8</v>
      </c>
      <c r="B11" t="s">
        <v>7</v>
      </c>
      <c r="C11" t="s">
        <v>42</v>
      </c>
      <c r="D11" t="s">
        <v>68</v>
      </c>
      <c r="E11" s="1" t="s">
        <v>71</v>
      </c>
      <c r="G11" s="8" t="s">
        <v>100</v>
      </c>
      <c r="H11" s="6" t="s">
        <v>99</v>
      </c>
      <c r="I11" s="4">
        <v>0.99</v>
      </c>
      <c r="L11" s="20" t="s">
        <v>106</v>
      </c>
      <c r="M11" s="36" t="s">
        <v>105</v>
      </c>
      <c r="N11" s="17">
        <v>2.7</v>
      </c>
      <c r="O11" s="13">
        <v>2</v>
      </c>
      <c r="P11" s="18">
        <f t="shared" si="0"/>
        <v>5.4</v>
      </c>
      <c r="Q11" s="13">
        <f t="shared" si="1"/>
        <v>16</v>
      </c>
      <c r="R11" s="19">
        <f t="shared" si="2"/>
        <v>43.2</v>
      </c>
      <c r="S11">
        <v>16</v>
      </c>
      <c r="T11">
        <f t="shared" si="3"/>
        <v>0</v>
      </c>
    </row>
    <row r="12" spans="1:20" x14ac:dyDescent="0.25">
      <c r="A12">
        <v>9</v>
      </c>
      <c r="B12" t="s">
        <v>8</v>
      </c>
      <c r="C12" t="s">
        <v>43</v>
      </c>
      <c r="D12" t="s">
        <v>68</v>
      </c>
      <c r="E12" s="1" t="s">
        <v>71</v>
      </c>
      <c r="G12" s="8" t="s">
        <v>102</v>
      </c>
      <c r="H12" t="s">
        <v>101</v>
      </c>
      <c r="I12" s="4">
        <v>1.1000000000000001</v>
      </c>
      <c r="L12" s="20" t="s">
        <v>110</v>
      </c>
      <c r="M12" s="36" t="s">
        <v>109</v>
      </c>
      <c r="N12" s="17">
        <v>2.2999999999999998</v>
      </c>
      <c r="O12" s="13">
        <v>1</v>
      </c>
      <c r="P12" s="18">
        <f t="shared" si="0"/>
        <v>2.2999999999999998</v>
      </c>
      <c r="Q12" s="13">
        <f t="shared" si="1"/>
        <v>8</v>
      </c>
      <c r="R12" s="19">
        <f t="shared" si="2"/>
        <v>18.399999999999999</v>
      </c>
      <c r="S12">
        <v>8</v>
      </c>
      <c r="T12">
        <f t="shared" si="3"/>
        <v>0</v>
      </c>
    </row>
    <row r="13" spans="1:20" x14ac:dyDescent="0.25">
      <c r="A13">
        <v>10</v>
      </c>
      <c r="B13" t="s">
        <v>9</v>
      </c>
      <c r="C13" t="s">
        <v>43</v>
      </c>
      <c r="D13" t="s">
        <v>68</v>
      </c>
      <c r="E13" s="1" t="s">
        <v>71</v>
      </c>
      <c r="G13" s="8" t="s">
        <v>102</v>
      </c>
      <c r="H13" t="s">
        <v>101</v>
      </c>
      <c r="I13" s="4">
        <v>1.1000000000000001</v>
      </c>
      <c r="L13" s="20" t="s">
        <v>108</v>
      </c>
      <c r="M13" s="36" t="s">
        <v>107</v>
      </c>
      <c r="N13" s="17">
        <v>2.5</v>
      </c>
      <c r="O13" s="13">
        <v>2</v>
      </c>
      <c r="P13" s="18">
        <f t="shared" si="0"/>
        <v>5</v>
      </c>
      <c r="Q13" s="13">
        <f t="shared" si="1"/>
        <v>16</v>
      </c>
      <c r="R13" s="19">
        <f t="shared" si="2"/>
        <v>40</v>
      </c>
      <c r="S13">
        <v>16</v>
      </c>
      <c r="T13">
        <f t="shared" si="3"/>
        <v>0</v>
      </c>
    </row>
    <row r="14" spans="1:20" x14ac:dyDescent="0.25">
      <c r="A14">
        <v>11</v>
      </c>
      <c r="B14" t="s">
        <v>10</v>
      </c>
      <c r="C14" t="s">
        <v>41</v>
      </c>
      <c r="D14" t="s">
        <v>68</v>
      </c>
      <c r="E14" s="1" t="s">
        <v>73</v>
      </c>
      <c r="F14" t="s">
        <v>85</v>
      </c>
      <c r="G14" s="7" t="s">
        <v>93</v>
      </c>
      <c r="H14" t="s">
        <v>94</v>
      </c>
      <c r="I14" s="4">
        <v>2.1</v>
      </c>
      <c r="L14" s="20" t="s">
        <v>112</v>
      </c>
      <c r="M14" s="36" t="s">
        <v>111</v>
      </c>
      <c r="N14" s="17">
        <v>3.2</v>
      </c>
      <c r="O14" s="13">
        <v>2</v>
      </c>
      <c r="P14" s="18">
        <f t="shared" si="0"/>
        <v>6.4</v>
      </c>
      <c r="Q14" s="13">
        <f t="shared" si="1"/>
        <v>16</v>
      </c>
      <c r="R14" s="19">
        <f t="shared" si="2"/>
        <v>51.2</v>
      </c>
      <c r="S14">
        <v>16</v>
      </c>
      <c r="T14">
        <f t="shared" si="3"/>
        <v>0</v>
      </c>
    </row>
    <row r="15" spans="1:20" x14ac:dyDescent="0.25">
      <c r="A15">
        <v>12</v>
      </c>
      <c r="B15" t="s">
        <v>11</v>
      </c>
      <c r="C15" t="s">
        <v>45</v>
      </c>
      <c r="D15" t="s">
        <v>68</v>
      </c>
      <c r="E15" s="1" t="s">
        <v>72</v>
      </c>
      <c r="F15" t="s">
        <v>86</v>
      </c>
      <c r="G15" s="8" t="s">
        <v>104</v>
      </c>
      <c r="H15" t="s">
        <v>103</v>
      </c>
      <c r="I15" s="4">
        <v>3.6</v>
      </c>
      <c r="L15" s="29" t="s">
        <v>114</v>
      </c>
      <c r="M15" s="36" t="s">
        <v>113</v>
      </c>
      <c r="N15" s="31">
        <v>55</v>
      </c>
      <c r="O15" s="30">
        <v>1</v>
      </c>
      <c r="P15" s="32">
        <f t="shared" si="0"/>
        <v>55</v>
      </c>
      <c r="Q15" s="30">
        <f t="shared" si="1"/>
        <v>8</v>
      </c>
      <c r="R15" s="19">
        <f t="shared" si="2"/>
        <v>440</v>
      </c>
      <c r="T15">
        <f t="shared" si="3"/>
        <v>8</v>
      </c>
    </row>
    <row r="16" spans="1:20" x14ac:dyDescent="0.25">
      <c r="A16">
        <v>13</v>
      </c>
      <c r="B16" t="s">
        <v>12</v>
      </c>
      <c r="C16" t="s">
        <v>46</v>
      </c>
      <c r="D16" t="s">
        <v>68</v>
      </c>
      <c r="E16" s="1" t="s">
        <v>75</v>
      </c>
      <c r="F16" t="s">
        <v>87</v>
      </c>
      <c r="G16" s="8" t="s">
        <v>106</v>
      </c>
      <c r="H16" t="s">
        <v>105</v>
      </c>
      <c r="I16" s="4">
        <v>2.7</v>
      </c>
      <c r="L16" s="29" t="s">
        <v>116</v>
      </c>
      <c r="M16" s="36" t="s">
        <v>115</v>
      </c>
      <c r="N16" s="31">
        <v>64</v>
      </c>
      <c r="O16" s="30">
        <v>1</v>
      </c>
      <c r="P16" s="32">
        <f t="shared" si="0"/>
        <v>64</v>
      </c>
      <c r="Q16" s="30">
        <f t="shared" si="1"/>
        <v>8</v>
      </c>
      <c r="R16" s="19">
        <f t="shared" si="2"/>
        <v>512</v>
      </c>
      <c r="S16">
        <v>6</v>
      </c>
      <c r="T16">
        <f t="shared" si="3"/>
        <v>2</v>
      </c>
    </row>
    <row r="17" spans="1:20" x14ac:dyDescent="0.25">
      <c r="A17">
        <v>14</v>
      </c>
      <c r="B17" t="s">
        <v>13</v>
      </c>
      <c r="C17" t="s">
        <v>47</v>
      </c>
      <c r="D17" t="s">
        <v>68</v>
      </c>
      <c r="E17" s="1" t="s">
        <v>75</v>
      </c>
      <c r="F17" t="s">
        <v>88</v>
      </c>
      <c r="G17" s="8" t="s">
        <v>110</v>
      </c>
      <c r="H17" t="s">
        <v>109</v>
      </c>
      <c r="I17" s="4">
        <v>2.2999999999999998</v>
      </c>
      <c r="L17" s="20" t="s">
        <v>118</v>
      </c>
      <c r="M17" s="36" t="s">
        <v>117</v>
      </c>
      <c r="N17" s="17">
        <v>9.5</v>
      </c>
      <c r="O17" s="13">
        <v>1</v>
      </c>
      <c r="P17" s="18">
        <f t="shared" si="0"/>
        <v>9.5</v>
      </c>
      <c r="Q17" s="13">
        <f t="shared" si="1"/>
        <v>8</v>
      </c>
      <c r="R17" s="19">
        <f t="shared" si="2"/>
        <v>76</v>
      </c>
      <c r="S17">
        <v>8</v>
      </c>
      <c r="T17">
        <f t="shared" si="3"/>
        <v>0</v>
      </c>
    </row>
    <row r="18" spans="1:20" x14ac:dyDescent="0.25">
      <c r="A18">
        <v>15</v>
      </c>
      <c r="B18" t="s">
        <v>14</v>
      </c>
      <c r="C18" t="s">
        <v>46</v>
      </c>
      <c r="D18" t="s">
        <v>68</v>
      </c>
      <c r="E18" s="1" t="s">
        <v>75</v>
      </c>
      <c r="F18" t="s">
        <v>87</v>
      </c>
      <c r="G18" s="8" t="s">
        <v>106</v>
      </c>
      <c r="H18" t="s">
        <v>105</v>
      </c>
      <c r="I18" s="4">
        <v>2.7</v>
      </c>
      <c r="L18" s="20" t="s">
        <v>120</v>
      </c>
      <c r="M18" s="37" t="s">
        <v>119</v>
      </c>
      <c r="N18" s="17">
        <v>4.5</v>
      </c>
      <c r="O18" s="13">
        <v>1</v>
      </c>
      <c r="P18" s="18">
        <f t="shared" si="0"/>
        <v>4.5</v>
      </c>
      <c r="Q18" s="13">
        <f t="shared" si="1"/>
        <v>8</v>
      </c>
      <c r="R18" s="19">
        <f t="shared" si="2"/>
        <v>36</v>
      </c>
      <c r="S18">
        <v>8</v>
      </c>
      <c r="T18">
        <f t="shared" si="3"/>
        <v>0</v>
      </c>
    </row>
    <row r="19" spans="1:20" x14ac:dyDescent="0.25">
      <c r="A19">
        <v>16</v>
      </c>
      <c r="B19" t="s">
        <v>15</v>
      </c>
      <c r="C19" t="s">
        <v>49</v>
      </c>
      <c r="D19" t="s">
        <v>68</v>
      </c>
      <c r="E19" s="1" t="s">
        <v>75</v>
      </c>
      <c r="F19" t="s">
        <v>89</v>
      </c>
      <c r="G19" s="8" t="s">
        <v>108</v>
      </c>
      <c r="H19" t="s">
        <v>107</v>
      </c>
      <c r="I19" s="4">
        <v>2.5</v>
      </c>
      <c r="L19" s="20" t="s">
        <v>122</v>
      </c>
      <c r="M19" s="36" t="s">
        <v>123</v>
      </c>
      <c r="N19" s="17">
        <v>1.3</v>
      </c>
      <c r="O19" s="13">
        <v>2</v>
      </c>
      <c r="P19" s="18">
        <f t="shared" si="0"/>
        <v>2.6</v>
      </c>
      <c r="Q19" s="13">
        <f t="shared" si="1"/>
        <v>16</v>
      </c>
      <c r="R19" s="19">
        <f t="shared" si="2"/>
        <v>20.8</v>
      </c>
      <c r="S19">
        <v>16</v>
      </c>
      <c r="T19">
        <f t="shared" si="3"/>
        <v>0</v>
      </c>
    </row>
    <row r="20" spans="1:20" x14ac:dyDescent="0.25">
      <c r="A20">
        <v>17</v>
      </c>
      <c r="B20" t="s">
        <v>16</v>
      </c>
      <c r="C20" t="s">
        <v>49</v>
      </c>
      <c r="D20" t="s">
        <v>68</v>
      </c>
      <c r="E20" s="1" t="s">
        <v>75</v>
      </c>
      <c r="F20" t="s">
        <v>89</v>
      </c>
      <c r="G20" s="8" t="s">
        <v>108</v>
      </c>
      <c r="H20" t="s">
        <v>107</v>
      </c>
      <c r="I20" s="4">
        <v>2.5</v>
      </c>
      <c r="L20" s="20" t="s">
        <v>129</v>
      </c>
      <c r="M20" s="36" t="s">
        <v>128</v>
      </c>
      <c r="N20" s="17">
        <v>1.3</v>
      </c>
      <c r="O20" s="13">
        <v>2</v>
      </c>
      <c r="P20" s="18">
        <f t="shared" si="0"/>
        <v>2.6</v>
      </c>
      <c r="Q20" s="13">
        <f t="shared" si="1"/>
        <v>16</v>
      </c>
      <c r="R20" s="19">
        <f t="shared" si="2"/>
        <v>20.8</v>
      </c>
      <c r="S20">
        <v>16</v>
      </c>
      <c r="T20">
        <f t="shared" si="3"/>
        <v>0</v>
      </c>
    </row>
    <row r="21" spans="1:20" x14ac:dyDescent="0.25">
      <c r="A21">
        <v>18</v>
      </c>
      <c r="B21" t="s">
        <v>17</v>
      </c>
      <c r="C21" t="s">
        <v>50</v>
      </c>
      <c r="D21" t="s">
        <v>68</v>
      </c>
      <c r="E21" s="1" t="s">
        <v>71</v>
      </c>
      <c r="F21" t="s">
        <v>90</v>
      </c>
      <c r="G21" s="8" t="s">
        <v>112</v>
      </c>
      <c r="H21" t="s">
        <v>111</v>
      </c>
      <c r="I21" s="4">
        <v>3.2</v>
      </c>
      <c r="L21" s="15" t="s">
        <v>127</v>
      </c>
      <c r="M21" s="36" t="s">
        <v>126</v>
      </c>
      <c r="N21" s="17">
        <v>1.3</v>
      </c>
      <c r="O21" s="13">
        <v>4</v>
      </c>
      <c r="P21" s="18">
        <f t="shared" si="0"/>
        <v>5.2</v>
      </c>
      <c r="Q21" s="13">
        <f t="shared" si="1"/>
        <v>32</v>
      </c>
      <c r="R21" s="19">
        <f t="shared" si="2"/>
        <v>41.6</v>
      </c>
      <c r="S21">
        <v>32</v>
      </c>
      <c r="T21">
        <f t="shared" si="3"/>
        <v>0</v>
      </c>
    </row>
    <row r="22" spans="1:20" x14ac:dyDescent="0.25">
      <c r="A22">
        <v>19</v>
      </c>
      <c r="B22" t="s">
        <v>18</v>
      </c>
      <c r="C22" t="s">
        <v>50</v>
      </c>
      <c r="D22" t="s">
        <v>68</v>
      </c>
      <c r="E22" s="1" t="s">
        <v>71</v>
      </c>
      <c r="F22" t="s">
        <v>90</v>
      </c>
      <c r="G22" s="8" t="s">
        <v>112</v>
      </c>
      <c r="H22" t="s">
        <v>111</v>
      </c>
      <c r="I22" s="4">
        <v>3.2</v>
      </c>
      <c r="L22" s="20" t="s">
        <v>131</v>
      </c>
      <c r="M22" s="36" t="s">
        <v>130</v>
      </c>
      <c r="N22" s="17">
        <v>1.3</v>
      </c>
      <c r="O22" s="13">
        <v>2</v>
      </c>
      <c r="P22" s="18">
        <f t="shared" si="0"/>
        <v>2.6</v>
      </c>
      <c r="Q22" s="13">
        <f t="shared" si="1"/>
        <v>16</v>
      </c>
      <c r="R22" s="19">
        <f t="shared" si="2"/>
        <v>20.8</v>
      </c>
      <c r="S22">
        <v>16</v>
      </c>
      <c r="T22">
        <f t="shared" si="3"/>
        <v>0</v>
      </c>
    </row>
    <row r="23" spans="1:20" x14ac:dyDescent="0.25">
      <c r="A23">
        <v>20</v>
      </c>
      <c r="B23" t="s">
        <v>19</v>
      </c>
      <c r="C23" t="s">
        <v>51</v>
      </c>
      <c r="D23" t="s">
        <v>68</v>
      </c>
      <c r="E23" s="1" t="s">
        <v>76</v>
      </c>
      <c r="G23" s="8" t="s">
        <v>114</v>
      </c>
      <c r="H23" t="s">
        <v>113</v>
      </c>
      <c r="I23" s="5">
        <v>55</v>
      </c>
      <c r="L23" s="20" t="s">
        <v>125</v>
      </c>
      <c r="M23" s="36" t="s">
        <v>124</v>
      </c>
      <c r="N23" s="17">
        <v>1.2</v>
      </c>
      <c r="O23" s="13">
        <v>1</v>
      </c>
      <c r="P23" s="18">
        <f t="shared" si="0"/>
        <v>1.2</v>
      </c>
      <c r="Q23" s="13">
        <f t="shared" si="1"/>
        <v>8</v>
      </c>
      <c r="R23" s="19">
        <f t="shared" si="2"/>
        <v>9.6</v>
      </c>
      <c r="S23">
        <v>8</v>
      </c>
      <c r="T23">
        <f t="shared" si="3"/>
        <v>0</v>
      </c>
    </row>
    <row r="24" spans="1:20" x14ac:dyDescent="0.25">
      <c r="A24">
        <v>21</v>
      </c>
      <c r="B24" t="s">
        <v>20</v>
      </c>
      <c r="C24" t="s">
        <v>54</v>
      </c>
      <c r="D24" t="s">
        <v>68</v>
      </c>
      <c r="E24" s="1" t="s">
        <v>77</v>
      </c>
      <c r="G24" s="8" t="s">
        <v>116</v>
      </c>
      <c r="H24" t="s">
        <v>115</v>
      </c>
      <c r="I24" s="5">
        <v>64</v>
      </c>
      <c r="L24" s="20" t="s">
        <v>133</v>
      </c>
      <c r="M24" s="36" t="s">
        <v>132</v>
      </c>
      <c r="N24" s="21">
        <v>5</v>
      </c>
      <c r="O24" s="13">
        <v>2</v>
      </c>
      <c r="P24" s="18">
        <f t="shared" si="0"/>
        <v>10</v>
      </c>
      <c r="Q24" s="13">
        <f t="shared" si="1"/>
        <v>16</v>
      </c>
      <c r="R24" s="19">
        <f t="shared" si="2"/>
        <v>80</v>
      </c>
      <c r="S24">
        <v>16</v>
      </c>
      <c r="T24">
        <f t="shared" si="3"/>
        <v>0</v>
      </c>
    </row>
    <row r="25" spans="1:20" x14ac:dyDescent="0.25">
      <c r="A25">
        <v>22</v>
      </c>
      <c r="B25" t="s">
        <v>21</v>
      </c>
      <c r="C25" t="s">
        <v>55</v>
      </c>
      <c r="D25" t="s">
        <v>69</v>
      </c>
      <c r="E25" t="s">
        <v>78</v>
      </c>
      <c r="G25" s="8" t="s">
        <v>118</v>
      </c>
      <c r="H25" t="s">
        <v>117</v>
      </c>
      <c r="I25" s="4">
        <v>9.5</v>
      </c>
      <c r="L25" s="29" t="s">
        <v>135</v>
      </c>
      <c r="M25" s="36" t="s">
        <v>134</v>
      </c>
      <c r="N25" s="31">
        <v>22</v>
      </c>
      <c r="O25" s="33">
        <v>1</v>
      </c>
      <c r="P25" s="34">
        <f t="shared" si="0"/>
        <v>22</v>
      </c>
      <c r="Q25" s="33">
        <f t="shared" si="1"/>
        <v>8</v>
      </c>
      <c r="R25" s="19">
        <f t="shared" si="2"/>
        <v>176</v>
      </c>
      <c r="S25">
        <v>8</v>
      </c>
      <c r="T25">
        <f t="shared" si="3"/>
        <v>0</v>
      </c>
    </row>
    <row r="26" spans="1:20" x14ac:dyDescent="0.25">
      <c r="A26">
        <v>23</v>
      </c>
      <c r="B26" t="s">
        <v>22</v>
      </c>
      <c r="C26" t="s">
        <v>56</v>
      </c>
      <c r="D26" t="s">
        <v>69</v>
      </c>
      <c r="E26" s="1" t="s">
        <v>80</v>
      </c>
      <c r="G26" s="8" t="s">
        <v>120</v>
      </c>
      <c r="H26" s="6" t="s">
        <v>119</v>
      </c>
      <c r="I26" s="4">
        <v>4.5</v>
      </c>
      <c r="L26" s="20" t="s">
        <v>138</v>
      </c>
      <c r="M26" s="36" t="s">
        <v>139</v>
      </c>
      <c r="N26" s="17">
        <v>6.2</v>
      </c>
      <c r="O26" s="13">
        <v>1</v>
      </c>
      <c r="P26" s="18">
        <f t="shared" si="0"/>
        <v>6.2</v>
      </c>
      <c r="Q26" s="13">
        <f>P$2*O26</f>
        <v>8</v>
      </c>
      <c r="R26" s="19">
        <f t="shared" si="2"/>
        <v>49.6</v>
      </c>
      <c r="S26">
        <v>8</v>
      </c>
      <c r="T26">
        <f t="shared" si="3"/>
        <v>0</v>
      </c>
    </row>
    <row r="27" spans="1:20" x14ac:dyDescent="0.25">
      <c r="A27">
        <v>24</v>
      </c>
      <c r="B27" t="s">
        <v>23</v>
      </c>
      <c r="C27" t="s">
        <v>57</v>
      </c>
      <c r="D27" t="s">
        <v>69</v>
      </c>
      <c r="E27" s="1" t="s">
        <v>79</v>
      </c>
      <c r="F27" t="s">
        <v>121</v>
      </c>
      <c r="G27" s="7"/>
      <c r="I27" s="3"/>
      <c r="L27" s="20" t="s">
        <v>137</v>
      </c>
      <c r="M27" s="36" t="s">
        <v>136</v>
      </c>
      <c r="N27" s="17">
        <v>5.0999999999999996</v>
      </c>
      <c r="O27" s="13">
        <v>1</v>
      </c>
      <c r="P27" s="18">
        <f t="shared" si="0"/>
        <v>5.0999999999999996</v>
      </c>
      <c r="Q27" s="13">
        <f>P$2*O27</f>
        <v>8</v>
      </c>
      <c r="R27" s="19">
        <f t="shared" si="2"/>
        <v>40.799999999999997</v>
      </c>
      <c r="S27">
        <v>8</v>
      </c>
      <c r="T27">
        <f t="shared" si="3"/>
        <v>0</v>
      </c>
    </row>
    <row r="28" spans="1:20" x14ac:dyDescent="0.25">
      <c r="A28">
        <v>25</v>
      </c>
      <c r="B28" t="s">
        <v>24</v>
      </c>
      <c r="C28" t="s">
        <v>58</v>
      </c>
      <c r="D28" t="s">
        <v>68</v>
      </c>
      <c r="E28" s="1" t="s">
        <v>71</v>
      </c>
      <c r="G28" s="8" t="s">
        <v>122</v>
      </c>
      <c r="H28" t="s">
        <v>123</v>
      </c>
      <c r="I28" s="4">
        <v>1.3</v>
      </c>
      <c r="L28" s="20" t="s">
        <v>142</v>
      </c>
      <c r="M28" s="36" t="s">
        <v>143</v>
      </c>
      <c r="N28" s="21">
        <v>54</v>
      </c>
      <c r="O28" s="13">
        <v>1</v>
      </c>
      <c r="P28" s="18">
        <f t="shared" si="0"/>
        <v>54</v>
      </c>
      <c r="Q28" s="13">
        <f>P$2*O28</f>
        <v>8</v>
      </c>
      <c r="R28" s="19">
        <f t="shared" si="2"/>
        <v>432</v>
      </c>
    </row>
    <row r="29" spans="1:20" x14ac:dyDescent="0.25">
      <c r="A29">
        <v>26</v>
      </c>
      <c r="B29" t="s">
        <v>25</v>
      </c>
      <c r="C29" t="s">
        <v>59</v>
      </c>
      <c r="D29" t="s">
        <v>68</v>
      </c>
      <c r="E29" s="1" t="s">
        <v>71</v>
      </c>
      <c r="G29" s="8" t="s">
        <v>129</v>
      </c>
      <c r="H29" t="s">
        <v>128</v>
      </c>
      <c r="I29" s="4">
        <v>1.3</v>
      </c>
      <c r="L29" s="12"/>
      <c r="M29" s="13"/>
      <c r="N29" s="13"/>
      <c r="O29" s="13"/>
      <c r="P29" s="18"/>
      <c r="Q29" s="13"/>
      <c r="R29" s="19"/>
    </row>
    <row r="30" spans="1:20" x14ac:dyDescent="0.25">
      <c r="A30">
        <v>27</v>
      </c>
      <c r="B30" t="s">
        <v>26</v>
      </c>
      <c r="C30" t="s">
        <v>60</v>
      </c>
      <c r="D30" t="s">
        <v>68</v>
      </c>
      <c r="E30" s="1" t="s">
        <v>71</v>
      </c>
      <c r="G30" s="7" t="s">
        <v>127</v>
      </c>
      <c r="H30" t="s">
        <v>126</v>
      </c>
      <c r="I30" s="4">
        <v>1.3</v>
      </c>
      <c r="L30" s="20" t="s">
        <v>145</v>
      </c>
      <c r="M30" s="13" t="s">
        <v>144</v>
      </c>
      <c r="N30" s="21">
        <v>695</v>
      </c>
      <c r="O30" s="13">
        <v>1</v>
      </c>
      <c r="P30" s="18">
        <f>O30*N30</f>
        <v>695</v>
      </c>
      <c r="Q30" s="13">
        <v>1</v>
      </c>
      <c r="R30" s="19">
        <f t="shared" ref="R6:R30" si="4">Q30*P30</f>
        <v>695</v>
      </c>
    </row>
    <row r="31" spans="1:20" x14ac:dyDescent="0.25">
      <c r="A31">
        <v>28</v>
      </c>
      <c r="B31" t="s">
        <v>27</v>
      </c>
      <c r="C31" t="s">
        <v>59</v>
      </c>
      <c r="D31" t="s">
        <v>68</v>
      </c>
      <c r="E31" s="1" t="s">
        <v>71</v>
      </c>
      <c r="G31" s="8" t="s">
        <v>129</v>
      </c>
      <c r="H31" t="s">
        <v>128</v>
      </c>
      <c r="I31" s="4">
        <v>1.3</v>
      </c>
      <c r="L31" s="22"/>
      <c r="M31" s="13"/>
      <c r="N31" s="13"/>
      <c r="O31" s="13"/>
      <c r="P31" s="18"/>
      <c r="Q31" s="13"/>
      <c r="R31" s="14"/>
    </row>
    <row r="32" spans="1:20" x14ac:dyDescent="0.25">
      <c r="A32">
        <v>29</v>
      </c>
      <c r="B32" t="s">
        <v>28</v>
      </c>
      <c r="C32" t="s">
        <v>61</v>
      </c>
      <c r="D32" t="s">
        <v>68</v>
      </c>
      <c r="E32" s="1" t="s">
        <v>71</v>
      </c>
      <c r="G32" s="8" t="s">
        <v>131</v>
      </c>
      <c r="H32" t="s">
        <v>130</v>
      </c>
      <c r="I32" s="4">
        <v>1.3</v>
      </c>
      <c r="L32" s="20" t="s">
        <v>148</v>
      </c>
      <c r="M32" s="16" t="s">
        <v>147</v>
      </c>
      <c r="N32" s="21">
        <v>645</v>
      </c>
      <c r="O32" s="13">
        <v>1</v>
      </c>
      <c r="P32" s="18">
        <f>O32*N32</f>
        <v>645</v>
      </c>
      <c r="Q32" s="13"/>
      <c r="R32" s="14"/>
      <c r="S32">
        <v>1</v>
      </c>
    </row>
    <row r="33" spans="1:19" x14ac:dyDescent="0.25">
      <c r="A33">
        <v>30</v>
      </c>
      <c r="B33" t="s">
        <v>29</v>
      </c>
      <c r="C33" t="s">
        <v>61</v>
      </c>
      <c r="D33" t="s">
        <v>68</v>
      </c>
      <c r="E33" s="1" t="s">
        <v>71</v>
      </c>
      <c r="G33" s="8" t="s">
        <v>131</v>
      </c>
      <c r="H33" t="s">
        <v>130</v>
      </c>
      <c r="I33" s="4">
        <v>1.3</v>
      </c>
      <c r="L33" s="12"/>
      <c r="M33" s="13"/>
      <c r="N33" s="13"/>
      <c r="O33" s="13"/>
      <c r="P33" s="13"/>
      <c r="Q33" s="13"/>
      <c r="R33" s="14"/>
    </row>
    <row r="34" spans="1:19" ht="15.75" thickBot="1" x14ac:dyDescent="0.3">
      <c r="A34">
        <v>31</v>
      </c>
      <c r="B34" t="s">
        <v>30</v>
      </c>
      <c r="C34" t="s">
        <v>62</v>
      </c>
      <c r="D34" t="s">
        <v>68</v>
      </c>
      <c r="E34" s="1" t="s">
        <v>71</v>
      </c>
      <c r="G34" s="8" t="s">
        <v>125</v>
      </c>
      <c r="H34" t="s">
        <v>124</v>
      </c>
      <c r="I34" s="4">
        <v>1.2</v>
      </c>
      <c r="L34" s="23"/>
      <c r="M34" s="24"/>
      <c r="N34" s="24"/>
      <c r="O34" s="24" t="s">
        <v>175</v>
      </c>
      <c r="P34" s="25">
        <f>SUM(P5:P29)</f>
        <v>282.77</v>
      </c>
      <c r="Q34" s="24"/>
      <c r="R34" s="26">
        <f>SUM(R5:R29)</f>
        <v>2262.16</v>
      </c>
    </row>
    <row r="35" spans="1:19" x14ac:dyDescent="0.25">
      <c r="A35">
        <v>32</v>
      </c>
      <c r="B35" t="s">
        <v>31</v>
      </c>
      <c r="C35" t="s">
        <v>60</v>
      </c>
      <c r="D35" t="s">
        <v>68</v>
      </c>
      <c r="E35" s="1" t="s">
        <v>71</v>
      </c>
      <c r="G35" s="7" t="s">
        <v>127</v>
      </c>
      <c r="H35" t="s">
        <v>126</v>
      </c>
      <c r="I35" s="4">
        <v>1.3</v>
      </c>
    </row>
    <row r="36" spans="1:19" x14ac:dyDescent="0.25">
      <c r="A36">
        <v>33</v>
      </c>
      <c r="B36" t="s">
        <v>32</v>
      </c>
      <c r="C36" t="s">
        <v>60</v>
      </c>
      <c r="D36" t="s">
        <v>68</v>
      </c>
      <c r="E36" s="1" t="s">
        <v>71</v>
      </c>
      <c r="G36" s="7" t="s">
        <v>127</v>
      </c>
      <c r="H36" t="s">
        <v>126</v>
      </c>
      <c r="I36" s="4">
        <v>1.3</v>
      </c>
      <c r="L36" s="35" t="s">
        <v>163</v>
      </c>
      <c r="M36" s="35"/>
    </row>
    <row r="37" spans="1:19" x14ac:dyDescent="0.25">
      <c r="A37">
        <v>34</v>
      </c>
      <c r="B37" t="s">
        <v>33</v>
      </c>
      <c r="C37" t="s">
        <v>58</v>
      </c>
      <c r="D37" t="s">
        <v>68</v>
      </c>
      <c r="E37" s="1" t="s">
        <v>71</v>
      </c>
      <c r="G37" s="8" t="s">
        <v>122</v>
      </c>
      <c r="H37" t="s">
        <v>123</v>
      </c>
      <c r="I37" s="4">
        <v>1.3</v>
      </c>
      <c r="L37" t="s">
        <v>159</v>
      </c>
      <c r="R37" t="s">
        <v>166</v>
      </c>
    </row>
    <row r="38" spans="1:19" x14ac:dyDescent="0.25">
      <c r="A38">
        <v>35</v>
      </c>
      <c r="B38" t="s">
        <v>34</v>
      </c>
      <c r="C38" t="s">
        <v>60</v>
      </c>
      <c r="D38" t="s">
        <v>68</v>
      </c>
      <c r="E38" s="1" t="s">
        <v>71</v>
      </c>
      <c r="G38" s="7" t="s">
        <v>127</v>
      </c>
      <c r="H38" t="s">
        <v>126</v>
      </c>
      <c r="I38" s="4">
        <v>1.3</v>
      </c>
      <c r="L38" t="s">
        <v>160</v>
      </c>
    </row>
    <row r="39" spans="1:19" x14ac:dyDescent="0.25">
      <c r="A39">
        <v>36</v>
      </c>
      <c r="B39" t="s">
        <v>35</v>
      </c>
      <c r="C39" t="s">
        <v>63</v>
      </c>
      <c r="D39" t="s">
        <v>68</v>
      </c>
      <c r="E39" s="1" t="s">
        <v>81</v>
      </c>
      <c r="G39" s="8" t="s">
        <v>133</v>
      </c>
      <c r="H39" t="s">
        <v>132</v>
      </c>
      <c r="I39" s="5">
        <v>5</v>
      </c>
      <c r="L39" t="s">
        <v>161</v>
      </c>
      <c r="Q39" t="s">
        <v>167</v>
      </c>
      <c r="R39" t="s">
        <v>173</v>
      </c>
      <c r="S39" t="s">
        <v>174</v>
      </c>
    </row>
    <row r="40" spans="1:19" x14ac:dyDescent="0.25">
      <c r="A40">
        <v>37</v>
      </c>
      <c r="B40" t="s">
        <v>36</v>
      </c>
      <c r="C40" t="s">
        <v>63</v>
      </c>
      <c r="D40" t="s">
        <v>68</v>
      </c>
      <c r="E40" s="1" t="s">
        <v>81</v>
      </c>
      <c r="G40" s="8" t="s">
        <v>133</v>
      </c>
      <c r="H40" t="s">
        <v>132</v>
      </c>
      <c r="I40" s="5">
        <v>5</v>
      </c>
      <c r="L40" t="s">
        <v>162</v>
      </c>
      <c r="Q40" t="s">
        <v>168</v>
      </c>
      <c r="R40" s="38">
        <v>2262.16</v>
      </c>
      <c r="S40" s="38">
        <f>R40/8</f>
        <v>282.77</v>
      </c>
    </row>
    <row r="41" spans="1:19" x14ac:dyDescent="0.25">
      <c r="A41">
        <v>38</v>
      </c>
      <c r="B41" t="s">
        <v>37</v>
      </c>
      <c r="C41" t="s">
        <v>64</v>
      </c>
      <c r="D41" t="s">
        <v>69</v>
      </c>
      <c r="E41" s="1" t="s">
        <v>82</v>
      </c>
      <c r="G41" s="8" t="s">
        <v>135</v>
      </c>
      <c r="H41" t="s">
        <v>134</v>
      </c>
      <c r="I41" s="5">
        <v>22</v>
      </c>
      <c r="Q41" t="s">
        <v>169</v>
      </c>
      <c r="R41" s="38">
        <v>840.87</v>
      </c>
      <c r="S41" s="38">
        <f t="shared" ref="S41:S46" si="5">R41/8</f>
        <v>105.10875</v>
      </c>
    </row>
    <row r="42" spans="1:19" x14ac:dyDescent="0.25">
      <c r="A42">
        <v>39</v>
      </c>
      <c r="B42" t="s">
        <v>38</v>
      </c>
      <c r="C42" t="s">
        <v>65</v>
      </c>
      <c r="D42" t="s">
        <v>69</v>
      </c>
      <c r="E42" s="1" t="s">
        <v>83</v>
      </c>
      <c r="G42" s="8" t="s">
        <v>138</v>
      </c>
      <c r="H42" t="s">
        <v>139</v>
      </c>
      <c r="I42" s="4">
        <v>6.2</v>
      </c>
      <c r="Q42" t="s">
        <v>170</v>
      </c>
      <c r="R42" s="38">
        <v>1835</v>
      </c>
      <c r="S42" s="38">
        <f t="shared" si="5"/>
        <v>229.375</v>
      </c>
    </row>
    <row r="43" spans="1:19" x14ac:dyDescent="0.25">
      <c r="A43">
        <v>40</v>
      </c>
      <c r="B43" t="s">
        <v>39</v>
      </c>
      <c r="C43" t="s">
        <v>66</v>
      </c>
      <c r="D43" t="s">
        <v>69</v>
      </c>
      <c r="E43" s="1" t="s">
        <v>83</v>
      </c>
      <c r="G43" s="8" t="s">
        <v>137</v>
      </c>
      <c r="H43" t="s">
        <v>136</v>
      </c>
      <c r="I43" s="4">
        <v>5.0999999999999996</v>
      </c>
      <c r="Q43" t="s">
        <v>149</v>
      </c>
      <c r="R43" s="38">
        <v>645</v>
      </c>
      <c r="S43" s="38">
        <f t="shared" si="5"/>
        <v>80.625</v>
      </c>
    </row>
    <row r="44" spans="1:19" x14ac:dyDescent="0.25">
      <c r="A44" t="s">
        <v>140</v>
      </c>
      <c r="G44" s="7"/>
      <c r="I44" s="3"/>
      <c r="Q44" t="s">
        <v>171</v>
      </c>
      <c r="R44" s="38">
        <v>312</v>
      </c>
      <c r="S44" s="38">
        <f t="shared" si="5"/>
        <v>39</v>
      </c>
    </row>
    <row r="45" spans="1:19" x14ac:dyDescent="0.25">
      <c r="F45" t="s">
        <v>141</v>
      </c>
      <c r="G45" s="8" t="s">
        <v>142</v>
      </c>
      <c r="H45" t="s">
        <v>143</v>
      </c>
      <c r="I45" s="5">
        <v>54</v>
      </c>
      <c r="Q45" t="s">
        <v>172</v>
      </c>
      <c r="R45" s="38">
        <v>180</v>
      </c>
      <c r="S45" s="38">
        <f>R45/8</f>
        <v>22.5</v>
      </c>
    </row>
    <row r="46" spans="1:19" x14ac:dyDescent="0.25">
      <c r="G46" s="7"/>
      <c r="I46" s="3"/>
      <c r="Q46" t="s">
        <v>158</v>
      </c>
      <c r="R46" s="38">
        <f>SUM(R40:R45)</f>
        <v>6075.03</v>
      </c>
      <c r="S46" s="38">
        <f>R46/8</f>
        <v>759.37874999999997</v>
      </c>
    </row>
    <row r="47" spans="1:19" x14ac:dyDescent="0.25">
      <c r="F47" t="s">
        <v>146</v>
      </c>
      <c r="G47" s="8" t="s">
        <v>145</v>
      </c>
      <c r="H47" t="s">
        <v>144</v>
      </c>
      <c r="I47" s="5">
        <v>695</v>
      </c>
    </row>
    <row r="48" spans="1:19" x14ac:dyDescent="0.25">
      <c r="G48" s="7" t="s">
        <v>157</v>
      </c>
    </row>
    <row r="49" spans="6:9" x14ac:dyDescent="0.25">
      <c r="F49" t="s">
        <v>149</v>
      </c>
      <c r="G49" s="8" t="s">
        <v>148</v>
      </c>
      <c r="H49" s="6" t="s">
        <v>147</v>
      </c>
      <c r="I49" s="5">
        <v>645</v>
      </c>
    </row>
    <row r="50" spans="6:9" x14ac:dyDescent="0.25">
      <c r="G50" s="7"/>
    </row>
    <row r="51" spans="6:9" x14ac:dyDescent="0.25">
      <c r="G51" s="7"/>
    </row>
    <row r="52" spans="6:9" x14ac:dyDescent="0.25">
      <c r="G52" s="7"/>
    </row>
    <row r="53" spans="6:9" x14ac:dyDescent="0.25">
      <c r="G53" s="7"/>
    </row>
    <row r="54" spans="6:9" x14ac:dyDescent="0.25">
      <c r="G54" s="7"/>
    </row>
    <row r="55" spans="6:9" x14ac:dyDescent="0.25">
      <c r="G55" s="7"/>
    </row>
    <row r="56" spans="6:9" x14ac:dyDescent="0.25">
      <c r="G56" s="7"/>
    </row>
  </sheetData>
  <hyperlinks>
    <hyperlink ref="M6" r:id="rId1"/>
    <hyperlink ref="M7" r:id="rId2"/>
    <hyperlink ref="M9" r:id="rId3"/>
    <hyperlink ref="M10" r:id="rId4"/>
    <hyperlink ref="M11" r:id="rId5"/>
    <hyperlink ref="M12" r:id="rId6"/>
    <hyperlink ref="M13" r:id="rId7"/>
    <hyperlink ref="M14" r:id="rId8"/>
    <hyperlink ref="M15" r:id="rId9"/>
    <hyperlink ref="M16" r:id="rId10"/>
    <hyperlink ref="M17" r:id="rId11"/>
    <hyperlink ref="M18" r:id="rId12"/>
    <hyperlink ref="M19" r:id="rId13"/>
    <hyperlink ref="M20" r:id="rId14"/>
    <hyperlink ref="M21" r:id="rId15"/>
    <hyperlink ref="M22" r:id="rId16"/>
    <hyperlink ref="M23" r:id="rId17"/>
    <hyperlink ref="M24" r:id="rId18"/>
    <hyperlink ref="M25" r:id="rId19"/>
    <hyperlink ref="M26" r:id="rId20"/>
    <hyperlink ref="M27" r:id="rId21"/>
    <hyperlink ref="M28" r:id="rId22"/>
  </hyperlinks>
  <pageMargins left="0.7" right="0.7" top="0.78740157499999996" bottom="0.78740157499999996" header="0.3" footer="0.3"/>
  <pageSetup paperSize="9" orientation="portrait" verticalDpi="30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Kudera</dc:creator>
  <cp:lastModifiedBy>Tomáš Kudera</cp:lastModifiedBy>
  <dcterms:created xsi:type="dcterms:W3CDTF">2017-02-10T12:01:25Z</dcterms:created>
  <dcterms:modified xsi:type="dcterms:W3CDTF">2017-04-17T09:39:29Z</dcterms:modified>
</cp:coreProperties>
</file>