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n\Desktop\Seminarka\Vypracovani\Mereni\"/>
    </mc:Choice>
  </mc:AlternateContent>
  <xr:revisionPtr revIDLastSave="0" documentId="13_ncr:1_{C00B790F-5F3B-4F16-B268-5E4C2A81E139}" xr6:coauthVersionLast="43" xr6:coauthVersionMax="43" xr10:uidLastSave="{00000000-0000-0000-0000-000000000000}"/>
  <bookViews>
    <workbookView xWindow="-120" yWindow="-120" windowWidth="24240" windowHeight="13140" xr2:uid="{5DC36698-EE03-4964-BBD7-8D20BACB35D6}"/>
  </bookViews>
  <sheets>
    <sheet name="reverzace" sheetId="1" r:id="rId1"/>
    <sheet name="stejnosmerny proud" sheetId="2" r:id="rId2"/>
    <sheet name="zkrat fazi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4" i="3" l="1"/>
  <c r="I5" i="3"/>
  <c r="I6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3" i="3"/>
  <c r="H3" i="3"/>
  <c r="H4" i="3"/>
  <c r="H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</calcChain>
</file>

<file path=xl/sharedStrings.xml><?xml version="1.0" encoding="utf-8"?>
<sst xmlns="http://schemas.openxmlformats.org/spreadsheetml/2006/main" count="17" uniqueCount="7">
  <si>
    <t>time</t>
  </si>
  <si>
    <t>OutputValue</t>
  </si>
  <si>
    <t>OutputForce</t>
  </si>
  <si>
    <t>OutputTorque</t>
  </si>
  <si>
    <t>OutputWeight</t>
  </si>
  <si>
    <t>OffsetTime</t>
  </si>
  <si>
    <t>OffsetTorque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</si>
</sst>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" fontId="0" fillId="0" borderId="0" xfId="0" applyNumberForma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sz="1800"/>
              <a:t>Závislost brzdného momentu motoru na čase</a:t>
            </a:r>
            <a:endParaRPr lang="en-US" sz="18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9.6602265571910401E-2"/>
          <c:y val="0.11148748836674301"/>
          <c:w val="0.87153708518026696"/>
          <c:h val="0.77057544101807995"/>
        </c:manualLayout>
      </c:layout>
      <c:scatterChart>
        <c:scatterStyle val="smoothMarker"/>
        <c:varyColors val="0"/>
        <c:ser>
          <c:idx val="0"/>
          <c:order val="0"/>
          <c:tx>
            <c:strRef>
              <c:f>reverzace!$F$3</c:f>
              <c:strCache>
                <c:ptCount val="1"/>
                <c:pt idx="0">
                  <c:v>OutputTorque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x"/>
            <c:size val="6"/>
            <c:spPr>
              <a:noFill/>
              <a:ln w="15875">
                <a:solidFill>
                  <a:schemeClr val="accent1"/>
                </a:solidFill>
              </a:ln>
              <a:effectLst/>
            </c:spPr>
          </c:marker>
          <c:xVal>
            <c:numRef>
              <c:f>reverzace!$C$4:$C$101</c:f>
              <c:numCache>
                <c:formatCode>General</c:formatCode>
                <c:ptCount val="98"/>
                <c:pt idx="0">
                  <c:v>0.13</c:v>
                </c:pt>
                <c:pt idx="1">
                  <c:v>5.19</c:v>
                </c:pt>
                <c:pt idx="2">
                  <c:v>16.440000000000001</c:v>
                </c:pt>
                <c:pt idx="3">
                  <c:v>27.71</c:v>
                </c:pt>
                <c:pt idx="4">
                  <c:v>38.94</c:v>
                </c:pt>
                <c:pt idx="5">
                  <c:v>40.200000000000003</c:v>
                </c:pt>
                <c:pt idx="6">
                  <c:v>51.49</c:v>
                </c:pt>
                <c:pt idx="7">
                  <c:v>62.74</c:v>
                </c:pt>
                <c:pt idx="8">
                  <c:v>74.349999999999994</c:v>
                </c:pt>
                <c:pt idx="9">
                  <c:v>85.71</c:v>
                </c:pt>
                <c:pt idx="10">
                  <c:v>96.95</c:v>
                </c:pt>
                <c:pt idx="11">
                  <c:v>98.21</c:v>
                </c:pt>
                <c:pt idx="12">
                  <c:v>109.62</c:v>
                </c:pt>
                <c:pt idx="13">
                  <c:v>119.99</c:v>
                </c:pt>
                <c:pt idx="14">
                  <c:v>121.25</c:v>
                </c:pt>
                <c:pt idx="15">
                  <c:v>132.44</c:v>
                </c:pt>
                <c:pt idx="16">
                  <c:v>143.69</c:v>
                </c:pt>
                <c:pt idx="17">
                  <c:v>154.83000000000001</c:v>
                </c:pt>
                <c:pt idx="18">
                  <c:v>156.09</c:v>
                </c:pt>
                <c:pt idx="19">
                  <c:v>166.73</c:v>
                </c:pt>
                <c:pt idx="20">
                  <c:v>178.02</c:v>
                </c:pt>
                <c:pt idx="21">
                  <c:v>179.22</c:v>
                </c:pt>
                <c:pt idx="22">
                  <c:v>190.48</c:v>
                </c:pt>
                <c:pt idx="23">
                  <c:v>201.69</c:v>
                </c:pt>
                <c:pt idx="24">
                  <c:v>212.94</c:v>
                </c:pt>
                <c:pt idx="25">
                  <c:v>214.19</c:v>
                </c:pt>
                <c:pt idx="26">
                  <c:v>225.44</c:v>
                </c:pt>
                <c:pt idx="27">
                  <c:v>236.85</c:v>
                </c:pt>
                <c:pt idx="28">
                  <c:v>247.92</c:v>
                </c:pt>
                <c:pt idx="29">
                  <c:v>259.19</c:v>
                </c:pt>
                <c:pt idx="30">
                  <c:v>260.44</c:v>
                </c:pt>
                <c:pt idx="31">
                  <c:v>271.69</c:v>
                </c:pt>
                <c:pt idx="32">
                  <c:v>282.94</c:v>
                </c:pt>
                <c:pt idx="33">
                  <c:v>294.37</c:v>
                </c:pt>
                <c:pt idx="34">
                  <c:v>305.73</c:v>
                </c:pt>
                <c:pt idx="35">
                  <c:v>307.01</c:v>
                </c:pt>
                <c:pt idx="36">
                  <c:v>318.19</c:v>
                </c:pt>
                <c:pt idx="37">
                  <c:v>329.44</c:v>
                </c:pt>
                <c:pt idx="38">
                  <c:v>340.68</c:v>
                </c:pt>
                <c:pt idx="39">
                  <c:v>353.1</c:v>
                </c:pt>
                <c:pt idx="40">
                  <c:v>364.48</c:v>
                </c:pt>
                <c:pt idx="41">
                  <c:v>375.69</c:v>
                </c:pt>
                <c:pt idx="42">
                  <c:v>386.94</c:v>
                </c:pt>
                <c:pt idx="43">
                  <c:v>388.19</c:v>
                </c:pt>
                <c:pt idx="44">
                  <c:v>399.44</c:v>
                </c:pt>
                <c:pt idx="45">
                  <c:v>410.74</c:v>
                </c:pt>
                <c:pt idx="46">
                  <c:v>422.24</c:v>
                </c:pt>
                <c:pt idx="47">
                  <c:v>433.56</c:v>
                </c:pt>
                <c:pt idx="48">
                  <c:v>445.94</c:v>
                </c:pt>
                <c:pt idx="49">
                  <c:v>457.19</c:v>
                </c:pt>
                <c:pt idx="50">
                  <c:v>468.48</c:v>
                </c:pt>
                <c:pt idx="51">
                  <c:v>479.85</c:v>
                </c:pt>
                <c:pt idx="52">
                  <c:v>492.32</c:v>
                </c:pt>
                <c:pt idx="53">
                  <c:v>503.57</c:v>
                </c:pt>
                <c:pt idx="54">
                  <c:v>514.82000000000005</c:v>
                </c:pt>
                <c:pt idx="55">
                  <c:v>526.24</c:v>
                </c:pt>
                <c:pt idx="56">
                  <c:v>538.72</c:v>
                </c:pt>
                <c:pt idx="57">
                  <c:v>550.07000000000005</c:v>
                </c:pt>
                <c:pt idx="58">
                  <c:v>561.30999999999995</c:v>
                </c:pt>
                <c:pt idx="59">
                  <c:v>572.54999999999995</c:v>
                </c:pt>
                <c:pt idx="60">
                  <c:v>584.98</c:v>
                </c:pt>
                <c:pt idx="61">
                  <c:v>596.49</c:v>
                </c:pt>
                <c:pt idx="62">
                  <c:v>607.69000000000005</c:v>
                </c:pt>
                <c:pt idx="63">
                  <c:v>618.94000000000005</c:v>
                </c:pt>
                <c:pt idx="64">
                  <c:v>631.44000000000005</c:v>
                </c:pt>
                <c:pt idx="65">
                  <c:v>642.73</c:v>
                </c:pt>
                <c:pt idx="66">
                  <c:v>653.79</c:v>
                </c:pt>
                <c:pt idx="67">
                  <c:v>666.06</c:v>
                </c:pt>
                <c:pt idx="68">
                  <c:v>677.32</c:v>
                </c:pt>
                <c:pt idx="69">
                  <c:v>688.56</c:v>
                </c:pt>
                <c:pt idx="70">
                  <c:v>700.92</c:v>
                </c:pt>
                <c:pt idx="71">
                  <c:v>711.55</c:v>
                </c:pt>
                <c:pt idx="72">
                  <c:v>712.68</c:v>
                </c:pt>
                <c:pt idx="73">
                  <c:v>723.3</c:v>
                </c:pt>
                <c:pt idx="74">
                  <c:v>734.8</c:v>
                </c:pt>
                <c:pt idx="75">
                  <c:v>736.06</c:v>
                </c:pt>
                <c:pt idx="76">
                  <c:v>747.43</c:v>
                </c:pt>
                <c:pt idx="77">
                  <c:v>758.69</c:v>
                </c:pt>
                <c:pt idx="78">
                  <c:v>769.94</c:v>
                </c:pt>
                <c:pt idx="79">
                  <c:v>781.21</c:v>
                </c:pt>
                <c:pt idx="80">
                  <c:v>782.49</c:v>
                </c:pt>
                <c:pt idx="81">
                  <c:v>792.99</c:v>
                </c:pt>
                <c:pt idx="82">
                  <c:v>804.31</c:v>
                </c:pt>
                <c:pt idx="83">
                  <c:v>805.56</c:v>
                </c:pt>
                <c:pt idx="84">
                  <c:v>816.82</c:v>
                </c:pt>
                <c:pt idx="85">
                  <c:v>828.19</c:v>
                </c:pt>
                <c:pt idx="86">
                  <c:v>839.48</c:v>
                </c:pt>
                <c:pt idx="87">
                  <c:v>850.73</c:v>
                </c:pt>
                <c:pt idx="88">
                  <c:v>851.98</c:v>
                </c:pt>
                <c:pt idx="89">
                  <c:v>863.18</c:v>
                </c:pt>
                <c:pt idx="90">
                  <c:v>874.44</c:v>
                </c:pt>
                <c:pt idx="91">
                  <c:v>885.69</c:v>
                </c:pt>
                <c:pt idx="92">
                  <c:v>897.19</c:v>
                </c:pt>
                <c:pt idx="93">
                  <c:v>898.31</c:v>
                </c:pt>
                <c:pt idx="94">
                  <c:v>909.49</c:v>
                </c:pt>
                <c:pt idx="95">
                  <c:v>920.58</c:v>
                </c:pt>
                <c:pt idx="96">
                  <c:v>932.94</c:v>
                </c:pt>
                <c:pt idx="97">
                  <c:v>944.31</c:v>
                </c:pt>
              </c:numCache>
            </c:numRef>
          </c:xVal>
          <c:yVal>
            <c:numRef>
              <c:f>reverzace!$F$4:$F$101</c:f>
              <c:numCache>
                <c:formatCode>General</c:formatCode>
                <c:ptCount val="98"/>
                <c:pt idx="0">
                  <c:v>-8.7679999999999998E-3</c:v>
                </c:pt>
                <c:pt idx="1">
                  <c:v>-8.9320000000000007E-3</c:v>
                </c:pt>
                <c:pt idx="2">
                  <c:v>-6.8349999999999999E-3</c:v>
                </c:pt>
                <c:pt idx="3">
                  <c:v>-3.1649999999999998E-3</c:v>
                </c:pt>
                <c:pt idx="4">
                  <c:v>3.4099999999999998E-3</c:v>
                </c:pt>
                <c:pt idx="5">
                  <c:v>3.4099999999999998E-3</c:v>
                </c:pt>
                <c:pt idx="6">
                  <c:v>1.0599000000000001E-2</c:v>
                </c:pt>
                <c:pt idx="7">
                  <c:v>9.6589999999999992E-3</c:v>
                </c:pt>
                <c:pt idx="8">
                  <c:v>-1.2819999999999999E-3</c:v>
                </c:pt>
                <c:pt idx="9">
                  <c:v>-8.3979999999999992E-3</c:v>
                </c:pt>
                <c:pt idx="10">
                  <c:v>-9.3139999999999994E-3</c:v>
                </c:pt>
                <c:pt idx="11">
                  <c:v>-9.3139999999999994E-3</c:v>
                </c:pt>
                <c:pt idx="12">
                  <c:v>-9.2899999999999996E-3</c:v>
                </c:pt>
                <c:pt idx="13">
                  <c:v>-9.2899999999999996E-3</c:v>
                </c:pt>
                <c:pt idx="14">
                  <c:v>-3.7980000000000002E-3</c:v>
                </c:pt>
                <c:pt idx="15">
                  <c:v>5.2919999999999998E-3</c:v>
                </c:pt>
                <c:pt idx="16">
                  <c:v>1.4746E-2</c:v>
                </c:pt>
                <c:pt idx="17">
                  <c:v>1.3505E-2</c:v>
                </c:pt>
                <c:pt idx="18">
                  <c:v>1.3505E-2</c:v>
                </c:pt>
                <c:pt idx="19">
                  <c:v>1.57E-3</c:v>
                </c:pt>
                <c:pt idx="20">
                  <c:v>-8.0979999999999993E-3</c:v>
                </c:pt>
                <c:pt idx="21">
                  <c:v>-8.0979999999999993E-3</c:v>
                </c:pt>
                <c:pt idx="22">
                  <c:v>-8.3680000000000004E-3</c:v>
                </c:pt>
                <c:pt idx="23">
                  <c:v>-7.3109999999999998E-3</c:v>
                </c:pt>
                <c:pt idx="24">
                  <c:v>-4.0249999999999999E-3</c:v>
                </c:pt>
                <c:pt idx="25">
                  <c:v>-4.0249999999999999E-3</c:v>
                </c:pt>
                <c:pt idx="26">
                  <c:v>1.4610000000000001E-3</c:v>
                </c:pt>
                <c:pt idx="27">
                  <c:v>9.9170000000000005E-3</c:v>
                </c:pt>
                <c:pt idx="28">
                  <c:v>1.1499000000000001E-2</c:v>
                </c:pt>
                <c:pt idx="29">
                  <c:v>1.6119999999999999E-3</c:v>
                </c:pt>
                <c:pt idx="30">
                  <c:v>1.6119999999999999E-3</c:v>
                </c:pt>
                <c:pt idx="31">
                  <c:v>-8.7360000000000007E-3</c:v>
                </c:pt>
                <c:pt idx="32">
                  <c:v>-9.6970000000000008E-3</c:v>
                </c:pt>
                <c:pt idx="33">
                  <c:v>-9.5639999999999996E-3</c:v>
                </c:pt>
                <c:pt idx="34">
                  <c:v>-3.9420000000000002E-3</c:v>
                </c:pt>
                <c:pt idx="35">
                  <c:v>-3.9420000000000002E-3</c:v>
                </c:pt>
                <c:pt idx="36">
                  <c:v>3.8019999999999998E-3</c:v>
                </c:pt>
                <c:pt idx="37">
                  <c:v>1.3591000000000001E-2</c:v>
                </c:pt>
                <c:pt idx="38">
                  <c:v>1.3793E-2</c:v>
                </c:pt>
                <c:pt idx="39">
                  <c:v>3.0539999999999999E-3</c:v>
                </c:pt>
                <c:pt idx="40">
                  <c:v>-7.8370000000000002E-3</c:v>
                </c:pt>
                <c:pt idx="41">
                  <c:v>-9.1009999999999997E-3</c:v>
                </c:pt>
                <c:pt idx="42">
                  <c:v>-7.672E-3</c:v>
                </c:pt>
                <c:pt idx="43">
                  <c:v>-7.672E-3</c:v>
                </c:pt>
                <c:pt idx="44">
                  <c:v>-4.6589999999999999E-3</c:v>
                </c:pt>
                <c:pt idx="45">
                  <c:v>3.6200000000000002E-4</c:v>
                </c:pt>
                <c:pt idx="46">
                  <c:v>8.3020000000000004E-3</c:v>
                </c:pt>
                <c:pt idx="47">
                  <c:v>4.0198999999999999E-2</c:v>
                </c:pt>
                <c:pt idx="48">
                  <c:v>0.19574</c:v>
                </c:pt>
                <c:pt idx="49">
                  <c:v>0.37872699999999998</c:v>
                </c:pt>
                <c:pt idx="50">
                  <c:v>0.60700900000000002</c:v>
                </c:pt>
                <c:pt idx="51">
                  <c:v>0.57820899999999997</c:v>
                </c:pt>
                <c:pt idx="52">
                  <c:v>0.40760600000000002</c:v>
                </c:pt>
                <c:pt idx="53">
                  <c:v>0.29808499999999999</c:v>
                </c:pt>
                <c:pt idx="54">
                  <c:v>0.22702900000000001</c:v>
                </c:pt>
                <c:pt idx="55">
                  <c:v>0.179678</c:v>
                </c:pt>
                <c:pt idx="56">
                  <c:v>0.14326800000000001</c:v>
                </c:pt>
                <c:pt idx="57">
                  <c:v>0.11729299999999999</c:v>
                </c:pt>
                <c:pt idx="58">
                  <c:v>8.9915999999999996E-2</c:v>
                </c:pt>
                <c:pt idx="59">
                  <c:v>6.0373000000000003E-2</c:v>
                </c:pt>
                <c:pt idx="60">
                  <c:v>2.5514999999999999E-2</c:v>
                </c:pt>
                <c:pt idx="61">
                  <c:v>8.6070000000000001E-3</c:v>
                </c:pt>
                <c:pt idx="62">
                  <c:v>1.92E-4</c:v>
                </c:pt>
                <c:pt idx="63">
                  <c:v>1.057E-3</c:v>
                </c:pt>
                <c:pt idx="64">
                  <c:v>7.424E-3</c:v>
                </c:pt>
                <c:pt idx="65">
                  <c:v>1.1133000000000001E-2</c:v>
                </c:pt>
                <c:pt idx="66">
                  <c:v>6.7710000000000001E-3</c:v>
                </c:pt>
                <c:pt idx="67">
                  <c:v>-4.7299999999999998E-3</c:v>
                </c:pt>
                <c:pt idx="68">
                  <c:v>-7.2139999999999999E-3</c:v>
                </c:pt>
                <c:pt idx="69">
                  <c:v>-5.842E-3</c:v>
                </c:pt>
                <c:pt idx="70">
                  <c:v>-3.405E-3</c:v>
                </c:pt>
                <c:pt idx="71">
                  <c:v>-1.622E-3</c:v>
                </c:pt>
                <c:pt idx="72">
                  <c:v>-1.622E-3</c:v>
                </c:pt>
                <c:pt idx="73">
                  <c:v>2.4949999999999998E-3</c:v>
                </c:pt>
                <c:pt idx="74">
                  <c:v>1.817E-3</c:v>
                </c:pt>
                <c:pt idx="75">
                  <c:v>1.817E-3</c:v>
                </c:pt>
                <c:pt idx="76">
                  <c:v>-3.98E-3</c:v>
                </c:pt>
                <c:pt idx="77">
                  <c:v>-6.6020000000000002E-3</c:v>
                </c:pt>
                <c:pt idx="78">
                  <c:v>-3.6970000000000002E-3</c:v>
                </c:pt>
                <c:pt idx="79">
                  <c:v>2.2950000000000002E-3</c:v>
                </c:pt>
                <c:pt idx="80">
                  <c:v>2.2950000000000002E-3</c:v>
                </c:pt>
                <c:pt idx="81">
                  <c:v>4.7289999999999997E-3</c:v>
                </c:pt>
                <c:pt idx="82">
                  <c:v>6.4900000000000001E-3</c:v>
                </c:pt>
                <c:pt idx="83">
                  <c:v>6.4900000000000001E-3</c:v>
                </c:pt>
                <c:pt idx="84">
                  <c:v>6.5199999999999998E-3</c:v>
                </c:pt>
                <c:pt idx="85">
                  <c:v>1.6199999999999999E-3</c:v>
                </c:pt>
                <c:pt idx="86">
                  <c:v>-8.208E-3</c:v>
                </c:pt>
                <c:pt idx="87">
                  <c:v>-9.5700000000000004E-3</c:v>
                </c:pt>
                <c:pt idx="88">
                  <c:v>-9.5700000000000004E-3</c:v>
                </c:pt>
                <c:pt idx="89">
                  <c:v>-9.2700000000000005E-3</c:v>
                </c:pt>
                <c:pt idx="90">
                  <c:v>-6.4349999999999997E-3</c:v>
                </c:pt>
                <c:pt idx="91">
                  <c:v>-3.3670000000000002E-3</c:v>
                </c:pt>
                <c:pt idx="92">
                  <c:v>2.5219999999999999E-3</c:v>
                </c:pt>
                <c:pt idx="93">
                  <c:v>2.5219999999999999E-3</c:v>
                </c:pt>
                <c:pt idx="94">
                  <c:v>4.8209999999999998E-3</c:v>
                </c:pt>
                <c:pt idx="95">
                  <c:v>4.7270000000000003E-3</c:v>
                </c:pt>
                <c:pt idx="96">
                  <c:v>-3.4989999999999999E-3</c:v>
                </c:pt>
                <c:pt idx="97">
                  <c:v>-4.3119999999999999E-3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EB0-4A44-9DE2-857747217F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8191392"/>
        <c:axId val="397462648"/>
      </c:scatterChart>
      <c:valAx>
        <c:axId val="3881913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t [ms]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97462648"/>
        <c:crossesAt val="-5.000000000000001E-2"/>
        <c:crossBetween val="midCat"/>
        <c:majorUnit val="50"/>
      </c:valAx>
      <c:valAx>
        <c:axId val="397462648"/>
        <c:scaling>
          <c:orientation val="minMax"/>
          <c:max val="0.6500000000000001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M</a:t>
                </a:r>
                <a:r>
                  <a:rPr lang="cs-CZ" baseline="0"/>
                  <a:t> [Nm]</a:t>
                </a:r>
                <a:endParaRPr lang="cs-CZ"/>
              </a:p>
            </c:rich>
          </c:tx>
          <c:layout>
            <c:manualLayout>
              <c:xMode val="edge"/>
              <c:yMode val="edge"/>
              <c:x val="1.7418844022169439E-2"/>
              <c:y val="0.4524392717842540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88191392"/>
        <c:crosses val="autoZero"/>
        <c:crossBetween val="midCat"/>
        <c:majorUnit val="5.000000000000001E-2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sz="1800" b="0" i="0" baseline="0">
                <a:effectLst/>
              </a:rPr>
              <a:t>Závislost brzdného momentu motoru na čase</a:t>
            </a:r>
            <a:endParaRPr lang="cs-CZ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x"/>
            <c:size val="6"/>
            <c:spPr>
              <a:noFill/>
              <a:ln w="15875">
                <a:solidFill>
                  <a:schemeClr val="accent1"/>
                </a:solidFill>
              </a:ln>
              <a:effectLst/>
            </c:spPr>
          </c:marker>
          <c:xVal>
            <c:numRef>
              <c:f>'stejnosmerny proud'!$C$3:$C$106</c:f>
              <c:numCache>
                <c:formatCode>General</c:formatCode>
                <c:ptCount val="104"/>
                <c:pt idx="0">
                  <c:v>0.1</c:v>
                </c:pt>
                <c:pt idx="1">
                  <c:v>4.95</c:v>
                </c:pt>
                <c:pt idx="2">
                  <c:v>16.21</c:v>
                </c:pt>
                <c:pt idx="3">
                  <c:v>28.05</c:v>
                </c:pt>
                <c:pt idx="4">
                  <c:v>40.049999999999997</c:v>
                </c:pt>
                <c:pt idx="5">
                  <c:v>51.43</c:v>
                </c:pt>
                <c:pt idx="6">
                  <c:v>62.92</c:v>
                </c:pt>
                <c:pt idx="7">
                  <c:v>74.930000000000007</c:v>
                </c:pt>
                <c:pt idx="8">
                  <c:v>86.68</c:v>
                </c:pt>
                <c:pt idx="9">
                  <c:v>97.8</c:v>
                </c:pt>
                <c:pt idx="10">
                  <c:v>109.43</c:v>
                </c:pt>
                <c:pt idx="11">
                  <c:v>121.05</c:v>
                </c:pt>
                <c:pt idx="12">
                  <c:v>132.32</c:v>
                </c:pt>
                <c:pt idx="13">
                  <c:v>143.69</c:v>
                </c:pt>
                <c:pt idx="14">
                  <c:v>144.94</c:v>
                </c:pt>
                <c:pt idx="15">
                  <c:v>156.18</c:v>
                </c:pt>
                <c:pt idx="16">
                  <c:v>167.18</c:v>
                </c:pt>
                <c:pt idx="17">
                  <c:v>178.42</c:v>
                </c:pt>
                <c:pt idx="18">
                  <c:v>179.66</c:v>
                </c:pt>
                <c:pt idx="19">
                  <c:v>190.69</c:v>
                </c:pt>
                <c:pt idx="20">
                  <c:v>201.69</c:v>
                </c:pt>
                <c:pt idx="21">
                  <c:v>213.81</c:v>
                </c:pt>
                <c:pt idx="22">
                  <c:v>225.06</c:v>
                </c:pt>
                <c:pt idx="23">
                  <c:v>236.31</c:v>
                </c:pt>
                <c:pt idx="24">
                  <c:v>237.56</c:v>
                </c:pt>
                <c:pt idx="25">
                  <c:v>248.44</c:v>
                </c:pt>
                <c:pt idx="26">
                  <c:v>259.93</c:v>
                </c:pt>
                <c:pt idx="27">
                  <c:v>271.77999999999997</c:v>
                </c:pt>
                <c:pt idx="28">
                  <c:v>283.17</c:v>
                </c:pt>
                <c:pt idx="29">
                  <c:v>294.94</c:v>
                </c:pt>
                <c:pt idx="30">
                  <c:v>306.02999999999997</c:v>
                </c:pt>
                <c:pt idx="31">
                  <c:v>307.02999999999997</c:v>
                </c:pt>
                <c:pt idx="32">
                  <c:v>317.89999999999998</c:v>
                </c:pt>
                <c:pt idx="33">
                  <c:v>330.04</c:v>
                </c:pt>
                <c:pt idx="34">
                  <c:v>341.03</c:v>
                </c:pt>
                <c:pt idx="35">
                  <c:v>352.16</c:v>
                </c:pt>
                <c:pt idx="36">
                  <c:v>353.17</c:v>
                </c:pt>
                <c:pt idx="37">
                  <c:v>364.16</c:v>
                </c:pt>
                <c:pt idx="38">
                  <c:v>375.91</c:v>
                </c:pt>
                <c:pt idx="39">
                  <c:v>387.67</c:v>
                </c:pt>
                <c:pt idx="40">
                  <c:v>398.85</c:v>
                </c:pt>
                <c:pt idx="41">
                  <c:v>410.82</c:v>
                </c:pt>
                <c:pt idx="42">
                  <c:v>422.3</c:v>
                </c:pt>
                <c:pt idx="43">
                  <c:v>433.79</c:v>
                </c:pt>
                <c:pt idx="44">
                  <c:v>445.42</c:v>
                </c:pt>
                <c:pt idx="45">
                  <c:v>456.72</c:v>
                </c:pt>
                <c:pt idx="46">
                  <c:v>457.97</c:v>
                </c:pt>
                <c:pt idx="47">
                  <c:v>468.97</c:v>
                </c:pt>
                <c:pt idx="48">
                  <c:v>480.19</c:v>
                </c:pt>
                <c:pt idx="49">
                  <c:v>492.31</c:v>
                </c:pt>
                <c:pt idx="50">
                  <c:v>503.69</c:v>
                </c:pt>
                <c:pt idx="51">
                  <c:v>514.67999999999995</c:v>
                </c:pt>
                <c:pt idx="52">
                  <c:v>515.95000000000005</c:v>
                </c:pt>
                <c:pt idx="53">
                  <c:v>527.22</c:v>
                </c:pt>
                <c:pt idx="54">
                  <c:v>538.41</c:v>
                </c:pt>
                <c:pt idx="55">
                  <c:v>549.29</c:v>
                </c:pt>
                <c:pt idx="56">
                  <c:v>550.41999999999996</c:v>
                </c:pt>
                <c:pt idx="57">
                  <c:v>561.04</c:v>
                </c:pt>
                <c:pt idx="58">
                  <c:v>562.28</c:v>
                </c:pt>
                <c:pt idx="59">
                  <c:v>572.66999999999996</c:v>
                </c:pt>
                <c:pt idx="60">
                  <c:v>573.79999999999995</c:v>
                </c:pt>
                <c:pt idx="61">
                  <c:v>584.28</c:v>
                </c:pt>
                <c:pt idx="62">
                  <c:v>596.20000000000005</c:v>
                </c:pt>
                <c:pt idx="63">
                  <c:v>607.29</c:v>
                </c:pt>
              </c:numCache>
            </c:numRef>
          </c:xVal>
          <c:yVal>
            <c:numRef>
              <c:f>'stejnosmerny proud'!$F$3:$F$106</c:f>
              <c:numCache>
                <c:formatCode>0.00</c:formatCode>
                <c:ptCount val="104"/>
                <c:pt idx="0">
                  <c:v>-4.8269999999999997E-3</c:v>
                </c:pt>
                <c:pt idx="1">
                  <c:v>1.611E-3</c:v>
                </c:pt>
                <c:pt idx="2">
                  <c:v>1.1547E-2</c:v>
                </c:pt>
                <c:pt idx="3">
                  <c:v>1.7808000000000001E-2</c:v>
                </c:pt>
                <c:pt idx="4">
                  <c:v>1.1252E-2</c:v>
                </c:pt>
                <c:pt idx="5">
                  <c:v>-2.0709999999999999E-3</c:v>
                </c:pt>
                <c:pt idx="6">
                  <c:v>-5.8630000000000002E-3</c:v>
                </c:pt>
                <c:pt idx="7">
                  <c:v>-4.7450000000000001E-3</c:v>
                </c:pt>
                <c:pt idx="8">
                  <c:v>-1.8959999999999999E-3</c:v>
                </c:pt>
                <c:pt idx="9">
                  <c:v>3.222E-3</c:v>
                </c:pt>
                <c:pt idx="10">
                  <c:v>1.1684999999999999E-2</c:v>
                </c:pt>
                <c:pt idx="11">
                  <c:v>1.7762E-2</c:v>
                </c:pt>
                <c:pt idx="12">
                  <c:v>1.1575999999999999E-2</c:v>
                </c:pt>
                <c:pt idx="13">
                  <c:v>-5.9800000000000001E-4</c:v>
                </c:pt>
                <c:pt idx="14">
                  <c:v>-5.9800000000000001E-4</c:v>
                </c:pt>
                <c:pt idx="15">
                  <c:v>-5.7840000000000001E-3</c:v>
                </c:pt>
                <c:pt idx="16">
                  <c:v>-7.4530000000000004E-3</c:v>
                </c:pt>
                <c:pt idx="17">
                  <c:v>-5.3080000000000002E-3</c:v>
                </c:pt>
                <c:pt idx="18">
                  <c:v>-5.3080000000000002E-3</c:v>
                </c:pt>
                <c:pt idx="19">
                  <c:v>2.0140000000000002E-3</c:v>
                </c:pt>
                <c:pt idx="20">
                  <c:v>1.1623E-2</c:v>
                </c:pt>
                <c:pt idx="21">
                  <c:v>4.4415999999999997E-2</c:v>
                </c:pt>
                <c:pt idx="22">
                  <c:v>0.19181000000000001</c:v>
                </c:pt>
                <c:pt idx="23">
                  <c:v>0.28639700000000001</c:v>
                </c:pt>
                <c:pt idx="24">
                  <c:v>0.28639700000000001</c:v>
                </c:pt>
                <c:pt idx="25">
                  <c:v>0.34900999999999999</c:v>
                </c:pt>
                <c:pt idx="26">
                  <c:v>0.26549600000000001</c:v>
                </c:pt>
                <c:pt idx="27">
                  <c:v>0.16534199999999999</c:v>
                </c:pt>
                <c:pt idx="28">
                  <c:v>0.111078</c:v>
                </c:pt>
                <c:pt idx="29">
                  <c:v>7.1276000000000006E-2</c:v>
                </c:pt>
                <c:pt idx="30">
                  <c:v>5.2381999999999998E-2</c:v>
                </c:pt>
                <c:pt idx="31">
                  <c:v>5.2381999999999998E-2</c:v>
                </c:pt>
                <c:pt idx="32">
                  <c:v>3.2772999999999997E-2</c:v>
                </c:pt>
                <c:pt idx="33">
                  <c:v>3.0313E-2</c:v>
                </c:pt>
                <c:pt idx="34">
                  <c:v>2.1534000000000001E-2</c:v>
                </c:pt>
                <c:pt idx="35">
                  <c:v>2.1534000000000001E-2</c:v>
                </c:pt>
                <c:pt idx="36">
                  <c:v>1.8342000000000001E-2</c:v>
                </c:pt>
                <c:pt idx="37">
                  <c:v>1.2935E-2</c:v>
                </c:pt>
                <c:pt idx="38">
                  <c:v>1.1943E-2</c:v>
                </c:pt>
                <c:pt idx="39">
                  <c:v>6.6340000000000001E-3</c:v>
                </c:pt>
                <c:pt idx="40">
                  <c:v>3.532E-3</c:v>
                </c:pt>
                <c:pt idx="41">
                  <c:v>-2.9940000000000001E-3</c:v>
                </c:pt>
                <c:pt idx="42">
                  <c:v>-4.9500000000000004E-3</c:v>
                </c:pt>
                <c:pt idx="43">
                  <c:v>-7.1599999999999997E-3</c:v>
                </c:pt>
                <c:pt idx="44">
                  <c:v>-7.1069999999999996E-3</c:v>
                </c:pt>
                <c:pt idx="45">
                  <c:v>-7.5040000000000003E-3</c:v>
                </c:pt>
                <c:pt idx="46">
                  <c:v>-7.5040000000000003E-3</c:v>
                </c:pt>
                <c:pt idx="47">
                  <c:v>-6.7340000000000004E-3</c:v>
                </c:pt>
                <c:pt idx="48">
                  <c:v>-7.0049999999999999E-3</c:v>
                </c:pt>
                <c:pt idx="49">
                  <c:v>-5.7959999999999999E-3</c:v>
                </c:pt>
                <c:pt idx="50">
                  <c:v>-6.633E-3</c:v>
                </c:pt>
                <c:pt idx="51">
                  <c:v>-6.2659999999999999E-3</c:v>
                </c:pt>
                <c:pt idx="52">
                  <c:v>-6.2659999999999999E-3</c:v>
                </c:pt>
                <c:pt idx="53">
                  <c:v>-5.8190000000000004E-3</c:v>
                </c:pt>
                <c:pt idx="54">
                  <c:v>-5.8060000000000004E-3</c:v>
                </c:pt>
                <c:pt idx="55">
                  <c:v>-5.8060000000000004E-3</c:v>
                </c:pt>
                <c:pt idx="56">
                  <c:v>-5.1970000000000002E-3</c:v>
                </c:pt>
                <c:pt idx="57">
                  <c:v>-5.1980000000000004E-3</c:v>
                </c:pt>
                <c:pt idx="58">
                  <c:v>-5.1980000000000004E-3</c:v>
                </c:pt>
                <c:pt idx="59">
                  <c:v>-5.4910000000000002E-3</c:v>
                </c:pt>
                <c:pt idx="60">
                  <c:v>-5.4910000000000002E-3</c:v>
                </c:pt>
                <c:pt idx="61">
                  <c:v>-5.1970000000000002E-3</c:v>
                </c:pt>
                <c:pt idx="62">
                  <c:v>-5.3090000000000004E-3</c:v>
                </c:pt>
                <c:pt idx="63">
                  <c:v>-5.3090000000000004E-3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68F-4DA1-A637-CA3161E50D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3609216"/>
        <c:axId val="283610528"/>
      </c:scatterChart>
      <c:valAx>
        <c:axId val="283609216"/>
        <c:scaling>
          <c:orientation val="minMax"/>
          <c:max val="62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t</a:t>
                </a:r>
                <a:r>
                  <a:rPr lang="cs-CZ" baseline="0"/>
                  <a:t> [ms]</a:t>
                </a:r>
                <a:endParaRPr lang="cs-CZ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83610528"/>
        <c:crossesAt val="-5.000000000000001E-2"/>
        <c:crossBetween val="midCat"/>
        <c:majorUnit val="50"/>
      </c:valAx>
      <c:valAx>
        <c:axId val="2836105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M [Nm]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83609216"/>
        <c:crosses val="autoZero"/>
        <c:crossBetween val="midCat"/>
        <c:majorUnit val="5.000000000000001E-2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sz="1800" b="0" i="0" baseline="0">
                <a:effectLst/>
              </a:rPr>
              <a:t>Závislost brzdného momentu motoru na čase</a:t>
            </a:r>
            <a:endParaRPr lang="cs-CZ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x"/>
            <c:size val="6"/>
            <c:spPr>
              <a:noFill/>
              <a:ln w="15875">
                <a:solidFill>
                  <a:schemeClr val="accent1"/>
                </a:solidFill>
              </a:ln>
              <a:effectLst/>
            </c:spPr>
          </c:marker>
          <c:xVal>
            <c:numRef>
              <c:f>'zkrat fazi'!$I$3:$I$76</c:f>
              <c:numCache>
                <c:formatCode>General</c:formatCode>
                <c:ptCount val="74"/>
                <c:pt idx="0">
                  <c:v>0</c:v>
                </c:pt>
                <c:pt idx="1">
                  <c:v>1.25</c:v>
                </c:pt>
                <c:pt idx="2">
                  <c:v>12.490000000000009</c:v>
                </c:pt>
                <c:pt idx="3">
                  <c:v>23.350000000000023</c:v>
                </c:pt>
                <c:pt idx="4">
                  <c:v>35.230000000000018</c:v>
                </c:pt>
                <c:pt idx="5">
                  <c:v>46.980000000000018</c:v>
                </c:pt>
                <c:pt idx="6">
                  <c:v>58.230000000000018</c:v>
                </c:pt>
                <c:pt idx="7">
                  <c:v>69.980000000000018</c:v>
                </c:pt>
                <c:pt idx="8">
                  <c:v>81.990000000000009</c:v>
                </c:pt>
                <c:pt idx="9">
                  <c:v>93.240000000000009</c:v>
                </c:pt>
                <c:pt idx="10">
                  <c:v>104.35000000000002</c:v>
                </c:pt>
                <c:pt idx="11">
                  <c:v>105.47000000000003</c:v>
                </c:pt>
                <c:pt idx="12">
                  <c:v>116.03000000000009</c:v>
                </c:pt>
                <c:pt idx="13">
                  <c:v>117.29000000000008</c:v>
                </c:pt>
                <c:pt idx="14">
                  <c:v>128.10000000000002</c:v>
                </c:pt>
                <c:pt idx="15">
                  <c:v>139.61000000000001</c:v>
                </c:pt>
                <c:pt idx="16">
                  <c:v>150.74</c:v>
                </c:pt>
                <c:pt idx="17">
                  <c:v>151.99</c:v>
                </c:pt>
                <c:pt idx="18">
                  <c:v>163.24</c:v>
                </c:pt>
                <c:pt idx="19">
                  <c:v>174.99</c:v>
                </c:pt>
                <c:pt idx="20">
                  <c:v>186.24</c:v>
                </c:pt>
                <c:pt idx="21">
                  <c:v>197.49</c:v>
                </c:pt>
                <c:pt idx="22">
                  <c:v>209.46000000000004</c:v>
                </c:pt>
                <c:pt idx="23">
                  <c:v>220.60000000000002</c:v>
                </c:pt>
                <c:pt idx="24">
                  <c:v>231.85000000000002</c:v>
                </c:pt>
                <c:pt idx="25">
                  <c:v>233.10000000000002</c:v>
                </c:pt>
                <c:pt idx="26">
                  <c:v>244.48000000000002</c:v>
                </c:pt>
                <c:pt idx="27">
                  <c:v>255.78000000000009</c:v>
                </c:pt>
                <c:pt idx="28">
                  <c:v>266.97000000000003</c:v>
                </c:pt>
                <c:pt idx="29">
                  <c:v>278.47000000000003</c:v>
                </c:pt>
                <c:pt idx="30">
                  <c:v>279.60000000000002</c:v>
                </c:pt>
                <c:pt idx="31">
                  <c:v>290.10000000000002</c:v>
                </c:pt>
                <c:pt idx="32">
                  <c:v>301.60000000000002</c:v>
                </c:pt>
                <c:pt idx="33">
                  <c:v>302.72000000000014</c:v>
                </c:pt>
                <c:pt idx="34">
                  <c:v>313.49000000000012</c:v>
                </c:pt>
                <c:pt idx="35">
                  <c:v>325.73000000000013</c:v>
                </c:pt>
                <c:pt idx="36">
                  <c:v>336.86</c:v>
                </c:pt>
                <c:pt idx="37">
                  <c:v>348.24000000000012</c:v>
                </c:pt>
                <c:pt idx="38">
                  <c:v>360.47000000000014</c:v>
                </c:pt>
                <c:pt idx="39">
                  <c:v>371.96000000000015</c:v>
                </c:pt>
                <c:pt idx="40">
                  <c:v>383.86</c:v>
                </c:pt>
                <c:pt idx="41">
                  <c:v>394.53000000000009</c:v>
                </c:pt>
              </c:numCache>
            </c:numRef>
          </c:xVal>
          <c:yVal>
            <c:numRef>
              <c:f>'zkrat fazi'!$H$3:$H$150</c:f>
              <c:numCache>
                <c:formatCode>0.00</c:formatCode>
                <c:ptCount val="148"/>
                <c:pt idx="0">
                  <c:v>9.4000000000000333E-5</c:v>
                </c:pt>
                <c:pt idx="1">
                  <c:v>9.4000000000000333E-5</c:v>
                </c:pt>
                <c:pt idx="2">
                  <c:v>2.9190000000000015E-3</c:v>
                </c:pt>
                <c:pt idx="3">
                  <c:v>7.4650000000000011E-3</c:v>
                </c:pt>
                <c:pt idx="4">
                  <c:v>1.5368000000000001E-2</c:v>
                </c:pt>
                <c:pt idx="5">
                  <c:v>1.5813000000000001E-2</c:v>
                </c:pt>
                <c:pt idx="6">
                  <c:v>5.0260000000000027E-3</c:v>
                </c:pt>
                <c:pt idx="7">
                  <c:v>-4.8029999999999982E-3</c:v>
                </c:pt>
                <c:pt idx="8">
                  <c:v>-5.2429999999999977E-3</c:v>
                </c:pt>
                <c:pt idx="9">
                  <c:v>-3.8979999999999987E-3</c:v>
                </c:pt>
                <c:pt idx="10">
                  <c:v>2.1240000000000009E-3</c:v>
                </c:pt>
                <c:pt idx="11">
                  <c:v>2.1240000000000009E-3</c:v>
                </c:pt>
                <c:pt idx="12">
                  <c:v>1.1875000000000002E-2</c:v>
                </c:pt>
                <c:pt idx="13">
                  <c:v>1.1875000000000002E-2</c:v>
                </c:pt>
                <c:pt idx="14">
                  <c:v>2.3712E-2</c:v>
                </c:pt>
                <c:pt idx="15">
                  <c:v>2.4921000000000002E-2</c:v>
                </c:pt>
                <c:pt idx="16">
                  <c:v>2.2488000000000001E-2</c:v>
                </c:pt>
                <c:pt idx="17">
                  <c:v>2.2488000000000001E-2</c:v>
                </c:pt>
                <c:pt idx="18">
                  <c:v>0.14237900000000001</c:v>
                </c:pt>
                <c:pt idx="19">
                  <c:v>0.28007199999999999</c:v>
                </c:pt>
                <c:pt idx="20">
                  <c:v>0.37850100000000003</c:v>
                </c:pt>
                <c:pt idx="21">
                  <c:v>0.30696099999999998</c:v>
                </c:pt>
                <c:pt idx="22">
                  <c:v>0.19536100000000001</c:v>
                </c:pt>
                <c:pt idx="23">
                  <c:v>0.12409800000000001</c:v>
                </c:pt>
                <c:pt idx="24">
                  <c:v>0.12409800000000001</c:v>
                </c:pt>
                <c:pt idx="25">
                  <c:v>8.0777000000000002E-2</c:v>
                </c:pt>
                <c:pt idx="26">
                  <c:v>5.1551E-2</c:v>
                </c:pt>
                <c:pt idx="27">
                  <c:v>3.1725000000000003E-2</c:v>
                </c:pt>
                <c:pt idx="28">
                  <c:v>2.2886E-2</c:v>
                </c:pt>
                <c:pt idx="29">
                  <c:v>1.2788000000000001E-2</c:v>
                </c:pt>
                <c:pt idx="30">
                  <c:v>1.2788000000000001E-2</c:v>
                </c:pt>
                <c:pt idx="31">
                  <c:v>7.0600000000000003E-3</c:v>
                </c:pt>
                <c:pt idx="32">
                  <c:v>-6.8599999999999911E-4</c:v>
                </c:pt>
                <c:pt idx="33">
                  <c:v>-6.8599999999999911E-4</c:v>
                </c:pt>
                <c:pt idx="34">
                  <c:v>-1.8299999999999983E-3</c:v>
                </c:pt>
                <c:pt idx="35">
                  <c:v>-3.705E-3</c:v>
                </c:pt>
                <c:pt idx="36">
                  <c:v>-2.4489999999999998E-3</c:v>
                </c:pt>
                <c:pt idx="37">
                  <c:v>-2.2719999999999997E-3</c:v>
                </c:pt>
                <c:pt idx="38">
                  <c:v>1.1099999999999999E-4</c:v>
                </c:pt>
                <c:pt idx="39">
                  <c:v>-9.9999999999999395E-5</c:v>
                </c:pt>
                <c:pt idx="40">
                  <c:v>1.7150000000000012E-3</c:v>
                </c:pt>
                <c:pt idx="41">
                  <c:v>1.2220000000000009E-3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670-47AC-A10A-B0743293EA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8243672"/>
        <c:axId val="388246296"/>
      </c:scatterChart>
      <c:valAx>
        <c:axId val="388243672"/>
        <c:scaling>
          <c:orientation val="minMax"/>
          <c:max val="4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t</a:t>
                </a:r>
                <a:r>
                  <a:rPr lang="cs-CZ" baseline="0"/>
                  <a:t> [ms]</a:t>
                </a:r>
                <a:endParaRPr lang="cs-CZ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88246296"/>
        <c:crossesAt val="-5.000000000000001E-2"/>
        <c:crossBetween val="midCat"/>
        <c:majorUnit val="50"/>
      </c:valAx>
      <c:valAx>
        <c:axId val="3882462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M [Nm]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882436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514351</xdr:colOff>
      <xdr:row>2</xdr:row>
      <xdr:rowOff>0</xdr:rowOff>
    </xdr:from>
    <xdr:to>
      <xdr:col>21</xdr:col>
      <xdr:colOff>1</xdr:colOff>
      <xdr:row>27</xdr:row>
      <xdr:rowOff>19050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120DDBEC-6A40-42D6-ABB2-5632C13FEB3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533399</xdr:colOff>
      <xdr:row>7</xdr:row>
      <xdr:rowOff>71436</xdr:rowOff>
    </xdr:from>
    <xdr:to>
      <xdr:col>22</xdr:col>
      <xdr:colOff>257174</xdr:colOff>
      <xdr:row>26</xdr:row>
      <xdr:rowOff>38100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0AD34D27-6A8F-4C2B-98BE-929EDCF7B64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419099</xdr:colOff>
      <xdr:row>3</xdr:row>
      <xdr:rowOff>157161</xdr:rowOff>
    </xdr:from>
    <xdr:to>
      <xdr:col>24</xdr:col>
      <xdr:colOff>504825</xdr:colOff>
      <xdr:row>22</xdr:row>
      <xdr:rowOff>9525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42A76BF1-EB84-4559-9B6C-F1D9F51BD9F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65FFF8-1239-4A9C-A87D-4D0AA913B3D0}">
  <dimension ref="C3:G101"/>
  <sheetViews>
    <sheetView tabSelected="1" workbookViewId="0">
      <selection activeCell="W7" sqref="W7"/>
    </sheetView>
  </sheetViews>
  <sheetFormatPr defaultRowHeight="15" x14ac:dyDescent="0.25"/>
  <cols>
    <col min="6" max="6" width="13.7109375" bestFit="1" customWidth="1"/>
  </cols>
  <sheetData>
    <row r="3" spans="3:7" x14ac:dyDescent="0.25">
      <c r="C3" t="s">
        <v>0</v>
      </c>
      <c r="D3" t="s">
        <v>1</v>
      </c>
      <c r="E3" t="s">
        <v>2</v>
      </c>
      <c r="F3" t="s">
        <v>3</v>
      </c>
      <c r="G3" t="s">
        <v>4</v>
      </c>
    </row>
    <row r="4" spans="3:7" x14ac:dyDescent="0.25">
      <c r="C4">
        <v>0.13</v>
      </c>
      <c r="D4">
        <v>-9668</v>
      </c>
      <c r="E4">
        <v>-8.7679999999999994E-2</v>
      </c>
      <c r="F4">
        <v>-8.7679999999999998E-3</v>
      </c>
      <c r="G4">
        <v>-8.9350000000000002E-3</v>
      </c>
    </row>
    <row r="5" spans="3:7" x14ac:dyDescent="0.25">
      <c r="C5">
        <v>5.19</v>
      </c>
      <c r="D5">
        <v>-9849</v>
      </c>
      <c r="E5">
        <v>-8.9320999999999998E-2</v>
      </c>
      <c r="F5">
        <v>-8.9320000000000007E-3</v>
      </c>
      <c r="G5">
        <v>-9.103E-3</v>
      </c>
    </row>
    <row r="6" spans="3:7" x14ac:dyDescent="0.25">
      <c r="C6">
        <v>16.440000000000001</v>
      </c>
      <c r="D6">
        <v>-7537</v>
      </c>
      <c r="E6">
        <v>-6.8353999999999998E-2</v>
      </c>
      <c r="F6">
        <v>-6.8349999999999999E-3</v>
      </c>
      <c r="G6">
        <v>-6.966E-3</v>
      </c>
    </row>
    <row r="7" spans="3:7" x14ac:dyDescent="0.25">
      <c r="C7">
        <v>27.71</v>
      </c>
      <c r="D7">
        <v>-3490</v>
      </c>
      <c r="E7">
        <v>-3.1650999999999999E-2</v>
      </c>
      <c r="F7">
        <v>-3.1649999999999998E-3</v>
      </c>
      <c r="G7">
        <v>-3.2260000000000001E-3</v>
      </c>
    </row>
    <row r="8" spans="3:7" x14ac:dyDescent="0.25">
      <c r="C8">
        <v>38.94</v>
      </c>
      <c r="D8">
        <v>-3490</v>
      </c>
      <c r="E8">
        <v>3.4099999999999998E-2</v>
      </c>
      <c r="F8">
        <v>3.4099999999999998E-3</v>
      </c>
      <c r="G8">
        <v>3.4749999999999998E-3</v>
      </c>
    </row>
    <row r="9" spans="3:7" x14ac:dyDescent="0.25">
      <c r="C9">
        <v>40.200000000000003</v>
      </c>
      <c r="D9">
        <v>3760</v>
      </c>
      <c r="E9">
        <v>3.4099999999999998E-2</v>
      </c>
      <c r="F9">
        <v>3.4099999999999998E-3</v>
      </c>
      <c r="G9">
        <v>3.4749999999999998E-3</v>
      </c>
    </row>
    <row r="10" spans="3:7" x14ac:dyDescent="0.25">
      <c r="C10">
        <v>51.49</v>
      </c>
      <c r="D10">
        <v>11687</v>
      </c>
      <c r="E10">
        <v>0.10599</v>
      </c>
      <c r="F10">
        <v>1.0599000000000001E-2</v>
      </c>
      <c r="G10">
        <v>1.0801E-2</v>
      </c>
    </row>
    <row r="11" spans="3:7" x14ac:dyDescent="0.25">
      <c r="C11">
        <v>62.74</v>
      </c>
      <c r="D11">
        <v>10651</v>
      </c>
      <c r="E11">
        <v>9.6595E-2</v>
      </c>
      <c r="F11">
        <v>9.6589999999999992E-3</v>
      </c>
      <c r="G11">
        <v>9.8440000000000003E-3</v>
      </c>
    </row>
    <row r="12" spans="3:7" x14ac:dyDescent="0.25">
      <c r="C12">
        <v>74.349999999999994</v>
      </c>
      <c r="D12">
        <v>-1414</v>
      </c>
      <c r="E12">
        <v>-1.2824E-2</v>
      </c>
      <c r="F12">
        <v>-1.2819999999999999E-3</v>
      </c>
      <c r="G12">
        <v>-1.307E-3</v>
      </c>
    </row>
    <row r="13" spans="3:7" x14ac:dyDescent="0.25">
      <c r="C13">
        <v>85.71</v>
      </c>
      <c r="D13">
        <v>-9260</v>
      </c>
      <c r="E13">
        <v>-8.3979999999999999E-2</v>
      </c>
      <c r="F13">
        <v>-8.3979999999999992E-3</v>
      </c>
      <c r="G13">
        <v>-8.5579999999999996E-3</v>
      </c>
    </row>
    <row r="14" spans="3:7" x14ac:dyDescent="0.25">
      <c r="C14">
        <v>96.95</v>
      </c>
      <c r="D14">
        <v>-9260</v>
      </c>
      <c r="E14">
        <v>-9.3140000000000001E-2</v>
      </c>
      <c r="F14">
        <v>-9.3139999999999994E-3</v>
      </c>
      <c r="G14">
        <v>-9.4920000000000004E-3</v>
      </c>
    </row>
    <row r="15" spans="3:7" x14ac:dyDescent="0.25">
      <c r="C15">
        <v>98.21</v>
      </c>
      <c r="D15">
        <v>-10270</v>
      </c>
      <c r="E15">
        <v>-9.3140000000000001E-2</v>
      </c>
      <c r="F15">
        <v>-9.3139999999999994E-3</v>
      </c>
      <c r="G15">
        <v>-9.4920000000000004E-3</v>
      </c>
    </row>
    <row r="16" spans="3:7" x14ac:dyDescent="0.25">
      <c r="C16">
        <v>109.62</v>
      </c>
      <c r="D16">
        <v>-10244</v>
      </c>
      <c r="E16">
        <v>-9.2904E-2</v>
      </c>
      <c r="F16">
        <v>-9.2899999999999996E-3</v>
      </c>
      <c r="G16">
        <v>-9.4680000000000007E-3</v>
      </c>
    </row>
    <row r="17" spans="3:7" x14ac:dyDescent="0.25">
      <c r="C17">
        <v>119.99</v>
      </c>
      <c r="D17">
        <v>-10244</v>
      </c>
      <c r="E17">
        <v>-9.2904E-2</v>
      </c>
      <c r="F17">
        <v>-9.2899999999999996E-3</v>
      </c>
      <c r="G17">
        <v>-3.8709999999999999E-3</v>
      </c>
    </row>
    <row r="18" spans="3:7" x14ac:dyDescent="0.25">
      <c r="C18">
        <v>121.25</v>
      </c>
      <c r="D18">
        <v>-4188</v>
      </c>
      <c r="E18">
        <v>-3.7981000000000001E-2</v>
      </c>
      <c r="F18">
        <v>-3.7980000000000002E-3</v>
      </c>
      <c r="G18">
        <v>-3.8709999999999999E-3</v>
      </c>
    </row>
    <row r="19" spans="3:7" x14ac:dyDescent="0.25">
      <c r="C19">
        <v>132.44</v>
      </c>
      <c r="D19">
        <v>5835</v>
      </c>
      <c r="E19">
        <v>5.2918E-2</v>
      </c>
      <c r="F19">
        <v>5.2919999999999998E-3</v>
      </c>
      <c r="G19">
        <v>5.3930000000000002E-3</v>
      </c>
    </row>
    <row r="20" spans="3:7" x14ac:dyDescent="0.25">
      <c r="C20">
        <v>143.69</v>
      </c>
      <c r="D20">
        <v>16260</v>
      </c>
      <c r="E20">
        <v>0.14746300000000001</v>
      </c>
      <c r="F20">
        <v>1.4746E-2</v>
      </c>
      <c r="G20">
        <v>1.5028E-2</v>
      </c>
    </row>
    <row r="21" spans="3:7" x14ac:dyDescent="0.25">
      <c r="C21">
        <v>154.83000000000001</v>
      </c>
      <c r="D21">
        <v>16260</v>
      </c>
      <c r="E21">
        <v>0.14746300000000001</v>
      </c>
      <c r="F21">
        <v>1.3505E-2</v>
      </c>
      <c r="G21">
        <v>1.3762E-2</v>
      </c>
    </row>
    <row r="22" spans="3:7" x14ac:dyDescent="0.25">
      <c r="C22">
        <v>156.09</v>
      </c>
      <c r="D22">
        <v>14891</v>
      </c>
      <c r="E22">
        <v>0.135048</v>
      </c>
      <c r="F22">
        <v>1.3505E-2</v>
      </c>
      <c r="G22">
        <v>1.3762E-2</v>
      </c>
    </row>
    <row r="23" spans="3:7" x14ac:dyDescent="0.25">
      <c r="C23">
        <v>166.73</v>
      </c>
      <c r="D23">
        <v>1731</v>
      </c>
      <c r="E23">
        <v>1.5699000000000001E-2</v>
      </c>
      <c r="F23">
        <v>1.57E-3</v>
      </c>
      <c r="G23">
        <v>1.6000000000000001E-3</v>
      </c>
    </row>
    <row r="24" spans="3:7" x14ac:dyDescent="0.25">
      <c r="C24">
        <v>178.02</v>
      </c>
      <c r="D24">
        <v>1731</v>
      </c>
      <c r="E24">
        <v>1.5699000000000001E-2</v>
      </c>
      <c r="F24">
        <v>-8.0979999999999993E-3</v>
      </c>
      <c r="G24">
        <v>-8.2520000000000007E-3</v>
      </c>
    </row>
    <row r="25" spans="3:7" x14ac:dyDescent="0.25">
      <c r="C25">
        <v>179.22</v>
      </c>
      <c r="D25">
        <v>-8929</v>
      </c>
      <c r="E25">
        <v>-8.0977999999999994E-2</v>
      </c>
      <c r="F25">
        <v>-8.0979999999999993E-3</v>
      </c>
      <c r="G25">
        <v>-8.2520000000000007E-3</v>
      </c>
    </row>
    <row r="26" spans="3:7" x14ac:dyDescent="0.25">
      <c r="C26">
        <v>190.48</v>
      </c>
      <c r="D26">
        <v>-9227</v>
      </c>
      <c r="E26">
        <v>-8.3680000000000004E-2</v>
      </c>
      <c r="F26">
        <v>-8.3680000000000004E-3</v>
      </c>
      <c r="G26">
        <v>-8.5280000000000009E-3</v>
      </c>
    </row>
    <row r="27" spans="3:7" x14ac:dyDescent="0.25">
      <c r="C27">
        <v>201.69</v>
      </c>
      <c r="D27">
        <v>-8062</v>
      </c>
      <c r="E27">
        <v>-7.3114999999999999E-2</v>
      </c>
      <c r="F27">
        <v>-7.3109999999999998E-3</v>
      </c>
      <c r="G27">
        <v>-7.4510000000000002E-3</v>
      </c>
    </row>
    <row r="28" spans="3:7" x14ac:dyDescent="0.25">
      <c r="C28">
        <v>212.94</v>
      </c>
      <c r="D28">
        <v>-8062</v>
      </c>
      <c r="E28">
        <v>-4.0249E-2</v>
      </c>
      <c r="F28">
        <v>-4.0249999999999999E-3</v>
      </c>
      <c r="G28">
        <v>-4.1019999999999997E-3</v>
      </c>
    </row>
    <row r="29" spans="3:7" x14ac:dyDescent="0.25">
      <c r="C29">
        <v>214.19</v>
      </c>
      <c r="D29">
        <v>-4438</v>
      </c>
      <c r="E29">
        <v>-4.0249E-2</v>
      </c>
      <c r="F29">
        <v>-4.0249999999999999E-3</v>
      </c>
      <c r="G29">
        <v>-4.1019999999999997E-3</v>
      </c>
    </row>
    <row r="30" spans="3:7" x14ac:dyDescent="0.25">
      <c r="C30">
        <v>225.44</v>
      </c>
      <c r="D30">
        <v>1611</v>
      </c>
      <c r="E30">
        <v>1.461E-2</v>
      </c>
      <c r="F30">
        <v>1.4610000000000001E-3</v>
      </c>
      <c r="G30">
        <v>1.4890000000000001E-3</v>
      </c>
    </row>
    <row r="31" spans="3:7" x14ac:dyDescent="0.25">
      <c r="C31">
        <v>236.85</v>
      </c>
      <c r="D31">
        <v>10935</v>
      </c>
      <c r="E31">
        <v>9.9169999999999994E-2</v>
      </c>
      <c r="F31">
        <v>9.9170000000000005E-3</v>
      </c>
      <c r="G31">
        <v>1.0106E-2</v>
      </c>
    </row>
    <row r="32" spans="3:7" x14ac:dyDescent="0.25">
      <c r="C32">
        <v>247.92</v>
      </c>
      <c r="D32">
        <v>12679</v>
      </c>
      <c r="E32">
        <v>0.11498700000000001</v>
      </c>
      <c r="F32">
        <v>1.1499000000000001E-2</v>
      </c>
      <c r="G32">
        <v>1.1717999999999999E-2</v>
      </c>
    </row>
    <row r="33" spans="3:7" x14ac:dyDescent="0.25">
      <c r="C33">
        <v>259.19</v>
      </c>
      <c r="D33">
        <v>12679</v>
      </c>
      <c r="E33">
        <v>0.11498700000000001</v>
      </c>
      <c r="F33">
        <v>1.6119999999999999E-3</v>
      </c>
      <c r="G33">
        <v>1.642E-3</v>
      </c>
    </row>
    <row r="34" spans="3:7" x14ac:dyDescent="0.25">
      <c r="C34">
        <v>260.44</v>
      </c>
      <c r="D34">
        <v>1777</v>
      </c>
      <c r="E34">
        <v>1.6115999999999998E-2</v>
      </c>
      <c r="F34">
        <v>1.6119999999999999E-3</v>
      </c>
      <c r="G34">
        <v>1.642E-3</v>
      </c>
    </row>
    <row r="35" spans="3:7" x14ac:dyDescent="0.25">
      <c r="C35">
        <v>271.69</v>
      </c>
      <c r="D35">
        <v>-9633</v>
      </c>
      <c r="E35">
        <v>-8.7361999999999995E-2</v>
      </c>
      <c r="F35">
        <v>-8.7360000000000007E-3</v>
      </c>
      <c r="G35">
        <v>-8.9029999999999995E-3</v>
      </c>
    </row>
    <row r="36" spans="3:7" x14ac:dyDescent="0.25">
      <c r="C36">
        <v>282.94</v>
      </c>
      <c r="D36">
        <v>-10692</v>
      </c>
      <c r="E36">
        <v>-9.6966999999999998E-2</v>
      </c>
      <c r="F36">
        <v>-9.6970000000000008E-3</v>
      </c>
      <c r="G36">
        <v>-9.8820000000000002E-3</v>
      </c>
    </row>
    <row r="37" spans="3:7" x14ac:dyDescent="0.25">
      <c r="C37">
        <v>294.37</v>
      </c>
      <c r="D37">
        <v>-10546</v>
      </c>
      <c r="E37">
        <v>-9.5643000000000006E-2</v>
      </c>
      <c r="F37">
        <v>-9.5639999999999996E-3</v>
      </c>
      <c r="G37">
        <v>-9.7470000000000005E-3</v>
      </c>
    </row>
    <row r="38" spans="3:7" x14ac:dyDescent="0.25">
      <c r="C38">
        <v>305.73</v>
      </c>
      <c r="D38">
        <v>-10546</v>
      </c>
      <c r="E38">
        <v>-3.9423E-2</v>
      </c>
      <c r="F38">
        <v>-3.9420000000000002E-3</v>
      </c>
      <c r="G38">
        <v>-4.0179999999999999E-3</v>
      </c>
    </row>
    <row r="39" spans="3:7" x14ac:dyDescent="0.25">
      <c r="C39">
        <v>307.01</v>
      </c>
      <c r="D39">
        <v>-4347</v>
      </c>
      <c r="E39">
        <v>-3.9423E-2</v>
      </c>
      <c r="F39">
        <v>-3.9420000000000002E-3</v>
      </c>
      <c r="G39">
        <v>-4.0179999999999999E-3</v>
      </c>
    </row>
    <row r="40" spans="3:7" x14ac:dyDescent="0.25">
      <c r="C40">
        <v>318.19</v>
      </c>
      <c r="D40">
        <v>4192</v>
      </c>
      <c r="E40">
        <v>3.8018000000000003E-2</v>
      </c>
      <c r="F40">
        <v>3.8019999999999998E-3</v>
      </c>
      <c r="G40">
        <v>3.8739999999999998E-3</v>
      </c>
    </row>
    <row r="41" spans="3:7" x14ac:dyDescent="0.25">
      <c r="C41">
        <v>329.44</v>
      </c>
      <c r="D41">
        <v>14986</v>
      </c>
      <c r="E41">
        <v>0.135909</v>
      </c>
      <c r="F41">
        <v>1.3591000000000001E-2</v>
      </c>
      <c r="G41">
        <v>1.3849999999999999E-2</v>
      </c>
    </row>
    <row r="42" spans="3:7" x14ac:dyDescent="0.25">
      <c r="C42">
        <v>340.68</v>
      </c>
      <c r="D42">
        <v>15209</v>
      </c>
      <c r="E42">
        <v>0.137932</v>
      </c>
      <c r="F42">
        <v>1.3793E-2</v>
      </c>
      <c r="G42">
        <v>1.4056000000000001E-2</v>
      </c>
    </row>
    <row r="43" spans="3:7" x14ac:dyDescent="0.25">
      <c r="C43">
        <v>353.1</v>
      </c>
      <c r="D43">
        <v>3368</v>
      </c>
      <c r="E43">
        <v>3.0544999999999999E-2</v>
      </c>
      <c r="F43">
        <v>3.0539999999999999E-3</v>
      </c>
      <c r="G43">
        <v>3.1129999999999999E-3</v>
      </c>
    </row>
    <row r="44" spans="3:7" x14ac:dyDescent="0.25">
      <c r="C44">
        <v>364.48</v>
      </c>
      <c r="D44">
        <v>-8641</v>
      </c>
      <c r="E44">
        <v>-7.8366000000000005E-2</v>
      </c>
      <c r="F44">
        <v>-7.8370000000000002E-3</v>
      </c>
      <c r="G44">
        <v>-7.986E-3</v>
      </c>
    </row>
    <row r="45" spans="3:7" x14ac:dyDescent="0.25">
      <c r="C45">
        <v>375.69</v>
      </c>
      <c r="D45">
        <v>-10035</v>
      </c>
      <c r="E45">
        <v>-9.1008000000000006E-2</v>
      </c>
      <c r="F45">
        <v>-9.1009999999999997E-3</v>
      </c>
      <c r="G45">
        <v>-9.2739999999999993E-3</v>
      </c>
    </row>
    <row r="46" spans="3:7" x14ac:dyDescent="0.25">
      <c r="C46">
        <v>386.94</v>
      </c>
      <c r="D46">
        <v>-10035</v>
      </c>
      <c r="E46">
        <v>-7.6715000000000005E-2</v>
      </c>
      <c r="F46">
        <v>-7.672E-3</v>
      </c>
      <c r="G46">
        <v>-7.8180000000000003E-3</v>
      </c>
    </row>
    <row r="47" spans="3:7" x14ac:dyDescent="0.25">
      <c r="C47">
        <v>388.19</v>
      </c>
      <c r="D47">
        <v>-8459</v>
      </c>
      <c r="E47">
        <v>-7.6715000000000005E-2</v>
      </c>
      <c r="F47">
        <v>-7.672E-3</v>
      </c>
      <c r="G47">
        <v>-7.8180000000000003E-3</v>
      </c>
    </row>
    <row r="48" spans="3:7" x14ac:dyDescent="0.25">
      <c r="C48">
        <v>399.44</v>
      </c>
      <c r="D48">
        <v>-5137</v>
      </c>
      <c r="E48">
        <v>-4.6587999999999997E-2</v>
      </c>
      <c r="F48">
        <v>-4.6589999999999999E-3</v>
      </c>
      <c r="G48">
        <v>-4.7479999999999996E-3</v>
      </c>
    </row>
    <row r="49" spans="3:7" x14ac:dyDescent="0.25">
      <c r="C49">
        <v>410.74</v>
      </c>
      <c r="D49">
        <v>399</v>
      </c>
      <c r="E49">
        <v>3.6189999999999998E-3</v>
      </c>
      <c r="F49">
        <v>3.6200000000000002E-4</v>
      </c>
      <c r="G49">
        <v>3.6900000000000002E-4</v>
      </c>
    </row>
    <row r="50" spans="3:7" x14ac:dyDescent="0.25">
      <c r="C50">
        <v>422.24</v>
      </c>
      <c r="D50">
        <v>9154</v>
      </c>
      <c r="E50">
        <v>8.3017999999999995E-2</v>
      </c>
      <c r="F50">
        <v>8.3020000000000004E-3</v>
      </c>
      <c r="G50">
        <v>8.4600000000000005E-3</v>
      </c>
    </row>
    <row r="51" spans="3:7" x14ac:dyDescent="0.25">
      <c r="C51">
        <v>433.56</v>
      </c>
      <c r="D51">
        <v>44325</v>
      </c>
      <c r="E51">
        <v>0.40198699999999998</v>
      </c>
      <c r="F51">
        <v>4.0198999999999999E-2</v>
      </c>
      <c r="G51">
        <v>4.0966000000000002E-2</v>
      </c>
    </row>
    <row r="52" spans="3:7" x14ac:dyDescent="0.25">
      <c r="C52">
        <v>445.94</v>
      </c>
      <c r="D52">
        <v>215832</v>
      </c>
      <c r="E52">
        <v>1.9573990000000001</v>
      </c>
      <c r="F52">
        <v>0.19574</v>
      </c>
      <c r="G52">
        <v>0.19947500000000001</v>
      </c>
    </row>
    <row r="53" spans="3:7" x14ac:dyDescent="0.25">
      <c r="C53">
        <v>457.19</v>
      </c>
      <c r="D53">
        <v>417602</v>
      </c>
      <c r="E53">
        <v>3.7872680000000001</v>
      </c>
      <c r="F53">
        <v>0.37872699999999998</v>
      </c>
      <c r="G53">
        <v>0.38595400000000002</v>
      </c>
    </row>
    <row r="54" spans="3:7" x14ac:dyDescent="0.25">
      <c r="C54">
        <v>468.48</v>
      </c>
      <c r="D54">
        <v>669317</v>
      </c>
      <c r="E54">
        <v>6.070093</v>
      </c>
      <c r="F54">
        <v>0.60700900000000002</v>
      </c>
      <c r="G54">
        <v>0.61859200000000003</v>
      </c>
    </row>
    <row r="55" spans="3:7" x14ac:dyDescent="0.25">
      <c r="C55">
        <v>479.85</v>
      </c>
      <c r="D55">
        <v>637561</v>
      </c>
      <c r="E55">
        <v>5.782095</v>
      </c>
      <c r="F55">
        <v>0.57820899999999997</v>
      </c>
      <c r="G55">
        <v>0.58924299999999996</v>
      </c>
    </row>
    <row r="56" spans="3:7" x14ac:dyDescent="0.25">
      <c r="C56">
        <v>492.32</v>
      </c>
      <c r="D56">
        <v>449446</v>
      </c>
      <c r="E56">
        <v>4.0760639999999997</v>
      </c>
      <c r="F56">
        <v>0.40760600000000002</v>
      </c>
      <c r="G56">
        <v>0.41538399999999998</v>
      </c>
    </row>
    <row r="57" spans="3:7" x14ac:dyDescent="0.25">
      <c r="C57">
        <v>503.57</v>
      </c>
      <c r="D57">
        <v>328682</v>
      </c>
      <c r="E57">
        <v>2.980845</v>
      </c>
      <c r="F57">
        <v>0.29808499999999999</v>
      </c>
      <c r="G57">
        <v>0.30377300000000002</v>
      </c>
    </row>
    <row r="58" spans="3:7" x14ac:dyDescent="0.25">
      <c r="C58">
        <v>514.82000000000005</v>
      </c>
      <c r="D58">
        <v>250333</v>
      </c>
      <c r="E58">
        <v>2.2702909999999998</v>
      </c>
      <c r="F58">
        <v>0.22702900000000001</v>
      </c>
      <c r="G58">
        <v>0.23136100000000001</v>
      </c>
    </row>
    <row r="59" spans="3:7" x14ac:dyDescent="0.25">
      <c r="C59">
        <v>526.24</v>
      </c>
      <c r="D59">
        <v>198121</v>
      </c>
      <c r="E59">
        <v>1.7967759999999999</v>
      </c>
      <c r="F59">
        <v>0.179678</v>
      </c>
      <c r="G59">
        <v>0.18310599999999999</v>
      </c>
    </row>
    <row r="60" spans="3:7" x14ac:dyDescent="0.25">
      <c r="C60">
        <v>538.72</v>
      </c>
      <c r="D60">
        <v>157974</v>
      </c>
      <c r="E60">
        <v>1.43268</v>
      </c>
      <c r="F60">
        <v>0.14326800000000001</v>
      </c>
      <c r="G60">
        <v>0.14600199999999999</v>
      </c>
    </row>
    <row r="61" spans="3:7" x14ac:dyDescent="0.25">
      <c r="C61">
        <v>550.07000000000005</v>
      </c>
      <c r="D61">
        <v>129333</v>
      </c>
      <c r="E61">
        <v>1.1729320000000001</v>
      </c>
      <c r="F61">
        <v>0.11729299999999999</v>
      </c>
      <c r="G61">
        <v>0.119531</v>
      </c>
    </row>
    <row r="62" spans="3:7" x14ac:dyDescent="0.25">
      <c r="C62">
        <v>561.30999999999995</v>
      </c>
      <c r="D62">
        <v>99146</v>
      </c>
      <c r="E62">
        <v>0.89916399999999996</v>
      </c>
      <c r="F62">
        <v>8.9915999999999996E-2</v>
      </c>
      <c r="G62">
        <v>9.1632000000000005E-2</v>
      </c>
    </row>
    <row r="63" spans="3:7" x14ac:dyDescent="0.25">
      <c r="C63">
        <v>572.54999999999995</v>
      </c>
      <c r="D63">
        <v>66570</v>
      </c>
      <c r="E63">
        <v>0.60372899999999996</v>
      </c>
      <c r="F63">
        <v>6.0373000000000003E-2</v>
      </c>
      <c r="G63">
        <v>6.1525000000000003E-2</v>
      </c>
    </row>
    <row r="64" spans="3:7" x14ac:dyDescent="0.25">
      <c r="C64">
        <v>584.98</v>
      </c>
      <c r="D64">
        <v>28134</v>
      </c>
      <c r="E64">
        <v>0.25514999999999999</v>
      </c>
      <c r="F64">
        <v>2.5514999999999999E-2</v>
      </c>
      <c r="G64">
        <v>2.6002000000000001E-2</v>
      </c>
    </row>
    <row r="65" spans="3:7" x14ac:dyDescent="0.25">
      <c r="C65">
        <v>596.49</v>
      </c>
      <c r="D65">
        <v>9490</v>
      </c>
      <c r="E65">
        <v>8.6066000000000004E-2</v>
      </c>
      <c r="F65">
        <v>8.6070000000000001E-3</v>
      </c>
      <c r="G65">
        <v>8.7709999999999993E-3</v>
      </c>
    </row>
    <row r="66" spans="3:7" x14ac:dyDescent="0.25">
      <c r="C66">
        <v>607.69000000000005</v>
      </c>
      <c r="D66">
        <v>212</v>
      </c>
      <c r="E66">
        <v>1.923E-3</v>
      </c>
      <c r="F66">
        <v>1.92E-4</v>
      </c>
      <c r="G66">
        <v>1.9599999999999999E-4</v>
      </c>
    </row>
    <row r="67" spans="3:7" x14ac:dyDescent="0.25">
      <c r="C67">
        <v>618.94000000000005</v>
      </c>
      <c r="D67">
        <v>1166</v>
      </c>
      <c r="E67">
        <v>1.0574999999999999E-2</v>
      </c>
      <c r="F67">
        <v>1.057E-3</v>
      </c>
      <c r="G67">
        <v>1.078E-3</v>
      </c>
    </row>
    <row r="68" spans="3:7" x14ac:dyDescent="0.25">
      <c r="C68">
        <v>631.44000000000005</v>
      </c>
      <c r="D68">
        <v>8186</v>
      </c>
      <c r="E68">
        <v>7.424E-2</v>
      </c>
      <c r="F68">
        <v>7.424E-3</v>
      </c>
      <c r="G68">
        <v>7.5659999999999998E-3</v>
      </c>
    </row>
    <row r="69" spans="3:7" x14ac:dyDescent="0.25">
      <c r="C69">
        <v>642.73</v>
      </c>
      <c r="D69">
        <v>12276</v>
      </c>
      <c r="E69">
        <v>0.111332</v>
      </c>
      <c r="F69">
        <v>1.1133000000000001E-2</v>
      </c>
      <c r="G69">
        <v>1.1346E-2</v>
      </c>
    </row>
    <row r="70" spans="3:7" x14ac:dyDescent="0.25">
      <c r="C70">
        <v>653.79</v>
      </c>
      <c r="D70">
        <v>7466</v>
      </c>
      <c r="E70">
        <v>6.7710000000000006E-2</v>
      </c>
      <c r="F70">
        <v>6.7710000000000001E-3</v>
      </c>
      <c r="G70">
        <v>6.8999999999999999E-3</v>
      </c>
    </row>
    <row r="71" spans="3:7" x14ac:dyDescent="0.25">
      <c r="C71">
        <v>666.06</v>
      </c>
      <c r="D71">
        <v>-5216</v>
      </c>
      <c r="E71">
        <v>-4.7303999999999999E-2</v>
      </c>
      <c r="F71">
        <v>-4.7299999999999998E-3</v>
      </c>
      <c r="G71">
        <v>-4.8209999999999998E-3</v>
      </c>
    </row>
    <row r="72" spans="3:7" x14ac:dyDescent="0.25">
      <c r="C72">
        <v>677.32</v>
      </c>
      <c r="D72">
        <v>-7955</v>
      </c>
      <c r="E72">
        <v>-7.2145000000000001E-2</v>
      </c>
      <c r="F72">
        <v>-7.2139999999999999E-3</v>
      </c>
      <c r="G72">
        <v>-7.352E-3</v>
      </c>
    </row>
    <row r="73" spans="3:7" x14ac:dyDescent="0.25">
      <c r="C73">
        <v>688.56</v>
      </c>
      <c r="D73">
        <v>-6442</v>
      </c>
      <c r="E73">
        <v>-5.8423000000000003E-2</v>
      </c>
      <c r="F73">
        <v>-5.842E-3</v>
      </c>
      <c r="G73">
        <v>-5.9540000000000001E-3</v>
      </c>
    </row>
    <row r="74" spans="3:7" x14ac:dyDescent="0.25">
      <c r="C74">
        <v>700.92</v>
      </c>
      <c r="D74">
        <v>-3754</v>
      </c>
      <c r="E74">
        <v>-3.4044999999999999E-2</v>
      </c>
      <c r="F74">
        <v>-3.405E-3</v>
      </c>
      <c r="G74">
        <v>-3.47E-3</v>
      </c>
    </row>
    <row r="75" spans="3:7" x14ac:dyDescent="0.25">
      <c r="C75">
        <v>711.55</v>
      </c>
      <c r="D75">
        <v>-3754</v>
      </c>
      <c r="E75">
        <v>-1.6225E-2</v>
      </c>
      <c r="F75">
        <v>-1.622E-3</v>
      </c>
      <c r="G75">
        <v>-1.653E-3</v>
      </c>
    </row>
    <row r="76" spans="3:7" x14ac:dyDescent="0.25">
      <c r="C76">
        <v>712.68</v>
      </c>
      <c r="D76">
        <v>-1789</v>
      </c>
      <c r="E76">
        <v>-1.6225E-2</v>
      </c>
      <c r="F76">
        <v>-1.622E-3</v>
      </c>
      <c r="G76">
        <v>-1.653E-3</v>
      </c>
    </row>
    <row r="77" spans="3:7" x14ac:dyDescent="0.25">
      <c r="C77">
        <v>723.3</v>
      </c>
      <c r="D77">
        <v>2751</v>
      </c>
      <c r="E77">
        <v>2.4948999999999999E-2</v>
      </c>
      <c r="F77">
        <v>2.4949999999999998E-3</v>
      </c>
      <c r="G77">
        <v>2.5430000000000001E-3</v>
      </c>
    </row>
    <row r="78" spans="3:7" x14ac:dyDescent="0.25">
      <c r="C78">
        <v>734.8</v>
      </c>
      <c r="D78">
        <v>2751</v>
      </c>
      <c r="E78">
        <v>1.8173999999999999E-2</v>
      </c>
      <c r="F78">
        <v>1.817E-3</v>
      </c>
      <c r="G78">
        <v>1.8519999999999999E-3</v>
      </c>
    </row>
    <row r="79" spans="3:7" x14ac:dyDescent="0.25">
      <c r="C79">
        <v>736.06</v>
      </c>
      <c r="D79">
        <v>2004</v>
      </c>
      <c r="E79">
        <v>1.8173999999999999E-2</v>
      </c>
      <c r="F79">
        <v>1.817E-3</v>
      </c>
      <c r="G79">
        <v>1.8519999999999999E-3</v>
      </c>
    </row>
    <row r="80" spans="3:7" x14ac:dyDescent="0.25">
      <c r="C80">
        <v>747.43</v>
      </c>
      <c r="D80">
        <v>-4389</v>
      </c>
      <c r="E80">
        <v>-3.9803999999999999E-2</v>
      </c>
      <c r="F80">
        <v>-3.98E-3</v>
      </c>
      <c r="G80">
        <v>-4.0559999999999997E-3</v>
      </c>
    </row>
    <row r="81" spans="3:7" x14ac:dyDescent="0.25">
      <c r="C81">
        <v>758.69</v>
      </c>
      <c r="D81">
        <v>-7280</v>
      </c>
      <c r="E81">
        <v>-6.6022999999999998E-2</v>
      </c>
      <c r="F81">
        <v>-6.6020000000000002E-3</v>
      </c>
      <c r="G81">
        <v>-6.7279999999999996E-3</v>
      </c>
    </row>
    <row r="82" spans="3:7" x14ac:dyDescent="0.25">
      <c r="C82">
        <v>769.94</v>
      </c>
      <c r="D82">
        <v>-4076</v>
      </c>
      <c r="E82">
        <v>-3.6965999999999999E-2</v>
      </c>
      <c r="F82">
        <v>-3.6970000000000002E-3</v>
      </c>
      <c r="G82">
        <v>-3.7669999999999999E-3</v>
      </c>
    </row>
    <row r="83" spans="3:7" x14ac:dyDescent="0.25">
      <c r="C83">
        <v>781.21</v>
      </c>
      <c r="D83">
        <v>-4076</v>
      </c>
      <c r="E83">
        <v>2.2953999999999999E-2</v>
      </c>
      <c r="F83">
        <v>2.2950000000000002E-3</v>
      </c>
      <c r="G83">
        <v>2.3389999999999999E-3</v>
      </c>
    </row>
    <row r="84" spans="3:7" x14ac:dyDescent="0.25">
      <c r="C84">
        <v>782.49</v>
      </c>
      <c r="D84">
        <v>2531</v>
      </c>
      <c r="E84">
        <v>2.2953999999999999E-2</v>
      </c>
      <c r="F84">
        <v>2.2950000000000002E-3</v>
      </c>
      <c r="G84">
        <v>2.3389999999999999E-3</v>
      </c>
    </row>
    <row r="85" spans="3:7" x14ac:dyDescent="0.25">
      <c r="C85">
        <v>792.99</v>
      </c>
      <c r="D85">
        <v>5214</v>
      </c>
      <c r="E85">
        <v>4.7286000000000002E-2</v>
      </c>
      <c r="F85">
        <v>4.7289999999999997E-3</v>
      </c>
      <c r="G85">
        <v>4.8190000000000004E-3</v>
      </c>
    </row>
    <row r="86" spans="3:7" x14ac:dyDescent="0.25">
      <c r="C86">
        <v>804.31</v>
      </c>
      <c r="D86">
        <v>5214</v>
      </c>
      <c r="E86">
        <v>6.4897999999999997E-2</v>
      </c>
      <c r="F86">
        <v>6.4900000000000001E-3</v>
      </c>
      <c r="G86">
        <v>6.6140000000000001E-3</v>
      </c>
    </row>
    <row r="87" spans="3:7" x14ac:dyDescent="0.25">
      <c r="C87">
        <v>805.56</v>
      </c>
      <c r="D87">
        <v>7156</v>
      </c>
      <c r="E87">
        <v>6.4897999999999997E-2</v>
      </c>
      <c r="F87">
        <v>6.4900000000000001E-3</v>
      </c>
      <c r="G87">
        <v>6.6140000000000001E-3</v>
      </c>
    </row>
    <row r="88" spans="3:7" x14ac:dyDescent="0.25">
      <c r="C88">
        <v>816.82</v>
      </c>
      <c r="D88">
        <v>7189</v>
      </c>
      <c r="E88">
        <v>6.5198000000000006E-2</v>
      </c>
      <c r="F88">
        <v>6.5199999999999998E-3</v>
      </c>
      <c r="G88">
        <v>6.6439999999999997E-3</v>
      </c>
    </row>
    <row r="89" spans="3:7" x14ac:dyDescent="0.25">
      <c r="C89">
        <v>828.19</v>
      </c>
      <c r="D89">
        <v>1786</v>
      </c>
      <c r="E89">
        <v>1.6197E-2</v>
      </c>
      <c r="F89">
        <v>1.6199999999999999E-3</v>
      </c>
      <c r="G89">
        <v>1.6509999999999999E-3</v>
      </c>
    </row>
    <row r="90" spans="3:7" x14ac:dyDescent="0.25">
      <c r="C90">
        <v>839.48</v>
      </c>
      <c r="D90">
        <v>-9050</v>
      </c>
      <c r="E90">
        <v>-8.2074999999999995E-2</v>
      </c>
      <c r="F90">
        <v>-8.208E-3</v>
      </c>
      <c r="G90">
        <v>-8.3639999999999999E-3</v>
      </c>
    </row>
    <row r="91" spans="3:7" x14ac:dyDescent="0.25">
      <c r="C91">
        <v>850.73</v>
      </c>
      <c r="D91">
        <v>-9050</v>
      </c>
      <c r="E91">
        <v>-9.5697000000000004E-2</v>
      </c>
      <c r="F91">
        <v>-9.5700000000000004E-3</v>
      </c>
      <c r="G91">
        <v>-9.7520000000000003E-3</v>
      </c>
    </row>
    <row r="92" spans="3:7" x14ac:dyDescent="0.25">
      <c r="C92">
        <v>851.98</v>
      </c>
      <c r="D92">
        <v>-10552</v>
      </c>
      <c r="E92">
        <v>-9.5697000000000004E-2</v>
      </c>
      <c r="F92">
        <v>-9.5700000000000004E-3</v>
      </c>
      <c r="G92">
        <v>-9.7520000000000003E-3</v>
      </c>
    </row>
    <row r="93" spans="3:7" x14ac:dyDescent="0.25">
      <c r="C93">
        <v>863.18</v>
      </c>
      <c r="D93">
        <v>-10222</v>
      </c>
      <c r="E93">
        <v>-9.2703999999999995E-2</v>
      </c>
      <c r="F93">
        <v>-9.2700000000000005E-3</v>
      </c>
      <c r="G93">
        <v>-9.4470000000000005E-3</v>
      </c>
    </row>
    <row r="94" spans="3:7" x14ac:dyDescent="0.25">
      <c r="C94">
        <v>874.44</v>
      </c>
      <c r="D94">
        <v>-7095</v>
      </c>
      <c r="E94">
        <v>-6.4344999999999999E-2</v>
      </c>
      <c r="F94">
        <v>-6.4349999999999997E-3</v>
      </c>
      <c r="G94">
        <v>-6.5570000000000003E-3</v>
      </c>
    </row>
    <row r="95" spans="3:7" x14ac:dyDescent="0.25">
      <c r="C95">
        <v>885.69</v>
      </c>
      <c r="D95">
        <v>-3713</v>
      </c>
      <c r="E95">
        <v>-3.3674000000000003E-2</v>
      </c>
      <c r="F95">
        <v>-3.3670000000000002E-3</v>
      </c>
      <c r="G95">
        <v>-3.4320000000000002E-3</v>
      </c>
    </row>
    <row r="96" spans="3:7" x14ac:dyDescent="0.25">
      <c r="C96">
        <v>897.19</v>
      </c>
      <c r="D96">
        <v>-3713</v>
      </c>
      <c r="E96">
        <v>2.5221E-2</v>
      </c>
      <c r="F96">
        <v>2.5219999999999999E-3</v>
      </c>
      <c r="G96">
        <v>2.5699999999999998E-3</v>
      </c>
    </row>
    <row r="97" spans="3:7" x14ac:dyDescent="0.25">
      <c r="C97">
        <v>898.31</v>
      </c>
      <c r="D97">
        <v>2781</v>
      </c>
      <c r="E97">
        <v>2.5221E-2</v>
      </c>
      <c r="F97">
        <v>2.5219999999999999E-3</v>
      </c>
      <c r="G97">
        <v>2.5699999999999998E-3</v>
      </c>
    </row>
    <row r="98" spans="3:7" x14ac:dyDescent="0.25">
      <c r="C98">
        <v>909.49</v>
      </c>
      <c r="D98">
        <v>5316</v>
      </c>
      <c r="E98">
        <v>4.8210999999999997E-2</v>
      </c>
      <c r="F98">
        <v>4.8209999999999998E-3</v>
      </c>
      <c r="G98">
        <v>4.9129999999999998E-3</v>
      </c>
    </row>
    <row r="99" spans="3:7" x14ac:dyDescent="0.25">
      <c r="C99">
        <v>920.58</v>
      </c>
      <c r="D99">
        <v>5212</v>
      </c>
      <c r="E99">
        <v>4.7267999999999998E-2</v>
      </c>
      <c r="F99">
        <v>4.7270000000000003E-3</v>
      </c>
      <c r="G99">
        <v>4.8170000000000001E-3</v>
      </c>
    </row>
    <row r="100" spans="3:7" x14ac:dyDescent="0.25">
      <c r="C100">
        <v>932.94</v>
      </c>
      <c r="D100">
        <v>-3858</v>
      </c>
      <c r="E100">
        <v>-3.4988999999999999E-2</v>
      </c>
      <c r="F100">
        <v>-3.4989999999999999E-3</v>
      </c>
      <c r="G100">
        <v>-3.5660000000000002E-3</v>
      </c>
    </row>
    <row r="101" spans="3:7" x14ac:dyDescent="0.25">
      <c r="C101">
        <v>944.31</v>
      </c>
      <c r="D101">
        <v>-4755</v>
      </c>
      <c r="E101">
        <v>-4.3123000000000002E-2</v>
      </c>
      <c r="F101">
        <v>-4.3119999999999999E-3</v>
      </c>
      <c r="G101">
        <v>-4.3949999999999996E-3</v>
      </c>
    </row>
  </sheetData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5C8126-FB1B-48DF-BE85-311CD8B6125E}">
  <dimension ref="C2:G66"/>
  <sheetViews>
    <sheetView workbookViewId="0">
      <selection activeCell="J4" sqref="J4"/>
    </sheetView>
  </sheetViews>
  <sheetFormatPr defaultRowHeight="15" x14ac:dyDescent="0.25"/>
  <cols>
    <col min="6" max="6" width="13.7109375" style="1" bestFit="1" customWidth="1"/>
  </cols>
  <sheetData>
    <row r="2" spans="3:7" x14ac:dyDescent="0.25">
      <c r="C2" t="s">
        <v>0</v>
      </c>
      <c r="D2" t="s">
        <v>1</v>
      </c>
      <c r="E2" t="s">
        <v>2</v>
      </c>
      <c r="F2" s="1" t="s">
        <v>3</v>
      </c>
      <c r="G2" t="s">
        <v>4</v>
      </c>
    </row>
    <row r="3" spans="3:7" x14ac:dyDescent="0.25">
      <c r="C3">
        <v>0.1</v>
      </c>
      <c r="D3">
        <v>-5322</v>
      </c>
      <c r="E3">
        <v>-4.8266000000000003E-2</v>
      </c>
      <c r="F3" s="1">
        <v>-4.8269999999999997E-3</v>
      </c>
      <c r="G3">
        <v>-4.9189999999999998E-3</v>
      </c>
    </row>
    <row r="4" spans="3:7" x14ac:dyDescent="0.25">
      <c r="C4">
        <v>4.95</v>
      </c>
      <c r="D4">
        <v>1776</v>
      </c>
      <c r="E4">
        <v>1.6107E-2</v>
      </c>
      <c r="F4" s="1">
        <v>1.611E-3</v>
      </c>
      <c r="G4">
        <v>1.6410000000000001E-3</v>
      </c>
    </row>
    <row r="5" spans="3:7" x14ac:dyDescent="0.25">
      <c r="C5">
        <v>16.21</v>
      </c>
      <c r="D5">
        <v>12732</v>
      </c>
      <c r="E5">
        <v>0.115468</v>
      </c>
      <c r="F5" s="1">
        <v>1.1547E-2</v>
      </c>
      <c r="G5">
        <v>1.1767E-2</v>
      </c>
    </row>
    <row r="6" spans="3:7" x14ac:dyDescent="0.25">
      <c r="C6">
        <v>28.05</v>
      </c>
      <c r="D6">
        <v>19636</v>
      </c>
      <c r="E6">
        <v>0.17808099999999999</v>
      </c>
      <c r="F6" s="1">
        <v>1.7808000000000001E-2</v>
      </c>
      <c r="G6">
        <v>1.8148000000000001E-2</v>
      </c>
    </row>
    <row r="7" spans="3:7" x14ac:dyDescent="0.25">
      <c r="C7">
        <v>40.049999999999997</v>
      </c>
      <c r="D7">
        <v>12407</v>
      </c>
      <c r="E7">
        <v>0.11252</v>
      </c>
      <c r="F7" s="1">
        <v>1.1252E-2</v>
      </c>
      <c r="G7">
        <v>1.1467E-2</v>
      </c>
    </row>
    <row r="8" spans="3:7" x14ac:dyDescent="0.25">
      <c r="C8">
        <v>51.43</v>
      </c>
      <c r="D8">
        <v>-2284</v>
      </c>
      <c r="E8">
        <v>-2.0714E-2</v>
      </c>
      <c r="F8" s="1">
        <v>-2.0709999999999999E-3</v>
      </c>
      <c r="G8">
        <v>-2.111E-3</v>
      </c>
    </row>
    <row r="9" spans="3:7" x14ac:dyDescent="0.25">
      <c r="C9">
        <v>62.92</v>
      </c>
      <c r="D9">
        <v>-6465</v>
      </c>
      <c r="E9">
        <v>-5.8631999999999997E-2</v>
      </c>
      <c r="F9" s="1">
        <v>-5.8630000000000002E-3</v>
      </c>
      <c r="G9">
        <v>-5.9750000000000003E-3</v>
      </c>
    </row>
    <row r="10" spans="3:7" x14ac:dyDescent="0.25">
      <c r="C10">
        <v>74.930000000000007</v>
      </c>
      <c r="D10">
        <v>-5232</v>
      </c>
      <c r="E10">
        <v>-4.7448999999999998E-2</v>
      </c>
      <c r="F10" s="1">
        <v>-4.7450000000000001E-3</v>
      </c>
      <c r="G10">
        <v>-4.8349999999999999E-3</v>
      </c>
    </row>
    <row r="11" spans="3:7" x14ac:dyDescent="0.25">
      <c r="C11">
        <v>86.68</v>
      </c>
      <c r="D11">
        <v>-2091</v>
      </c>
      <c r="E11">
        <v>-1.8963000000000001E-2</v>
      </c>
      <c r="F11" s="1">
        <v>-1.8959999999999999E-3</v>
      </c>
      <c r="G11">
        <v>-1.933E-3</v>
      </c>
    </row>
    <row r="12" spans="3:7" x14ac:dyDescent="0.25">
      <c r="C12">
        <v>97.8</v>
      </c>
      <c r="D12">
        <v>3553</v>
      </c>
      <c r="E12">
        <v>3.2222000000000001E-2</v>
      </c>
      <c r="F12" s="1">
        <v>3.222E-3</v>
      </c>
      <c r="G12">
        <v>3.284E-3</v>
      </c>
    </row>
    <row r="13" spans="3:7" x14ac:dyDescent="0.25">
      <c r="C13">
        <v>109.43</v>
      </c>
      <c r="D13">
        <v>12884</v>
      </c>
      <c r="E13">
        <v>0.11684600000000001</v>
      </c>
      <c r="F13" s="1">
        <v>1.1684999999999999E-2</v>
      </c>
      <c r="G13">
        <v>1.1908E-2</v>
      </c>
    </row>
    <row r="14" spans="3:7" x14ac:dyDescent="0.25">
      <c r="C14">
        <v>121.05</v>
      </c>
      <c r="D14">
        <v>19585</v>
      </c>
      <c r="E14">
        <v>0.177618</v>
      </c>
      <c r="F14" s="1">
        <v>1.7762E-2</v>
      </c>
      <c r="G14">
        <v>1.8100999999999999E-2</v>
      </c>
    </row>
    <row r="15" spans="3:7" x14ac:dyDescent="0.25">
      <c r="C15">
        <v>132.32</v>
      </c>
      <c r="D15">
        <v>12764</v>
      </c>
      <c r="E15">
        <v>0.115758</v>
      </c>
      <c r="F15" s="1">
        <v>1.1575999999999999E-2</v>
      </c>
      <c r="G15">
        <v>1.1797E-2</v>
      </c>
    </row>
    <row r="16" spans="3:7" x14ac:dyDescent="0.25">
      <c r="C16">
        <v>143.69</v>
      </c>
      <c r="D16">
        <v>12764</v>
      </c>
      <c r="E16">
        <v>-5.9769999999999997E-3</v>
      </c>
      <c r="F16" s="1">
        <v>-5.9800000000000001E-4</v>
      </c>
      <c r="G16">
        <v>-6.0899999999999995E-4</v>
      </c>
    </row>
    <row r="17" spans="3:7" x14ac:dyDescent="0.25">
      <c r="C17">
        <v>144.94</v>
      </c>
      <c r="D17">
        <v>-659</v>
      </c>
      <c r="E17">
        <v>-5.9769999999999997E-3</v>
      </c>
      <c r="F17" s="1">
        <v>-5.9800000000000001E-4</v>
      </c>
      <c r="G17">
        <v>-6.0899999999999995E-4</v>
      </c>
    </row>
    <row r="18" spans="3:7" x14ac:dyDescent="0.25">
      <c r="C18">
        <v>156.18</v>
      </c>
      <c r="D18">
        <v>-6378</v>
      </c>
      <c r="E18">
        <v>-5.7842999999999999E-2</v>
      </c>
      <c r="F18" s="1">
        <v>-5.7840000000000001E-3</v>
      </c>
      <c r="G18">
        <v>-5.8950000000000001E-3</v>
      </c>
    </row>
    <row r="19" spans="3:7" x14ac:dyDescent="0.25">
      <c r="C19">
        <v>167.18</v>
      </c>
      <c r="D19">
        <v>-8218</v>
      </c>
      <c r="E19">
        <v>-7.4529999999999999E-2</v>
      </c>
      <c r="F19" s="1">
        <v>-7.4530000000000004E-3</v>
      </c>
      <c r="G19">
        <v>-7.5950000000000002E-3</v>
      </c>
    </row>
    <row r="20" spans="3:7" x14ac:dyDescent="0.25">
      <c r="C20">
        <v>178.42</v>
      </c>
      <c r="D20">
        <v>-8218</v>
      </c>
      <c r="E20">
        <v>-5.3081000000000003E-2</v>
      </c>
      <c r="F20" s="1">
        <v>-5.3080000000000002E-3</v>
      </c>
      <c r="G20">
        <v>-5.4089999999999997E-3</v>
      </c>
    </row>
    <row r="21" spans="3:7" x14ac:dyDescent="0.25">
      <c r="C21">
        <v>179.66</v>
      </c>
      <c r="D21">
        <v>-5853</v>
      </c>
      <c r="E21">
        <v>-5.3081000000000003E-2</v>
      </c>
      <c r="F21" s="1">
        <v>-5.3080000000000002E-3</v>
      </c>
      <c r="G21">
        <v>-5.4089999999999997E-3</v>
      </c>
    </row>
    <row r="22" spans="3:7" x14ac:dyDescent="0.25">
      <c r="C22">
        <v>190.69</v>
      </c>
      <c r="D22">
        <v>2221</v>
      </c>
      <c r="E22">
        <v>2.0142E-2</v>
      </c>
      <c r="F22" s="1">
        <v>2.0140000000000002E-3</v>
      </c>
      <c r="G22">
        <v>2.0530000000000001E-3</v>
      </c>
    </row>
    <row r="23" spans="3:7" x14ac:dyDescent="0.25">
      <c r="C23">
        <v>201.69</v>
      </c>
      <c r="D23">
        <v>12816</v>
      </c>
      <c r="E23">
        <v>0.116229</v>
      </c>
      <c r="F23" s="1">
        <v>1.1623E-2</v>
      </c>
      <c r="G23">
        <v>1.1845E-2</v>
      </c>
    </row>
    <row r="24" spans="3:7" x14ac:dyDescent="0.25">
      <c r="C24">
        <v>213.81</v>
      </c>
      <c r="D24">
        <v>48975</v>
      </c>
      <c r="E24">
        <v>0.444158</v>
      </c>
      <c r="F24" s="1">
        <v>4.4415999999999997E-2</v>
      </c>
      <c r="G24">
        <v>4.5262999999999998E-2</v>
      </c>
    </row>
    <row r="25" spans="3:7" x14ac:dyDescent="0.25">
      <c r="C25">
        <v>225.06</v>
      </c>
      <c r="D25">
        <v>211499</v>
      </c>
      <c r="E25">
        <v>1.918102</v>
      </c>
      <c r="F25" s="1">
        <v>0.19181000000000001</v>
      </c>
      <c r="G25">
        <v>0.19547</v>
      </c>
    </row>
    <row r="26" spans="3:7" x14ac:dyDescent="0.25">
      <c r="C26">
        <v>236.31</v>
      </c>
      <c r="D26">
        <v>211499</v>
      </c>
      <c r="E26">
        <v>1.918102</v>
      </c>
      <c r="F26" s="1">
        <v>0.28639700000000001</v>
      </c>
      <c r="G26">
        <v>0.29186200000000001</v>
      </c>
    </row>
    <row r="27" spans="3:7" x14ac:dyDescent="0.25">
      <c r="C27">
        <v>237.56</v>
      </c>
      <c r="D27">
        <v>315795</v>
      </c>
      <c r="E27">
        <v>2.863972</v>
      </c>
      <c r="F27" s="1">
        <v>0.28639700000000001</v>
      </c>
      <c r="G27">
        <v>0.29186200000000001</v>
      </c>
    </row>
    <row r="28" spans="3:7" x14ac:dyDescent="0.25">
      <c r="C28">
        <v>248.44</v>
      </c>
      <c r="D28">
        <v>384835</v>
      </c>
      <c r="E28">
        <v>3.4901010000000001</v>
      </c>
      <c r="F28" s="1">
        <v>0.34900999999999999</v>
      </c>
      <c r="G28">
        <v>0.35566999999999999</v>
      </c>
    </row>
    <row r="29" spans="3:7" x14ac:dyDescent="0.25">
      <c r="C29">
        <v>259.93</v>
      </c>
      <c r="D29">
        <v>292748</v>
      </c>
      <c r="E29">
        <v>2.654957</v>
      </c>
      <c r="F29" s="1">
        <v>0.26549600000000001</v>
      </c>
      <c r="G29">
        <v>0.27056200000000002</v>
      </c>
    </row>
    <row r="30" spans="3:7" x14ac:dyDescent="0.25">
      <c r="C30">
        <v>271.77999999999997</v>
      </c>
      <c r="D30">
        <v>182314</v>
      </c>
      <c r="E30">
        <v>1.653421</v>
      </c>
      <c r="F30" s="1">
        <v>0.16534199999999999</v>
      </c>
      <c r="G30">
        <v>0.16849700000000001</v>
      </c>
    </row>
    <row r="31" spans="3:7" x14ac:dyDescent="0.25">
      <c r="C31">
        <v>283.17</v>
      </c>
      <c r="D31">
        <v>122480</v>
      </c>
      <c r="E31">
        <v>1.1107819999999999</v>
      </c>
      <c r="F31" s="1">
        <v>0.111078</v>
      </c>
      <c r="G31">
        <v>0.11319799999999999</v>
      </c>
    </row>
    <row r="32" spans="3:7" x14ac:dyDescent="0.25">
      <c r="C32">
        <v>294.94</v>
      </c>
      <c r="D32">
        <v>78592</v>
      </c>
      <c r="E32">
        <v>0.712758</v>
      </c>
      <c r="F32" s="1">
        <v>7.1276000000000006E-2</v>
      </c>
      <c r="G32">
        <v>7.2636000000000006E-2</v>
      </c>
    </row>
    <row r="33" spans="3:7" x14ac:dyDescent="0.25">
      <c r="C33">
        <v>306.02999999999997</v>
      </c>
      <c r="D33">
        <v>78592</v>
      </c>
      <c r="E33">
        <v>0.52382099999999998</v>
      </c>
      <c r="F33" s="1">
        <v>5.2381999999999998E-2</v>
      </c>
      <c r="G33">
        <v>5.3381999999999999E-2</v>
      </c>
    </row>
    <row r="34" spans="3:7" x14ac:dyDescent="0.25">
      <c r="C34">
        <v>307.02999999999997</v>
      </c>
      <c r="D34">
        <v>57759</v>
      </c>
      <c r="E34">
        <v>0.52382099999999998</v>
      </c>
      <c r="F34" s="1">
        <v>5.2381999999999998E-2</v>
      </c>
      <c r="G34">
        <v>5.3381999999999999E-2</v>
      </c>
    </row>
    <row r="35" spans="3:7" x14ac:dyDescent="0.25">
      <c r="C35">
        <v>317.89999999999998</v>
      </c>
      <c r="D35">
        <v>36137</v>
      </c>
      <c r="E35">
        <v>0.32773000000000002</v>
      </c>
      <c r="F35" s="1">
        <v>3.2772999999999997E-2</v>
      </c>
      <c r="G35">
        <v>3.3397999999999997E-2</v>
      </c>
    </row>
    <row r="36" spans="3:7" x14ac:dyDescent="0.25">
      <c r="C36">
        <v>330.04</v>
      </c>
      <c r="D36">
        <v>33424</v>
      </c>
      <c r="E36">
        <v>0.30312499999999998</v>
      </c>
      <c r="F36" s="1">
        <v>3.0313E-2</v>
      </c>
      <c r="G36">
        <v>3.0890999999999998E-2</v>
      </c>
    </row>
    <row r="37" spans="3:7" x14ac:dyDescent="0.25">
      <c r="C37">
        <v>341.03</v>
      </c>
      <c r="D37">
        <v>23744</v>
      </c>
      <c r="E37">
        <v>0.215336</v>
      </c>
      <c r="F37" s="1">
        <v>2.1534000000000001E-2</v>
      </c>
      <c r="G37">
        <v>2.1944999999999999E-2</v>
      </c>
    </row>
    <row r="38" spans="3:7" x14ac:dyDescent="0.25">
      <c r="C38">
        <v>352.16</v>
      </c>
      <c r="D38">
        <v>23744</v>
      </c>
      <c r="E38">
        <v>0.215336</v>
      </c>
      <c r="F38" s="1">
        <v>2.1534000000000001E-2</v>
      </c>
      <c r="G38">
        <v>1.8692E-2</v>
      </c>
    </row>
    <row r="39" spans="3:7" x14ac:dyDescent="0.25">
      <c r="C39">
        <v>353.17</v>
      </c>
      <c r="D39">
        <v>20225</v>
      </c>
      <c r="E39">
        <v>0.183422</v>
      </c>
      <c r="F39" s="1">
        <v>1.8342000000000001E-2</v>
      </c>
      <c r="G39">
        <v>1.8692E-2</v>
      </c>
    </row>
    <row r="40" spans="3:7" x14ac:dyDescent="0.25">
      <c r="C40">
        <v>364.16</v>
      </c>
      <c r="D40">
        <v>14263</v>
      </c>
      <c r="E40">
        <v>0.12935199999999999</v>
      </c>
      <c r="F40" s="1">
        <v>1.2935E-2</v>
      </c>
      <c r="G40">
        <v>1.3181999999999999E-2</v>
      </c>
    </row>
    <row r="41" spans="3:7" x14ac:dyDescent="0.25">
      <c r="C41">
        <v>375.91</v>
      </c>
      <c r="D41">
        <v>13169</v>
      </c>
      <c r="E41">
        <v>0.119431</v>
      </c>
      <c r="F41" s="1">
        <v>1.1943E-2</v>
      </c>
      <c r="G41">
        <v>1.2171E-2</v>
      </c>
    </row>
    <row r="42" spans="3:7" x14ac:dyDescent="0.25">
      <c r="C42">
        <v>387.67</v>
      </c>
      <c r="D42">
        <v>7315</v>
      </c>
      <c r="E42">
        <v>6.6339999999999996E-2</v>
      </c>
      <c r="F42" s="1">
        <v>6.6340000000000001E-3</v>
      </c>
      <c r="G42">
        <v>6.7609999999999996E-3</v>
      </c>
    </row>
    <row r="43" spans="3:7" x14ac:dyDescent="0.25">
      <c r="C43">
        <v>398.85</v>
      </c>
      <c r="D43">
        <v>3894</v>
      </c>
      <c r="E43">
        <v>3.5314999999999999E-2</v>
      </c>
      <c r="F43" s="1">
        <v>3.532E-3</v>
      </c>
      <c r="G43">
        <v>3.5990000000000002E-3</v>
      </c>
    </row>
    <row r="44" spans="3:7" x14ac:dyDescent="0.25">
      <c r="C44">
        <v>410.82</v>
      </c>
      <c r="D44">
        <v>-3301</v>
      </c>
      <c r="E44">
        <v>-2.9936999999999998E-2</v>
      </c>
      <c r="F44" s="1">
        <v>-2.9940000000000001E-3</v>
      </c>
      <c r="G44">
        <v>-3.0509999999999999E-3</v>
      </c>
    </row>
    <row r="45" spans="3:7" x14ac:dyDescent="0.25">
      <c r="C45">
        <v>422.3</v>
      </c>
      <c r="D45">
        <v>-5458</v>
      </c>
      <c r="E45">
        <v>-4.9499000000000001E-2</v>
      </c>
      <c r="F45" s="1">
        <v>-4.9500000000000004E-3</v>
      </c>
      <c r="G45">
        <v>-5.0439999999999999E-3</v>
      </c>
    </row>
    <row r="46" spans="3:7" x14ac:dyDescent="0.25">
      <c r="C46">
        <v>433.79</v>
      </c>
      <c r="D46">
        <v>-7895</v>
      </c>
      <c r="E46">
        <v>-7.1599999999999997E-2</v>
      </c>
      <c r="F46" s="1">
        <v>-7.1599999999999997E-3</v>
      </c>
      <c r="G46">
        <v>-7.2969999999999997E-3</v>
      </c>
    </row>
    <row r="47" spans="3:7" x14ac:dyDescent="0.25">
      <c r="C47">
        <v>445.42</v>
      </c>
      <c r="D47">
        <v>-7836</v>
      </c>
      <c r="E47">
        <v>-7.1065000000000003E-2</v>
      </c>
      <c r="F47" s="1">
        <v>-7.1069999999999996E-3</v>
      </c>
      <c r="G47">
        <v>-7.2420000000000002E-3</v>
      </c>
    </row>
    <row r="48" spans="3:7" x14ac:dyDescent="0.25">
      <c r="C48">
        <v>456.72</v>
      </c>
      <c r="D48">
        <v>-7836</v>
      </c>
      <c r="E48">
        <v>-7.5037999999999994E-2</v>
      </c>
      <c r="F48" s="1">
        <v>-7.5040000000000003E-3</v>
      </c>
      <c r="G48">
        <v>-7.6470000000000002E-3</v>
      </c>
    </row>
    <row r="49" spans="3:7" x14ac:dyDescent="0.25">
      <c r="C49">
        <v>457.97</v>
      </c>
      <c r="D49">
        <v>-8274</v>
      </c>
      <c r="E49">
        <v>-7.5037999999999994E-2</v>
      </c>
      <c r="F49" s="1">
        <v>-7.5040000000000003E-3</v>
      </c>
      <c r="G49">
        <v>-7.6470000000000002E-3</v>
      </c>
    </row>
    <row r="50" spans="3:7" x14ac:dyDescent="0.25">
      <c r="C50">
        <v>468.97</v>
      </c>
      <c r="D50">
        <v>-7425</v>
      </c>
      <c r="E50">
        <v>-6.7337999999999995E-2</v>
      </c>
      <c r="F50" s="1">
        <v>-6.7340000000000004E-3</v>
      </c>
      <c r="G50">
        <v>-6.862E-3</v>
      </c>
    </row>
    <row r="51" spans="3:7" x14ac:dyDescent="0.25">
      <c r="C51">
        <v>480.19</v>
      </c>
      <c r="D51">
        <v>-7724</v>
      </c>
      <c r="E51">
        <v>-7.0050000000000001E-2</v>
      </c>
      <c r="F51" s="1">
        <v>-7.0049999999999999E-3</v>
      </c>
      <c r="G51">
        <v>-7.1390000000000004E-3</v>
      </c>
    </row>
    <row r="52" spans="3:7" x14ac:dyDescent="0.25">
      <c r="C52">
        <v>492.31</v>
      </c>
      <c r="D52">
        <v>-6391</v>
      </c>
      <c r="E52">
        <v>-5.7960999999999999E-2</v>
      </c>
      <c r="F52" s="1">
        <v>-5.7959999999999999E-3</v>
      </c>
      <c r="G52">
        <v>-5.9069999999999999E-3</v>
      </c>
    </row>
    <row r="53" spans="3:7" x14ac:dyDescent="0.25">
      <c r="C53">
        <v>503.69</v>
      </c>
      <c r="D53">
        <v>-7314</v>
      </c>
      <c r="E53">
        <v>-6.6331000000000001E-2</v>
      </c>
      <c r="F53" s="1">
        <v>-6.633E-3</v>
      </c>
      <c r="G53">
        <v>-6.7600000000000004E-3</v>
      </c>
    </row>
    <row r="54" spans="3:7" x14ac:dyDescent="0.25">
      <c r="C54">
        <v>514.67999999999995</v>
      </c>
      <c r="D54">
        <v>-7314</v>
      </c>
      <c r="E54">
        <v>-6.2658000000000005E-2</v>
      </c>
      <c r="F54" s="1">
        <v>-6.2659999999999999E-3</v>
      </c>
      <c r="G54">
        <v>-6.3850000000000001E-3</v>
      </c>
    </row>
    <row r="55" spans="3:7" x14ac:dyDescent="0.25">
      <c r="C55">
        <v>515.95000000000005</v>
      </c>
      <c r="D55">
        <v>-6909</v>
      </c>
      <c r="E55">
        <v>-6.2658000000000005E-2</v>
      </c>
      <c r="F55" s="1">
        <v>-6.2659999999999999E-3</v>
      </c>
      <c r="G55">
        <v>-6.3850000000000001E-3</v>
      </c>
    </row>
    <row r="56" spans="3:7" x14ac:dyDescent="0.25">
      <c r="C56">
        <v>527.22</v>
      </c>
      <c r="D56">
        <v>-6416</v>
      </c>
      <c r="E56">
        <v>-5.8187000000000003E-2</v>
      </c>
      <c r="F56" s="1">
        <v>-5.8190000000000004E-3</v>
      </c>
      <c r="G56">
        <v>-5.9300000000000004E-3</v>
      </c>
    </row>
    <row r="57" spans="3:7" x14ac:dyDescent="0.25">
      <c r="C57">
        <v>538.41</v>
      </c>
      <c r="D57">
        <v>-6402</v>
      </c>
      <c r="E57">
        <v>-5.806E-2</v>
      </c>
      <c r="F57" s="1">
        <v>-5.8060000000000004E-3</v>
      </c>
      <c r="G57">
        <v>-5.9170000000000004E-3</v>
      </c>
    </row>
    <row r="58" spans="3:7" x14ac:dyDescent="0.25">
      <c r="C58">
        <v>549.29</v>
      </c>
      <c r="D58">
        <v>-6402</v>
      </c>
      <c r="E58">
        <v>-5.806E-2</v>
      </c>
      <c r="F58" s="1">
        <v>-5.8060000000000004E-3</v>
      </c>
      <c r="G58">
        <v>-5.2969999999999996E-3</v>
      </c>
    </row>
    <row r="59" spans="3:7" x14ac:dyDescent="0.25">
      <c r="C59">
        <v>550.41999999999996</v>
      </c>
      <c r="D59">
        <v>-5731</v>
      </c>
      <c r="E59">
        <v>-5.1975E-2</v>
      </c>
      <c r="F59" s="1">
        <v>-5.1970000000000002E-3</v>
      </c>
      <c r="G59">
        <v>-5.2969999999999996E-3</v>
      </c>
    </row>
    <row r="60" spans="3:7" x14ac:dyDescent="0.25">
      <c r="C60">
        <v>561.04</v>
      </c>
      <c r="D60">
        <v>-5731</v>
      </c>
      <c r="E60">
        <v>-5.1984000000000002E-2</v>
      </c>
      <c r="F60" s="1">
        <v>-5.1980000000000004E-3</v>
      </c>
      <c r="G60">
        <v>-5.2979999999999998E-3</v>
      </c>
    </row>
    <row r="61" spans="3:7" x14ac:dyDescent="0.25">
      <c r="C61">
        <v>562.28</v>
      </c>
      <c r="D61">
        <v>-5732</v>
      </c>
      <c r="E61">
        <v>-5.1984000000000002E-2</v>
      </c>
      <c r="F61" s="1">
        <v>-5.1980000000000004E-3</v>
      </c>
      <c r="G61">
        <v>-5.2979999999999998E-3</v>
      </c>
    </row>
    <row r="62" spans="3:7" x14ac:dyDescent="0.25">
      <c r="C62">
        <v>572.66999999999996</v>
      </c>
      <c r="D62">
        <v>-5732</v>
      </c>
      <c r="E62">
        <v>-5.4912999999999997E-2</v>
      </c>
      <c r="F62" s="1">
        <v>-5.4910000000000002E-3</v>
      </c>
      <c r="G62">
        <v>-5.5960000000000003E-3</v>
      </c>
    </row>
    <row r="63" spans="3:7" x14ac:dyDescent="0.25">
      <c r="C63">
        <v>573.79999999999995</v>
      </c>
      <c r="D63">
        <v>-6055</v>
      </c>
      <c r="E63">
        <v>-5.4912999999999997E-2</v>
      </c>
      <c r="F63" s="1">
        <v>-5.4910000000000002E-3</v>
      </c>
      <c r="G63">
        <v>-5.5960000000000003E-3</v>
      </c>
    </row>
    <row r="64" spans="3:7" x14ac:dyDescent="0.25">
      <c r="C64">
        <v>584.28</v>
      </c>
      <c r="D64">
        <v>-6055</v>
      </c>
      <c r="E64">
        <v>-5.1975E-2</v>
      </c>
      <c r="F64" s="1">
        <v>-5.1970000000000002E-3</v>
      </c>
      <c r="G64">
        <v>-5.2969999999999996E-3</v>
      </c>
    </row>
    <row r="65" spans="3:7" x14ac:dyDescent="0.25">
      <c r="C65">
        <v>596.20000000000005</v>
      </c>
      <c r="D65">
        <v>-5854</v>
      </c>
      <c r="E65">
        <v>-5.3089999999999998E-2</v>
      </c>
      <c r="F65" s="1">
        <v>-5.3090000000000004E-3</v>
      </c>
      <c r="G65">
        <v>-5.4099999999999999E-3</v>
      </c>
    </row>
    <row r="66" spans="3:7" x14ac:dyDescent="0.25">
      <c r="C66">
        <v>607.29</v>
      </c>
      <c r="D66">
        <v>-5854</v>
      </c>
      <c r="E66">
        <v>-5.3089999999999998E-2</v>
      </c>
      <c r="F66" s="1">
        <v>-5.3090000000000004E-3</v>
      </c>
      <c r="G66">
        <v>-5.7409999999999996E-3</v>
      </c>
    </row>
  </sheetData>
  <pageMargins left="0.7" right="0.7" top="0.78740157499999996" bottom="0.78740157499999996" header="0.3" footer="0.3"/>
  <pageSetup paperSize="9" orientation="portrait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D0DFC1-1984-4C19-88F9-628E6615727B}">
  <dimension ref="C2:I44"/>
  <sheetViews>
    <sheetView topLeftCell="D1" workbookViewId="0">
      <selection activeCell="N3" sqref="N3"/>
    </sheetView>
  </sheetViews>
  <sheetFormatPr defaultRowHeight="15" x14ac:dyDescent="0.25"/>
  <cols>
    <col min="4" max="4" width="12.42578125" bestFit="1" customWidth="1"/>
    <col min="5" max="5" width="12.140625" bestFit="1" customWidth="1"/>
    <col min="6" max="6" width="13.7109375" bestFit="1" customWidth="1"/>
    <col min="7" max="7" width="13.85546875" bestFit="1" customWidth="1"/>
    <col min="8" max="8" width="11" style="1" bestFit="1" customWidth="1"/>
  </cols>
  <sheetData>
    <row r="2" spans="3:9" x14ac:dyDescent="0.25">
      <c r="C2" t="s">
        <v>0</v>
      </c>
      <c r="D2" t="s">
        <v>1</v>
      </c>
      <c r="E2" t="s">
        <v>2</v>
      </c>
      <c r="F2" t="s">
        <v>3</v>
      </c>
      <c r="G2" t="s">
        <v>4</v>
      </c>
      <c r="H2" s="1" t="s">
        <v>5</v>
      </c>
      <c r="I2" t="s">
        <v>6</v>
      </c>
    </row>
    <row r="3" spans="3:9" x14ac:dyDescent="0.25">
      <c r="C3">
        <v>724.67</v>
      </c>
      <c r="D3">
        <v>-22620</v>
      </c>
      <c r="E3">
        <v>-0.215055</v>
      </c>
      <c r="F3">
        <v>-2.1506000000000001E-2</v>
      </c>
      <c r="G3">
        <v>-2.1916000000000001E-2</v>
      </c>
      <c r="H3" s="1">
        <f t="shared" ref="H3:H44" si="0">F3+0.0216</f>
        <v>9.4000000000000333E-5</v>
      </c>
      <c r="I3">
        <f t="shared" ref="I3:I44" si="1">C3-$C$3</f>
        <v>0</v>
      </c>
    </row>
    <row r="4" spans="3:9" x14ac:dyDescent="0.25">
      <c r="C4">
        <v>725.92</v>
      </c>
      <c r="D4">
        <v>-23713</v>
      </c>
      <c r="E4">
        <v>-0.215055</v>
      </c>
      <c r="F4">
        <v>-2.1506000000000001E-2</v>
      </c>
      <c r="G4">
        <v>-2.1916000000000001E-2</v>
      </c>
      <c r="H4" s="1">
        <f t="shared" si="0"/>
        <v>9.4000000000000333E-5</v>
      </c>
      <c r="I4">
        <f t="shared" si="1"/>
        <v>1.25</v>
      </c>
    </row>
    <row r="5" spans="3:9" x14ac:dyDescent="0.25">
      <c r="C5">
        <v>737.16</v>
      </c>
      <c r="D5">
        <v>-20598</v>
      </c>
      <c r="E5">
        <v>-0.186805</v>
      </c>
      <c r="F5">
        <v>-1.8681E-2</v>
      </c>
      <c r="G5">
        <v>-1.9036999999999998E-2</v>
      </c>
      <c r="H5" s="1">
        <f t="shared" si="0"/>
        <v>2.9190000000000015E-3</v>
      </c>
      <c r="I5">
        <f t="shared" si="1"/>
        <v>12.490000000000009</v>
      </c>
    </row>
    <row r="6" spans="3:9" x14ac:dyDescent="0.25">
      <c r="C6">
        <v>748.02</v>
      </c>
      <c r="D6">
        <v>-15586</v>
      </c>
      <c r="E6">
        <v>-0.141351</v>
      </c>
      <c r="F6">
        <v>-1.4135E-2</v>
      </c>
      <c r="G6">
        <v>-1.4404999999999999E-2</v>
      </c>
      <c r="H6" s="1">
        <f t="shared" si="0"/>
        <v>7.4650000000000011E-3</v>
      </c>
      <c r="I6">
        <f t="shared" si="1"/>
        <v>23.350000000000023</v>
      </c>
    </row>
    <row r="7" spans="3:9" x14ac:dyDescent="0.25">
      <c r="C7">
        <v>759.9</v>
      </c>
      <c r="D7">
        <v>-6872</v>
      </c>
      <c r="E7">
        <v>-6.2323000000000003E-2</v>
      </c>
      <c r="F7">
        <v>-6.2319999999999997E-3</v>
      </c>
      <c r="G7">
        <v>-6.3509999999999999E-3</v>
      </c>
      <c r="H7" s="1">
        <f t="shared" si="0"/>
        <v>1.5368000000000001E-2</v>
      </c>
      <c r="I7">
        <f t="shared" si="1"/>
        <v>35.230000000000018</v>
      </c>
    </row>
    <row r="8" spans="3:9" x14ac:dyDescent="0.25">
      <c r="C8">
        <v>771.65</v>
      </c>
      <c r="D8">
        <v>-6381</v>
      </c>
      <c r="E8">
        <v>-5.7869999999999998E-2</v>
      </c>
      <c r="F8">
        <v>-5.7869999999999996E-3</v>
      </c>
      <c r="G8">
        <v>-5.8970000000000003E-3</v>
      </c>
      <c r="H8" s="1">
        <f t="shared" si="0"/>
        <v>1.5813000000000001E-2</v>
      </c>
      <c r="I8">
        <f t="shared" si="1"/>
        <v>46.980000000000018</v>
      </c>
    </row>
    <row r="9" spans="3:9" x14ac:dyDescent="0.25">
      <c r="C9">
        <v>782.9</v>
      </c>
      <c r="D9">
        <v>-18275</v>
      </c>
      <c r="E9">
        <v>-0.165738</v>
      </c>
      <c r="F9">
        <v>-1.6573999999999998E-2</v>
      </c>
      <c r="G9">
        <v>-1.6889999999999999E-2</v>
      </c>
      <c r="H9" s="1">
        <f t="shared" si="0"/>
        <v>5.0260000000000027E-3</v>
      </c>
      <c r="I9">
        <f t="shared" si="1"/>
        <v>58.230000000000018</v>
      </c>
    </row>
    <row r="10" spans="3:9" x14ac:dyDescent="0.25">
      <c r="C10">
        <v>794.65</v>
      </c>
      <c r="D10">
        <v>-29113</v>
      </c>
      <c r="E10">
        <v>-0.26402799999999998</v>
      </c>
      <c r="F10">
        <v>-2.6402999999999999E-2</v>
      </c>
      <c r="G10">
        <v>-2.6907E-2</v>
      </c>
      <c r="H10" s="1">
        <f t="shared" si="0"/>
        <v>-4.8029999999999982E-3</v>
      </c>
      <c r="I10">
        <f t="shared" si="1"/>
        <v>69.980000000000018</v>
      </c>
    </row>
    <row r="11" spans="3:9" x14ac:dyDescent="0.25">
      <c r="C11">
        <v>806.66</v>
      </c>
      <c r="D11">
        <v>-29598</v>
      </c>
      <c r="E11">
        <v>-0.26842700000000003</v>
      </c>
      <c r="F11">
        <v>-2.6842999999999999E-2</v>
      </c>
      <c r="G11">
        <v>-2.7355000000000001E-2</v>
      </c>
      <c r="H11" s="1">
        <f t="shared" si="0"/>
        <v>-5.2429999999999977E-3</v>
      </c>
      <c r="I11">
        <f t="shared" si="1"/>
        <v>81.990000000000009</v>
      </c>
    </row>
    <row r="12" spans="3:9" x14ac:dyDescent="0.25">
      <c r="C12">
        <v>817.91</v>
      </c>
      <c r="D12">
        <v>-28115</v>
      </c>
      <c r="E12">
        <v>-0.25497700000000001</v>
      </c>
      <c r="F12">
        <v>-2.5498E-2</v>
      </c>
      <c r="G12">
        <v>-2.5984E-2</v>
      </c>
      <c r="H12" s="1">
        <f t="shared" si="0"/>
        <v>-3.8979999999999987E-3</v>
      </c>
      <c r="I12">
        <f t="shared" si="1"/>
        <v>93.240000000000009</v>
      </c>
    </row>
    <row r="13" spans="3:9" x14ac:dyDescent="0.25">
      <c r="C13">
        <v>829.02</v>
      </c>
      <c r="D13">
        <v>-28115</v>
      </c>
      <c r="E13">
        <v>-0.19475899999999999</v>
      </c>
      <c r="F13">
        <v>-1.9476E-2</v>
      </c>
      <c r="G13">
        <v>-1.9848000000000001E-2</v>
      </c>
      <c r="H13" s="1">
        <f t="shared" si="0"/>
        <v>2.1240000000000009E-3</v>
      </c>
      <c r="I13">
        <f t="shared" si="1"/>
        <v>104.35000000000002</v>
      </c>
    </row>
    <row r="14" spans="3:9" x14ac:dyDescent="0.25">
      <c r="C14">
        <v>830.14</v>
      </c>
      <c r="D14">
        <v>-21475</v>
      </c>
      <c r="E14">
        <v>-0.19475899999999999</v>
      </c>
      <c r="F14">
        <v>-1.9476E-2</v>
      </c>
      <c r="G14">
        <v>-1.9848000000000001E-2</v>
      </c>
      <c r="H14" s="1">
        <f t="shared" si="0"/>
        <v>2.1240000000000009E-3</v>
      </c>
      <c r="I14">
        <f t="shared" si="1"/>
        <v>105.47000000000003</v>
      </c>
    </row>
    <row r="15" spans="3:9" x14ac:dyDescent="0.25">
      <c r="C15">
        <v>840.7</v>
      </c>
      <c r="D15">
        <v>-21475</v>
      </c>
      <c r="E15">
        <v>-9.7248000000000001E-2</v>
      </c>
      <c r="F15">
        <v>-9.7249999999999993E-3</v>
      </c>
      <c r="G15">
        <v>-9.9100000000000004E-3</v>
      </c>
      <c r="H15" s="1">
        <f t="shared" si="0"/>
        <v>1.1875000000000002E-2</v>
      </c>
      <c r="I15">
        <f t="shared" si="1"/>
        <v>116.03000000000009</v>
      </c>
    </row>
    <row r="16" spans="3:9" x14ac:dyDescent="0.25">
      <c r="C16">
        <v>841.96</v>
      </c>
      <c r="D16">
        <v>-10723</v>
      </c>
      <c r="E16">
        <v>-9.7248000000000001E-2</v>
      </c>
      <c r="F16">
        <v>-9.7249999999999993E-3</v>
      </c>
      <c r="G16">
        <v>-9.9100000000000004E-3</v>
      </c>
      <c r="H16" s="1">
        <f t="shared" si="0"/>
        <v>1.1875000000000002E-2</v>
      </c>
      <c r="I16">
        <f t="shared" si="1"/>
        <v>117.29000000000008</v>
      </c>
    </row>
    <row r="17" spans="3:9" x14ac:dyDescent="0.25">
      <c r="C17">
        <v>852.77</v>
      </c>
      <c r="D17">
        <v>2329</v>
      </c>
      <c r="E17">
        <v>2.1121999999999998E-2</v>
      </c>
      <c r="F17">
        <v>2.1120000000000002E-3</v>
      </c>
      <c r="G17">
        <v>2.1519999999999998E-3</v>
      </c>
      <c r="H17" s="1">
        <f t="shared" si="0"/>
        <v>2.3712E-2</v>
      </c>
      <c r="I17">
        <f t="shared" si="1"/>
        <v>128.10000000000002</v>
      </c>
    </row>
    <row r="18" spans="3:9" x14ac:dyDescent="0.25">
      <c r="C18">
        <v>864.28</v>
      </c>
      <c r="D18">
        <v>3662</v>
      </c>
      <c r="E18">
        <v>3.3210999999999997E-2</v>
      </c>
      <c r="F18">
        <v>3.3210000000000002E-3</v>
      </c>
      <c r="G18">
        <v>3.3839999999999999E-3</v>
      </c>
      <c r="H18" s="1">
        <f t="shared" si="0"/>
        <v>2.4921000000000002E-2</v>
      </c>
      <c r="I18">
        <f t="shared" si="1"/>
        <v>139.61000000000001</v>
      </c>
    </row>
    <row r="19" spans="3:9" x14ac:dyDescent="0.25">
      <c r="C19">
        <v>875.41</v>
      </c>
      <c r="D19">
        <v>3662</v>
      </c>
      <c r="E19">
        <v>8.8789999999999997E-3</v>
      </c>
      <c r="F19">
        <v>8.8800000000000001E-4</v>
      </c>
      <c r="G19">
        <v>9.0499999999999999E-4</v>
      </c>
      <c r="H19" s="1">
        <f t="shared" si="0"/>
        <v>2.2488000000000001E-2</v>
      </c>
      <c r="I19">
        <f t="shared" si="1"/>
        <v>150.74</v>
      </c>
    </row>
    <row r="20" spans="3:9" x14ac:dyDescent="0.25">
      <c r="C20">
        <v>876.66</v>
      </c>
      <c r="D20">
        <v>979</v>
      </c>
      <c r="E20">
        <v>8.8789999999999997E-3</v>
      </c>
      <c r="F20">
        <v>8.8800000000000001E-4</v>
      </c>
      <c r="G20">
        <v>9.0499999999999999E-4</v>
      </c>
      <c r="H20" s="1">
        <f t="shared" si="0"/>
        <v>2.2488000000000001E-2</v>
      </c>
      <c r="I20">
        <f t="shared" si="1"/>
        <v>151.99</v>
      </c>
    </row>
    <row r="21" spans="3:9" x14ac:dyDescent="0.25">
      <c r="C21">
        <v>887.91</v>
      </c>
      <c r="D21">
        <v>133177</v>
      </c>
      <c r="E21">
        <v>1.207794</v>
      </c>
      <c r="F21">
        <v>0.120779</v>
      </c>
      <c r="G21">
        <v>0.123084</v>
      </c>
      <c r="H21" s="1">
        <f t="shared" si="0"/>
        <v>0.14237900000000001</v>
      </c>
      <c r="I21">
        <f t="shared" si="1"/>
        <v>163.24</v>
      </c>
    </row>
    <row r="22" spans="3:9" x14ac:dyDescent="0.25">
      <c r="C22">
        <v>899.66</v>
      </c>
      <c r="D22">
        <v>285003</v>
      </c>
      <c r="E22">
        <v>2.5847159999999998</v>
      </c>
      <c r="F22">
        <v>0.25847199999999998</v>
      </c>
      <c r="G22">
        <v>0.26340400000000003</v>
      </c>
      <c r="H22" s="1">
        <f t="shared" si="0"/>
        <v>0.28007199999999999</v>
      </c>
      <c r="I22">
        <f t="shared" si="1"/>
        <v>174.99</v>
      </c>
    </row>
    <row r="23" spans="3:9" x14ac:dyDescent="0.25">
      <c r="C23">
        <v>910.91</v>
      </c>
      <c r="D23">
        <v>393536</v>
      </c>
      <c r="E23">
        <v>3.5690110000000002</v>
      </c>
      <c r="F23">
        <v>0.35690100000000002</v>
      </c>
      <c r="G23">
        <v>0.36371199999999998</v>
      </c>
      <c r="H23" s="1">
        <f t="shared" si="0"/>
        <v>0.37850100000000003</v>
      </c>
      <c r="I23">
        <f t="shared" si="1"/>
        <v>186.24</v>
      </c>
    </row>
    <row r="24" spans="3:9" x14ac:dyDescent="0.25">
      <c r="C24">
        <v>922.16</v>
      </c>
      <c r="D24">
        <v>314653</v>
      </c>
      <c r="E24">
        <v>2.853615</v>
      </c>
      <c r="F24">
        <v>0.28536099999999998</v>
      </c>
      <c r="G24">
        <v>0.29080699999999998</v>
      </c>
      <c r="H24" s="1">
        <f t="shared" si="0"/>
        <v>0.30696099999999998</v>
      </c>
      <c r="I24">
        <f t="shared" si="1"/>
        <v>197.49</v>
      </c>
    </row>
    <row r="25" spans="3:9" x14ac:dyDescent="0.25">
      <c r="C25">
        <v>934.13</v>
      </c>
      <c r="D25">
        <v>191597</v>
      </c>
      <c r="E25">
        <v>1.737609</v>
      </c>
      <c r="F25">
        <v>0.173761</v>
      </c>
      <c r="G25">
        <v>0.17707700000000001</v>
      </c>
      <c r="H25" s="1">
        <f t="shared" si="0"/>
        <v>0.19536100000000001</v>
      </c>
      <c r="I25">
        <f t="shared" si="1"/>
        <v>209.46000000000004</v>
      </c>
    </row>
    <row r="26" spans="3:9" x14ac:dyDescent="0.25">
      <c r="C26">
        <v>945.27</v>
      </c>
      <c r="D26">
        <v>113019</v>
      </c>
      <c r="E26">
        <v>1.0249790000000001</v>
      </c>
      <c r="F26">
        <v>0.10249800000000001</v>
      </c>
      <c r="G26">
        <v>0.10445400000000001</v>
      </c>
      <c r="H26" s="1">
        <f t="shared" si="0"/>
        <v>0.12409800000000001</v>
      </c>
      <c r="I26">
        <f t="shared" si="1"/>
        <v>220.60000000000002</v>
      </c>
    </row>
    <row r="27" spans="3:9" x14ac:dyDescent="0.25">
      <c r="C27">
        <v>956.52</v>
      </c>
      <c r="D27">
        <v>113019</v>
      </c>
      <c r="E27">
        <v>1.0249790000000001</v>
      </c>
      <c r="F27">
        <v>0.10249800000000001</v>
      </c>
      <c r="G27">
        <v>6.0305999999999998E-2</v>
      </c>
      <c r="H27" s="1">
        <f t="shared" si="0"/>
        <v>0.12409800000000001</v>
      </c>
      <c r="I27">
        <f t="shared" si="1"/>
        <v>231.85000000000002</v>
      </c>
    </row>
    <row r="28" spans="3:9" x14ac:dyDescent="0.25">
      <c r="C28">
        <v>957.77</v>
      </c>
      <c r="D28">
        <v>65251</v>
      </c>
      <c r="E28">
        <v>0.59176700000000004</v>
      </c>
      <c r="F28">
        <v>5.9177E-2</v>
      </c>
      <c r="G28">
        <v>6.0305999999999998E-2</v>
      </c>
      <c r="H28" s="1">
        <f t="shared" si="0"/>
        <v>8.0777000000000002E-2</v>
      </c>
      <c r="I28">
        <f t="shared" si="1"/>
        <v>233.10000000000002</v>
      </c>
    </row>
    <row r="29" spans="3:9" x14ac:dyDescent="0.25">
      <c r="C29">
        <v>969.15</v>
      </c>
      <c r="D29">
        <v>33025</v>
      </c>
      <c r="E29">
        <v>0.29950700000000002</v>
      </c>
      <c r="F29">
        <v>2.9950999999999998E-2</v>
      </c>
      <c r="G29">
        <v>3.0522000000000001E-2</v>
      </c>
      <c r="H29" s="1">
        <f t="shared" si="0"/>
        <v>5.1551E-2</v>
      </c>
      <c r="I29">
        <f t="shared" si="1"/>
        <v>244.48000000000002</v>
      </c>
    </row>
    <row r="30" spans="3:9" x14ac:dyDescent="0.25">
      <c r="C30">
        <v>980.45</v>
      </c>
      <c r="D30">
        <v>11164</v>
      </c>
      <c r="E30">
        <v>0.101247</v>
      </c>
      <c r="F30">
        <v>1.0125E-2</v>
      </c>
      <c r="G30">
        <v>1.0318000000000001E-2</v>
      </c>
      <c r="H30" s="1">
        <f t="shared" si="0"/>
        <v>3.1725000000000003E-2</v>
      </c>
      <c r="I30">
        <f t="shared" si="1"/>
        <v>255.78000000000009</v>
      </c>
    </row>
    <row r="31" spans="3:9" x14ac:dyDescent="0.25">
      <c r="C31">
        <v>991.64</v>
      </c>
      <c r="D31">
        <v>1418</v>
      </c>
      <c r="E31">
        <v>1.286E-2</v>
      </c>
      <c r="F31">
        <v>1.286E-3</v>
      </c>
      <c r="G31">
        <v>1.3110000000000001E-3</v>
      </c>
      <c r="H31" s="1">
        <f t="shared" si="0"/>
        <v>2.2886E-2</v>
      </c>
      <c r="I31">
        <f t="shared" si="1"/>
        <v>266.97000000000003</v>
      </c>
    </row>
    <row r="32" spans="3:9" x14ac:dyDescent="0.25">
      <c r="C32">
        <v>1003.14</v>
      </c>
      <c r="D32">
        <v>1418</v>
      </c>
      <c r="E32">
        <v>-8.8123999999999994E-2</v>
      </c>
      <c r="F32">
        <v>-8.8120000000000004E-3</v>
      </c>
      <c r="G32">
        <v>-8.9809999999999994E-3</v>
      </c>
      <c r="H32" s="1">
        <f t="shared" si="0"/>
        <v>1.2788000000000001E-2</v>
      </c>
      <c r="I32">
        <f t="shared" si="1"/>
        <v>278.47000000000003</v>
      </c>
    </row>
    <row r="33" spans="3:9" x14ac:dyDescent="0.25">
      <c r="C33">
        <v>1004.27</v>
      </c>
      <c r="D33">
        <v>-9717</v>
      </c>
      <c r="E33">
        <v>-8.8123999999999994E-2</v>
      </c>
      <c r="F33">
        <v>-8.8120000000000004E-3</v>
      </c>
      <c r="G33">
        <v>-8.9809999999999994E-3</v>
      </c>
      <c r="H33" s="1">
        <f t="shared" si="0"/>
        <v>1.2788000000000001E-2</v>
      </c>
      <c r="I33">
        <f t="shared" si="1"/>
        <v>279.60000000000002</v>
      </c>
    </row>
    <row r="34" spans="3:9" x14ac:dyDescent="0.25">
      <c r="C34">
        <v>1014.77</v>
      </c>
      <c r="D34">
        <v>-16032</v>
      </c>
      <c r="E34">
        <v>-0.145396</v>
      </c>
      <c r="F34">
        <v>-1.4540000000000001E-2</v>
      </c>
      <c r="G34">
        <v>-1.4817E-2</v>
      </c>
      <c r="H34" s="1">
        <f t="shared" si="0"/>
        <v>7.0600000000000003E-3</v>
      </c>
      <c r="I34">
        <f t="shared" si="1"/>
        <v>290.10000000000002</v>
      </c>
    </row>
    <row r="35" spans="3:9" x14ac:dyDescent="0.25">
      <c r="C35">
        <v>1026.27</v>
      </c>
      <c r="D35">
        <v>-16032</v>
      </c>
      <c r="E35">
        <v>-0.22286400000000001</v>
      </c>
      <c r="F35">
        <v>-2.2286E-2</v>
      </c>
      <c r="G35">
        <v>-2.2712E-2</v>
      </c>
      <c r="H35" s="1">
        <f t="shared" si="0"/>
        <v>-6.8599999999999911E-4</v>
      </c>
      <c r="I35">
        <f t="shared" si="1"/>
        <v>301.60000000000002</v>
      </c>
    </row>
    <row r="36" spans="3:9" x14ac:dyDescent="0.25">
      <c r="C36">
        <v>1027.3900000000001</v>
      </c>
      <c r="D36">
        <v>-24574</v>
      </c>
      <c r="E36">
        <v>-0.22286400000000001</v>
      </c>
      <c r="F36">
        <v>-2.2286E-2</v>
      </c>
      <c r="G36">
        <v>-2.2712E-2</v>
      </c>
      <c r="H36" s="1">
        <f t="shared" si="0"/>
        <v>-6.8599999999999911E-4</v>
      </c>
      <c r="I36">
        <f t="shared" si="1"/>
        <v>302.72000000000014</v>
      </c>
    </row>
    <row r="37" spans="3:9" x14ac:dyDescent="0.25">
      <c r="C37">
        <v>1038.1600000000001</v>
      </c>
      <c r="D37">
        <v>-25835</v>
      </c>
      <c r="E37">
        <v>-0.23430000000000001</v>
      </c>
      <c r="F37">
        <v>-2.3429999999999999E-2</v>
      </c>
      <c r="G37">
        <v>-2.3876999999999999E-2</v>
      </c>
      <c r="H37" s="1">
        <f t="shared" si="0"/>
        <v>-1.8299999999999983E-3</v>
      </c>
      <c r="I37">
        <f t="shared" si="1"/>
        <v>313.49000000000012</v>
      </c>
    </row>
    <row r="38" spans="3:9" x14ac:dyDescent="0.25">
      <c r="C38">
        <v>1050.4000000000001</v>
      </c>
      <c r="D38">
        <v>-27902</v>
      </c>
      <c r="E38">
        <v>-0.25304599999999999</v>
      </c>
      <c r="F38">
        <v>-2.5305000000000001E-2</v>
      </c>
      <c r="G38">
        <v>-2.5787000000000001E-2</v>
      </c>
      <c r="H38" s="1">
        <f t="shared" si="0"/>
        <v>-3.705E-3</v>
      </c>
      <c r="I38">
        <f t="shared" si="1"/>
        <v>325.73000000000013</v>
      </c>
    </row>
    <row r="39" spans="3:9" x14ac:dyDescent="0.25">
      <c r="C39">
        <v>1061.53</v>
      </c>
      <c r="D39">
        <v>-26518</v>
      </c>
      <c r="E39">
        <v>-0.24049400000000001</v>
      </c>
      <c r="F39">
        <v>-2.4049000000000001E-2</v>
      </c>
      <c r="G39">
        <v>-2.4507999999999999E-2</v>
      </c>
      <c r="H39" s="1">
        <f t="shared" si="0"/>
        <v>-2.4489999999999998E-3</v>
      </c>
      <c r="I39">
        <f t="shared" si="1"/>
        <v>336.86</v>
      </c>
    </row>
    <row r="40" spans="3:9" x14ac:dyDescent="0.25">
      <c r="C40">
        <v>1072.9100000000001</v>
      </c>
      <c r="D40">
        <v>-26322</v>
      </c>
      <c r="E40">
        <v>-0.23871600000000001</v>
      </c>
      <c r="F40">
        <v>-2.3872000000000001E-2</v>
      </c>
      <c r="G40">
        <v>-2.4327000000000001E-2</v>
      </c>
      <c r="H40" s="1">
        <f t="shared" si="0"/>
        <v>-2.2719999999999997E-3</v>
      </c>
      <c r="I40">
        <f t="shared" si="1"/>
        <v>348.24000000000012</v>
      </c>
    </row>
    <row r="41" spans="3:9" x14ac:dyDescent="0.25">
      <c r="C41">
        <v>1085.1400000000001</v>
      </c>
      <c r="D41">
        <v>-23695</v>
      </c>
      <c r="E41">
        <v>-0.214892</v>
      </c>
      <c r="F41">
        <v>-2.1489000000000001E-2</v>
      </c>
      <c r="G41">
        <v>-2.1898999999999998E-2</v>
      </c>
      <c r="H41" s="1">
        <f t="shared" si="0"/>
        <v>1.1099999999999999E-4</v>
      </c>
      <c r="I41">
        <f t="shared" si="1"/>
        <v>360.47000000000014</v>
      </c>
    </row>
    <row r="42" spans="3:9" x14ac:dyDescent="0.25">
      <c r="C42">
        <v>1096.6300000000001</v>
      </c>
      <c r="D42">
        <v>-23927</v>
      </c>
      <c r="E42">
        <v>-0.21699599999999999</v>
      </c>
      <c r="F42">
        <v>-2.1700000000000001E-2</v>
      </c>
      <c r="G42">
        <v>-2.2114000000000002E-2</v>
      </c>
      <c r="H42" s="1">
        <f t="shared" si="0"/>
        <v>-9.9999999999999395E-5</v>
      </c>
      <c r="I42">
        <f t="shared" si="1"/>
        <v>371.96000000000015</v>
      </c>
    </row>
    <row r="43" spans="3:9" x14ac:dyDescent="0.25">
      <c r="C43">
        <v>1108.53</v>
      </c>
      <c r="D43">
        <v>-21926</v>
      </c>
      <c r="E43">
        <v>-0.198849</v>
      </c>
      <c r="F43">
        <v>-1.9885E-2</v>
      </c>
      <c r="G43">
        <v>-2.0264000000000001E-2</v>
      </c>
      <c r="H43" s="1">
        <f t="shared" si="0"/>
        <v>1.7150000000000012E-3</v>
      </c>
      <c r="I43">
        <f t="shared" si="1"/>
        <v>383.86</v>
      </c>
    </row>
    <row r="44" spans="3:9" x14ac:dyDescent="0.25">
      <c r="C44">
        <v>1119.2</v>
      </c>
      <c r="D44">
        <v>-22470</v>
      </c>
      <c r="E44">
        <v>-0.20378199999999999</v>
      </c>
      <c r="F44">
        <v>-2.0378E-2</v>
      </c>
      <c r="G44">
        <v>-2.0767000000000001E-2</v>
      </c>
      <c r="H44" s="1">
        <f t="shared" si="0"/>
        <v>1.2220000000000009E-3</v>
      </c>
      <c r="I44">
        <f t="shared" si="1"/>
        <v>394.53000000000009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reverzace</vt:lpstr>
      <vt:lpstr>stejnosmerny proud</vt:lpstr>
      <vt:lpstr>zkrat fazi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Uživatel systému Windows</dc:creator>
  <cp:lastModifiedBy>Uživatel systému Windows</cp:lastModifiedBy>
  <dcterms:created xsi:type="dcterms:W3CDTF">2019-05-13T17:30:08Z</dcterms:created>
  <dcterms:modified xsi:type="dcterms:W3CDTF">2019-05-16T09:25:57Z</dcterms:modified>
</cp:coreProperties>
</file>